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4580" yWindow="165" windowWidth="14115" windowHeight="12450" tabRatio="542" firstSheet="1" activeTab="7"/>
  </bookViews>
  <sheets>
    <sheet name="1-қос." sheetId="10" r:id="rId1"/>
    <sheet name="2-қос." sheetId="1" r:id="rId2"/>
    <sheet name="3-қос." sheetId="11" r:id="rId3"/>
    <sheet name="5-қос." sheetId="4" r:id="rId4"/>
    <sheet name="6-қос." sheetId="5" r:id="rId5"/>
    <sheet name="7-қос." sheetId="6" r:id="rId6"/>
    <sheet name="8-қос." sheetId="7" r:id="rId7"/>
    <sheet name="9-қос." sheetId="8" r:id="rId8"/>
  </sheets>
  <definedNames>
    <definedName name="_Hlk152575106" localSheetId="4">'6-қос.'!$A$3</definedName>
    <definedName name="_Hlk152575130" localSheetId="5">'7-қос.'!$A$3</definedName>
    <definedName name="_Hlk152575174" localSheetId="7">'9-қос.'!$A$3</definedName>
    <definedName name="_xlnm._FilterDatabase" localSheetId="0" hidden="1">'1-қос.'!$A$3:$I$194</definedName>
    <definedName name="_xlnm.Print_Area" localSheetId="0">'1-қос.'!$A$1:$G$197</definedName>
    <definedName name="_xlnm.Print_Area" localSheetId="1">'2-қос.'!$A$1:$M$296</definedName>
    <definedName name="_xlnm.Print_Area" localSheetId="2">'3-қос.'!$A$1:$M$26</definedName>
    <definedName name="_xlnm.Print_Area" localSheetId="3">'5-қос.'!$A$1:$E$130</definedName>
    <definedName name="_xlnm.Print_Area" localSheetId="4">'6-қос.'!$A$1:$L$16</definedName>
    <definedName name="_xlnm.Print_Area" localSheetId="5">'7-қос.'!$A$1:$AC$452</definedName>
    <definedName name="_xlnm.Print_Area" localSheetId="6">'8-қос.'!$A$1:$S$59</definedName>
    <definedName name="_xlnm.Print_Area" localSheetId="7">'9-қос.'!$A$1:$N$754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49" i="8" l="1"/>
  <c r="J749" i="8"/>
  <c r="I749" i="8"/>
  <c r="H749" i="8"/>
  <c r="G749" i="8"/>
  <c r="F749" i="8"/>
  <c r="W346" i="6" l="1"/>
  <c r="W331" i="6"/>
  <c r="W319" i="6"/>
  <c r="G451" i="6" l="1"/>
  <c r="H451" i="6"/>
  <c r="I451" i="6"/>
  <c r="J451" i="6"/>
  <c r="K451" i="6"/>
  <c r="L451" i="6"/>
  <c r="M451" i="6"/>
  <c r="N451" i="6"/>
  <c r="O451" i="6"/>
  <c r="P451" i="6"/>
  <c r="Q451" i="6"/>
  <c r="R451" i="6"/>
  <c r="S451" i="6"/>
  <c r="T451" i="6"/>
  <c r="U451" i="6"/>
  <c r="V451" i="6"/>
  <c r="W451" i="6"/>
  <c r="X451" i="6"/>
  <c r="Y451" i="6"/>
  <c r="Z451" i="6"/>
  <c r="G452" i="6"/>
  <c r="H452" i="6"/>
  <c r="I452" i="6"/>
  <c r="J452" i="6"/>
  <c r="K452" i="6"/>
  <c r="L452" i="6"/>
  <c r="M452" i="6"/>
  <c r="N452" i="6"/>
  <c r="O452" i="6"/>
  <c r="P452" i="6"/>
  <c r="Q452" i="6"/>
  <c r="R452" i="6"/>
  <c r="S452" i="6"/>
  <c r="T452" i="6"/>
  <c r="U452" i="6"/>
  <c r="V452" i="6"/>
  <c r="W452" i="6"/>
  <c r="X452" i="6"/>
  <c r="Y452" i="6"/>
  <c r="Z452" i="6"/>
  <c r="F451" i="6"/>
  <c r="F452" i="6"/>
  <c r="G450" i="6"/>
  <c r="H450" i="6"/>
  <c r="I450" i="6"/>
  <c r="J450" i="6"/>
  <c r="K450" i="6"/>
  <c r="L450" i="6"/>
  <c r="M450" i="6"/>
  <c r="N450" i="6"/>
  <c r="O450" i="6"/>
  <c r="P450" i="6"/>
  <c r="Q450" i="6"/>
  <c r="R450" i="6"/>
  <c r="S450" i="6"/>
  <c r="T450" i="6"/>
  <c r="U450" i="6"/>
  <c r="V450" i="6"/>
  <c r="X450" i="6"/>
  <c r="Y450" i="6"/>
  <c r="Z450" i="6"/>
  <c r="F450" i="6"/>
  <c r="K746" i="8" l="1"/>
  <c r="J746" i="8"/>
  <c r="J747" i="8" s="1"/>
  <c r="I746" i="8"/>
  <c r="I747" i="8" s="1"/>
  <c r="H746" i="8"/>
  <c r="G746" i="8"/>
  <c r="F745" i="8"/>
  <c r="F744" i="8"/>
  <c r="F743" i="8"/>
  <c r="F742" i="8"/>
  <c r="F740" i="8"/>
  <c r="K739" i="8"/>
  <c r="J739" i="8"/>
  <c r="I739" i="8"/>
  <c r="H739" i="8"/>
  <c r="G739" i="8"/>
  <c r="F738" i="8"/>
  <c r="F737" i="8"/>
  <c r="F736" i="8"/>
  <c r="F735" i="8"/>
  <c r="F734" i="8"/>
  <c r="F733" i="8"/>
  <c r="F732" i="8"/>
  <c r="F731" i="8"/>
  <c r="F730" i="8"/>
  <c r="F729" i="8"/>
  <c r="F728" i="8"/>
  <c r="F727" i="8"/>
  <c r="F726" i="8"/>
  <c r="F725" i="8"/>
  <c r="K723" i="8"/>
  <c r="J723" i="8"/>
  <c r="J724" i="8" s="1"/>
  <c r="I723" i="8"/>
  <c r="H723" i="8"/>
  <c r="G723" i="8"/>
  <c r="F722" i="8"/>
  <c r="F721" i="8"/>
  <c r="F720" i="8"/>
  <c r="F719" i="8"/>
  <c r="K718" i="8"/>
  <c r="K724" i="8" s="1"/>
  <c r="J718" i="8"/>
  <c r="I718" i="8"/>
  <c r="H718" i="8"/>
  <c r="G718" i="8"/>
  <c r="F717" i="8"/>
  <c r="F716" i="8"/>
  <c r="F715" i="8"/>
  <c r="F718" i="8" s="1"/>
  <c r="K714" i="8"/>
  <c r="J714" i="8"/>
  <c r="I714" i="8"/>
  <c r="H714" i="8"/>
  <c r="G714" i="8"/>
  <c r="F713" i="8"/>
  <c r="F712" i="8"/>
  <c r="F711" i="8"/>
  <c r="F710" i="8"/>
  <c r="F714" i="8" s="1"/>
  <c r="F709" i="8"/>
  <c r="K706" i="8"/>
  <c r="J706" i="8"/>
  <c r="I706" i="8"/>
  <c r="H706" i="8"/>
  <c r="G706" i="8"/>
  <c r="F706" i="8"/>
  <c r="K701" i="8"/>
  <c r="J701" i="8"/>
  <c r="I701" i="8"/>
  <c r="H701" i="8"/>
  <c r="G701" i="8"/>
  <c r="F701" i="8"/>
  <c r="K692" i="8"/>
  <c r="J692" i="8"/>
  <c r="I692" i="8"/>
  <c r="H692" i="8"/>
  <c r="G692" i="8"/>
  <c r="F692" i="8"/>
  <c r="K688" i="8"/>
  <c r="J688" i="8"/>
  <c r="I688" i="8"/>
  <c r="H688" i="8"/>
  <c r="G688" i="8"/>
  <c r="F688" i="8"/>
  <c r="K676" i="8"/>
  <c r="J676" i="8"/>
  <c r="I676" i="8"/>
  <c r="G676" i="8"/>
  <c r="F676" i="8"/>
  <c r="K669" i="8"/>
  <c r="J669" i="8"/>
  <c r="I669" i="8"/>
  <c r="H669" i="8"/>
  <c r="G669" i="8"/>
  <c r="F669" i="8"/>
  <c r="K664" i="8"/>
  <c r="J664" i="8"/>
  <c r="I664" i="8"/>
  <c r="H664" i="8"/>
  <c r="G664" i="8"/>
  <c r="F664" i="8"/>
  <c r="K657" i="8"/>
  <c r="J657" i="8"/>
  <c r="I657" i="8"/>
  <c r="H657" i="8"/>
  <c r="H677" i="8" s="1"/>
  <c r="G657" i="8"/>
  <c r="G677" i="8" s="1"/>
  <c r="F657" i="8"/>
  <c r="F677" i="8" s="1"/>
  <c r="K641" i="8"/>
  <c r="J641" i="8"/>
  <c r="J642" i="8" s="1"/>
  <c r="I641" i="8"/>
  <c r="H641" i="8"/>
  <c r="G641" i="8"/>
  <c r="F636" i="8"/>
  <c r="F634" i="8"/>
  <c r="K633" i="8"/>
  <c r="J633" i="8"/>
  <c r="I633" i="8"/>
  <c r="H633" i="8"/>
  <c r="G633" i="8"/>
  <c r="F632" i="8"/>
  <c r="F631" i="8"/>
  <c r="F630" i="8"/>
  <c r="K627" i="8"/>
  <c r="K642" i="8" s="1"/>
  <c r="J627" i="8"/>
  <c r="I627" i="8"/>
  <c r="H627" i="8"/>
  <c r="G627" i="8"/>
  <c r="F626" i="8"/>
  <c r="F625" i="8"/>
  <c r="F624" i="8"/>
  <c r="F622" i="8"/>
  <c r="J621" i="8"/>
  <c r="I621" i="8"/>
  <c r="H621" i="8"/>
  <c r="G621" i="8"/>
  <c r="F620" i="8"/>
  <c r="F619" i="8"/>
  <c r="F618" i="8"/>
  <c r="F617" i="8"/>
  <c r="F616" i="8"/>
  <c r="F615" i="8"/>
  <c r="F613" i="8"/>
  <c r="F621" i="8" s="1"/>
  <c r="K610" i="8"/>
  <c r="K611" i="8" s="1"/>
  <c r="J610" i="8"/>
  <c r="I610" i="8"/>
  <c r="I611" i="8" s="1"/>
  <c r="H610" i="8"/>
  <c r="G610" i="8"/>
  <c r="G611" i="8" s="1"/>
  <c r="F609" i="8"/>
  <c r="F597" i="8"/>
  <c r="F596" i="8"/>
  <c r="F595" i="8"/>
  <c r="F593" i="8"/>
  <c r="F591" i="8"/>
  <c r="K590" i="8"/>
  <c r="J590" i="8"/>
  <c r="I590" i="8"/>
  <c r="H590" i="8"/>
  <c r="G590" i="8"/>
  <c r="F589" i="8"/>
  <c r="F588" i="8"/>
  <c r="F587" i="8"/>
  <c r="F585" i="8"/>
  <c r="F584" i="8"/>
  <c r="F583" i="8"/>
  <c r="F582" i="8"/>
  <c r="K581" i="8"/>
  <c r="J581" i="8"/>
  <c r="I581" i="8"/>
  <c r="H581" i="8"/>
  <c r="G581" i="8"/>
  <c r="F580" i="8"/>
  <c r="F579" i="8"/>
  <c r="F578" i="8"/>
  <c r="F576" i="8"/>
  <c r="F575" i="8"/>
  <c r="F574" i="8"/>
  <c r="F572" i="8"/>
  <c r="K570" i="8"/>
  <c r="J570" i="8"/>
  <c r="I570" i="8"/>
  <c r="H570" i="8"/>
  <c r="G570" i="8"/>
  <c r="F563" i="8"/>
  <c r="F562" i="8"/>
  <c r="F561" i="8"/>
  <c r="F560" i="8"/>
  <c r="F559" i="8"/>
  <c r="K558" i="8"/>
  <c r="J558" i="8"/>
  <c r="I558" i="8"/>
  <c r="H558" i="8"/>
  <c r="G558" i="8"/>
  <c r="F554" i="8"/>
  <c r="F553" i="8"/>
  <c r="F552" i="8"/>
  <c r="F551" i="8"/>
  <c r="F550" i="8"/>
  <c r="F549" i="8"/>
  <c r="K548" i="8"/>
  <c r="J548" i="8"/>
  <c r="J571" i="8" s="1"/>
  <c r="I548" i="8"/>
  <c r="I571" i="8" s="1"/>
  <c r="H548" i="8"/>
  <c r="H571" i="8" s="1"/>
  <c r="G548" i="8"/>
  <c r="F543" i="8"/>
  <c r="F542" i="8"/>
  <c r="F541" i="8"/>
  <c r="F540" i="8"/>
  <c r="F539" i="8"/>
  <c r="F538" i="8"/>
  <c r="F537" i="8"/>
  <c r="F548" i="8" s="1"/>
  <c r="K535" i="8"/>
  <c r="K536" i="8" s="1"/>
  <c r="J535" i="8"/>
  <c r="I535" i="8"/>
  <c r="H535" i="8"/>
  <c r="G535" i="8"/>
  <c r="G536" i="8" s="1"/>
  <c r="F534" i="8"/>
  <c r="F533" i="8"/>
  <c r="F532" i="8"/>
  <c r="F531" i="8"/>
  <c r="F530" i="8"/>
  <c r="F529" i="8"/>
  <c r="F528" i="8"/>
  <c r="F527" i="8"/>
  <c r="F526" i="8"/>
  <c r="F525" i="8"/>
  <c r="F524" i="8"/>
  <c r="F523" i="8"/>
  <c r="F522" i="8"/>
  <c r="F521" i="8"/>
  <c r="F520" i="8"/>
  <c r="F519" i="8"/>
  <c r="F518" i="8"/>
  <c r="F517" i="8"/>
  <c r="F516" i="8"/>
  <c r="F515" i="8"/>
  <c r="F514" i="8"/>
  <c r="F513" i="8"/>
  <c r="F512" i="8"/>
  <c r="K511" i="8"/>
  <c r="J511" i="8"/>
  <c r="I511" i="8"/>
  <c r="H511" i="8"/>
  <c r="G511" i="8"/>
  <c r="F510" i="8"/>
  <c r="F509" i="8"/>
  <c r="F508" i="8"/>
  <c r="F507" i="8"/>
  <c r="F506" i="8"/>
  <c r="F505" i="8"/>
  <c r="F504" i="8"/>
  <c r="F503" i="8"/>
  <c r="F502" i="8"/>
  <c r="F501" i="8"/>
  <c r="F500" i="8"/>
  <c r="F499" i="8"/>
  <c r="F498" i="8"/>
  <c r="F497" i="8"/>
  <c r="F496" i="8"/>
  <c r="F495" i="8"/>
  <c r="F511" i="8" s="1"/>
  <c r="K494" i="8"/>
  <c r="J494" i="8"/>
  <c r="I494" i="8"/>
  <c r="H494" i="8"/>
  <c r="G494" i="8"/>
  <c r="F493" i="8"/>
  <c r="F492" i="8"/>
  <c r="F491" i="8"/>
  <c r="F490" i="8"/>
  <c r="F489" i="8"/>
  <c r="F488" i="8"/>
  <c r="F487" i="8"/>
  <c r="F486" i="8"/>
  <c r="F485" i="8"/>
  <c r="F484" i="8"/>
  <c r="F483" i="8"/>
  <c r="F482" i="8"/>
  <c r="F481" i="8"/>
  <c r="F480" i="8"/>
  <c r="K478" i="8"/>
  <c r="J478" i="8"/>
  <c r="I478" i="8"/>
  <c r="H478" i="8"/>
  <c r="G478" i="8"/>
  <c r="F478" i="8"/>
  <c r="K466" i="8"/>
  <c r="J466" i="8"/>
  <c r="I466" i="8"/>
  <c r="H466" i="8"/>
  <c r="G466" i="8"/>
  <c r="F466" i="8"/>
  <c r="K453" i="8"/>
  <c r="K479" i="8" s="1"/>
  <c r="J453" i="8"/>
  <c r="J479" i="8" s="1"/>
  <c r="I453" i="8"/>
  <c r="H453" i="8"/>
  <c r="G453" i="8"/>
  <c r="G479" i="8" s="1"/>
  <c r="F453" i="8"/>
  <c r="F479" i="8" s="1"/>
  <c r="K442" i="8"/>
  <c r="J442" i="8"/>
  <c r="I442" i="8"/>
  <c r="H442" i="8"/>
  <c r="G442" i="8"/>
  <c r="F441" i="8"/>
  <c r="F440" i="8"/>
  <c r="F438" i="8"/>
  <c r="F437" i="8"/>
  <c r="F436" i="8"/>
  <c r="F435" i="8"/>
  <c r="F434" i="8"/>
  <c r="F433" i="8"/>
  <c r="F432" i="8"/>
  <c r="K431" i="8"/>
  <c r="J431" i="8"/>
  <c r="I431" i="8"/>
  <c r="H431" i="8"/>
  <c r="G431" i="8"/>
  <c r="F429" i="8"/>
  <c r="F428" i="8"/>
  <c r="F427" i="8"/>
  <c r="F426" i="8"/>
  <c r="F425" i="8"/>
  <c r="F424" i="8"/>
  <c r="F423" i="8"/>
  <c r="F422" i="8"/>
  <c r="F421" i="8"/>
  <c r="F420" i="8"/>
  <c r="K419" i="8"/>
  <c r="K443" i="8" s="1"/>
  <c r="J419" i="8"/>
  <c r="I419" i="8"/>
  <c r="I443" i="8" s="1"/>
  <c r="H419" i="8"/>
  <c r="H443" i="8" s="1"/>
  <c r="G419" i="8"/>
  <c r="G443" i="8" s="1"/>
  <c r="F418" i="8"/>
  <c r="F417" i="8"/>
  <c r="F416" i="8"/>
  <c r="F415" i="8"/>
  <c r="F414" i="8"/>
  <c r="F413" i="8"/>
  <c r="F412" i="8"/>
  <c r="F411" i="8"/>
  <c r="F419" i="8" s="1"/>
  <c r="K409" i="8"/>
  <c r="J409" i="8"/>
  <c r="I409" i="8"/>
  <c r="H409" i="8"/>
  <c r="G409" i="8"/>
  <c r="F409" i="8"/>
  <c r="K397" i="8"/>
  <c r="J397" i="8"/>
  <c r="I397" i="8"/>
  <c r="H397" i="8"/>
  <c r="G397" i="8"/>
  <c r="F397" i="8"/>
  <c r="K385" i="8"/>
  <c r="J385" i="8"/>
  <c r="I385" i="8"/>
  <c r="I410" i="8" s="1"/>
  <c r="H385" i="8"/>
  <c r="H410" i="8" s="1"/>
  <c r="G385" i="8"/>
  <c r="F385" i="8"/>
  <c r="G383" i="8"/>
  <c r="J382" i="8"/>
  <c r="I382" i="8"/>
  <c r="H382" i="8"/>
  <c r="G382" i="8"/>
  <c r="K379" i="8"/>
  <c r="K383" i="8" s="1"/>
  <c r="J379" i="8"/>
  <c r="I379" i="8"/>
  <c r="H379" i="8"/>
  <c r="G379" i="8"/>
  <c r="F379" i="8"/>
  <c r="F383" i="8" s="1"/>
  <c r="J373" i="8"/>
  <c r="I373" i="8"/>
  <c r="H373" i="8"/>
  <c r="G373" i="8"/>
  <c r="G370" i="8"/>
  <c r="K369" i="8"/>
  <c r="K370" i="8" s="1"/>
  <c r="J369" i="8"/>
  <c r="J370" i="8" s="1"/>
  <c r="I369" i="8"/>
  <c r="I370" i="8" s="1"/>
  <c r="H369" i="8"/>
  <c r="H370" i="8" s="1"/>
  <c r="G369" i="8"/>
  <c r="F369" i="8"/>
  <c r="F370" i="8" s="1"/>
  <c r="K355" i="8"/>
  <c r="K356" i="8" s="1"/>
  <c r="J355" i="8"/>
  <c r="J356" i="8" s="1"/>
  <c r="I355" i="8"/>
  <c r="H355" i="8"/>
  <c r="G355" i="8"/>
  <c r="G356" i="8" s="1"/>
  <c r="F355" i="8"/>
  <c r="F356" i="8" s="1"/>
  <c r="K340" i="8"/>
  <c r="J340" i="8"/>
  <c r="I340" i="8"/>
  <c r="I356" i="8" s="1"/>
  <c r="H340" i="8"/>
  <c r="G340" i="8"/>
  <c r="F340" i="8"/>
  <c r="K329" i="8"/>
  <c r="J329" i="8"/>
  <c r="J330" i="8" s="1"/>
  <c r="I329" i="8"/>
  <c r="H329" i="8"/>
  <c r="G329" i="8"/>
  <c r="F329" i="8"/>
  <c r="F330" i="8" s="1"/>
  <c r="K302" i="8"/>
  <c r="J302" i="8"/>
  <c r="I302" i="8"/>
  <c r="H302" i="8"/>
  <c r="G302" i="8"/>
  <c r="F302" i="8"/>
  <c r="K612" i="8" l="1"/>
  <c r="H383" i="8"/>
  <c r="G410" i="8"/>
  <c r="K410" i="8"/>
  <c r="F431" i="8"/>
  <c r="F443" i="8" s="1"/>
  <c r="F442" i="8"/>
  <c r="F494" i="8"/>
  <c r="F535" i="8"/>
  <c r="H536" i="8"/>
  <c r="H611" i="8"/>
  <c r="F707" i="8"/>
  <c r="J707" i="8"/>
  <c r="F723" i="8"/>
  <c r="F724" i="8" s="1"/>
  <c r="H330" i="8"/>
  <c r="H356" i="8"/>
  <c r="I383" i="8"/>
  <c r="I612" i="8" s="1"/>
  <c r="F410" i="8"/>
  <c r="J410" i="8"/>
  <c r="I479" i="8"/>
  <c r="I536" i="8"/>
  <c r="F558" i="8"/>
  <c r="F571" i="8" s="1"/>
  <c r="F581" i="8"/>
  <c r="F590" i="8"/>
  <c r="F610" i="8"/>
  <c r="F611" i="8" s="1"/>
  <c r="F612" i="8" s="1"/>
  <c r="F627" i="8"/>
  <c r="H642" i="8"/>
  <c r="I677" i="8"/>
  <c r="K677" i="8"/>
  <c r="K708" i="8" s="1"/>
  <c r="I707" i="8"/>
  <c r="G707" i="8"/>
  <c r="G708" i="8" s="1"/>
  <c r="K707" i="8"/>
  <c r="H724" i="8"/>
  <c r="F739" i="8"/>
  <c r="F746" i="8"/>
  <c r="G747" i="8"/>
  <c r="G748" i="8" s="1"/>
  <c r="K747" i="8"/>
  <c r="K748" i="8" s="1"/>
  <c r="G724" i="8"/>
  <c r="G330" i="8"/>
  <c r="G357" i="8" s="1"/>
  <c r="K330" i="8"/>
  <c r="K357" i="8" s="1"/>
  <c r="I330" i="8"/>
  <c r="I357" i="8" s="1"/>
  <c r="J383" i="8"/>
  <c r="J612" i="8" s="1"/>
  <c r="J443" i="8"/>
  <c r="H479" i="8"/>
  <c r="H612" i="8" s="1"/>
  <c r="J536" i="8"/>
  <c r="G571" i="8"/>
  <c r="K571" i="8"/>
  <c r="F570" i="8"/>
  <c r="J611" i="8"/>
  <c r="F633" i="8"/>
  <c r="F642" i="8" s="1"/>
  <c r="F708" i="8" s="1"/>
  <c r="F641" i="8"/>
  <c r="I642" i="8"/>
  <c r="I708" i="8" s="1"/>
  <c r="H707" i="8"/>
  <c r="I724" i="8"/>
  <c r="I748" i="8" s="1"/>
  <c r="H747" i="8"/>
  <c r="H748" i="8" s="1"/>
  <c r="F536" i="8"/>
  <c r="H357" i="8"/>
  <c r="H708" i="8"/>
  <c r="F357" i="8"/>
  <c r="J357" i="8"/>
  <c r="G612" i="8"/>
  <c r="J708" i="8"/>
  <c r="F747" i="8"/>
  <c r="J748" i="8"/>
  <c r="F748" i="8" l="1"/>
  <c r="O445" i="6" l="1"/>
  <c r="Z444" i="6"/>
  <c r="Y444" i="6"/>
  <c r="X444" i="6"/>
  <c r="W444" i="6"/>
  <c r="V444" i="6"/>
  <c r="U444" i="6"/>
  <c r="T444" i="6"/>
  <c r="S444" i="6"/>
  <c r="R444" i="6"/>
  <c r="Q444" i="6"/>
  <c r="P444" i="6"/>
  <c r="O444" i="6"/>
  <c r="N444" i="6"/>
  <c r="M444" i="6"/>
  <c r="L444" i="6"/>
  <c r="K444" i="6"/>
  <c r="J444" i="6"/>
  <c r="I444" i="6"/>
  <c r="H444" i="6"/>
  <c r="G444" i="6"/>
  <c r="F444" i="6"/>
  <c r="Z440" i="6"/>
  <c r="Z445" i="6" s="1"/>
  <c r="Y440" i="6"/>
  <c r="X440" i="6"/>
  <c r="W440" i="6"/>
  <c r="W445" i="6" s="1"/>
  <c r="V440" i="6"/>
  <c r="V445" i="6" s="1"/>
  <c r="U440" i="6"/>
  <c r="T440" i="6"/>
  <c r="S440" i="6"/>
  <c r="S445" i="6" s="1"/>
  <c r="R440" i="6"/>
  <c r="R445" i="6" s="1"/>
  <c r="Q440" i="6"/>
  <c r="P440" i="6"/>
  <c r="O440" i="6"/>
  <c r="N440" i="6"/>
  <c r="N445" i="6" s="1"/>
  <c r="M440" i="6"/>
  <c r="L440" i="6"/>
  <c r="K440" i="6"/>
  <c r="K445" i="6" s="1"/>
  <c r="J440" i="6"/>
  <c r="J445" i="6" s="1"/>
  <c r="I440" i="6"/>
  <c r="H440" i="6"/>
  <c r="G440" i="6"/>
  <c r="G445" i="6" s="1"/>
  <c r="F440" i="6"/>
  <c r="F445" i="6" s="1"/>
  <c r="Z429" i="6"/>
  <c r="Y429" i="6"/>
  <c r="X429" i="6"/>
  <c r="W429" i="6"/>
  <c r="V429" i="6"/>
  <c r="U429" i="6"/>
  <c r="T429" i="6"/>
  <c r="S429" i="6"/>
  <c r="R429" i="6"/>
  <c r="Q429" i="6"/>
  <c r="P429" i="6"/>
  <c r="O429" i="6"/>
  <c r="N429" i="6"/>
  <c r="M429" i="6"/>
  <c r="L429" i="6"/>
  <c r="K429" i="6"/>
  <c r="J429" i="6"/>
  <c r="I429" i="6"/>
  <c r="H429" i="6"/>
  <c r="G429" i="6"/>
  <c r="F429" i="6"/>
  <c r="Z423" i="6"/>
  <c r="Y423" i="6"/>
  <c r="X423" i="6"/>
  <c r="W423" i="6"/>
  <c r="V423" i="6"/>
  <c r="U423" i="6"/>
  <c r="T423" i="6"/>
  <c r="S423" i="6"/>
  <c r="R423" i="6"/>
  <c r="Q423" i="6"/>
  <c r="P423" i="6"/>
  <c r="O423" i="6"/>
  <c r="N423" i="6"/>
  <c r="N430" i="6" s="1"/>
  <c r="N446" i="6" s="1"/>
  <c r="M423" i="6"/>
  <c r="L423" i="6"/>
  <c r="K423" i="6"/>
  <c r="J423" i="6"/>
  <c r="I423" i="6"/>
  <c r="H423" i="6"/>
  <c r="G423" i="6"/>
  <c r="F423" i="6"/>
  <c r="Z417" i="6"/>
  <c r="Z430" i="6" s="1"/>
  <c r="Z446" i="6" s="1"/>
  <c r="Y417" i="6"/>
  <c r="X417" i="6"/>
  <c r="W417" i="6"/>
  <c r="W430" i="6" s="1"/>
  <c r="V417" i="6"/>
  <c r="V430" i="6" s="1"/>
  <c r="V446" i="6" s="1"/>
  <c r="U417" i="6"/>
  <c r="T417" i="6"/>
  <c r="S417" i="6"/>
  <c r="S430" i="6" s="1"/>
  <c r="R417" i="6"/>
  <c r="R430" i="6" s="1"/>
  <c r="Q417" i="6"/>
  <c r="P417" i="6"/>
  <c r="O417" i="6"/>
  <c r="O430" i="6" s="1"/>
  <c r="O446" i="6" s="1"/>
  <c r="N417" i="6"/>
  <c r="M417" i="6"/>
  <c r="L417" i="6"/>
  <c r="K417" i="6"/>
  <c r="K430" i="6" s="1"/>
  <c r="J417" i="6"/>
  <c r="J430" i="6" s="1"/>
  <c r="J446" i="6" s="1"/>
  <c r="I417" i="6"/>
  <c r="G417" i="6"/>
  <c r="G430" i="6" s="1"/>
  <c r="F417" i="6"/>
  <c r="F430" i="6" s="1"/>
  <c r="F446" i="6" s="1"/>
  <c r="H412" i="6"/>
  <c r="H417" i="6" s="1"/>
  <c r="H430" i="6" s="1"/>
  <c r="F412" i="6"/>
  <c r="W410" i="6"/>
  <c r="W411" i="6" s="1"/>
  <c r="W409" i="6"/>
  <c r="V409" i="6"/>
  <c r="H409" i="6"/>
  <c r="G409" i="6"/>
  <c r="F409" i="6"/>
  <c r="Z406" i="6"/>
  <c r="Y406" i="6"/>
  <c r="Y410" i="6" s="1"/>
  <c r="Y411" i="6" s="1"/>
  <c r="X406" i="6"/>
  <c r="W406" i="6"/>
  <c r="V406" i="6"/>
  <c r="I406" i="6"/>
  <c r="I410" i="6" s="1"/>
  <c r="H406" i="6"/>
  <c r="G406" i="6"/>
  <c r="F406" i="6"/>
  <c r="H404" i="6"/>
  <c r="G404" i="6"/>
  <c r="F404" i="6"/>
  <c r="Z401" i="6"/>
  <c r="X401" i="6"/>
  <c r="V401" i="6"/>
  <c r="O401" i="6"/>
  <c r="O410" i="6" s="1"/>
  <c r="N401" i="6"/>
  <c r="N410" i="6" s="1"/>
  <c r="M401" i="6"/>
  <c r="M410" i="6" s="1"/>
  <c r="L401" i="6"/>
  <c r="L410" i="6" s="1"/>
  <c r="J401" i="6"/>
  <c r="J410" i="6" s="1"/>
  <c r="H401" i="6"/>
  <c r="G401" i="6"/>
  <c r="F401" i="6"/>
  <c r="Z398" i="6"/>
  <c r="X398" i="6"/>
  <c r="V398" i="6"/>
  <c r="V399" i="6" s="1"/>
  <c r="Z394" i="6"/>
  <c r="X394" i="6"/>
  <c r="Z390" i="6"/>
  <c r="X390" i="6"/>
  <c r="Z384" i="6"/>
  <c r="X384" i="6"/>
  <c r="Z370" i="6"/>
  <c r="X370" i="6"/>
  <c r="V370" i="6"/>
  <c r="U370" i="6"/>
  <c r="T370" i="6"/>
  <c r="S370" i="6"/>
  <c r="R370" i="6"/>
  <c r="Q370" i="6"/>
  <c r="P370" i="6"/>
  <c r="O370" i="6"/>
  <c r="N370" i="6"/>
  <c r="M370" i="6"/>
  <c r="L370" i="6"/>
  <c r="K370" i="6"/>
  <c r="J370" i="6"/>
  <c r="H370" i="6"/>
  <c r="G370" i="6"/>
  <c r="F370" i="6"/>
  <c r="Z361" i="6"/>
  <c r="X361" i="6"/>
  <c r="V361" i="6"/>
  <c r="I361" i="6"/>
  <c r="I370" i="6" s="1"/>
  <c r="I371" i="6" s="1"/>
  <c r="I411" i="6" s="1"/>
  <c r="H361" i="6"/>
  <c r="G361" i="6"/>
  <c r="F361" i="6"/>
  <c r="H356" i="6"/>
  <c r="G356" i="6"/>
  <c r="F356" i="6"/>
  <c r="Z351" i="6"/>
  <c r="X351" i="6"/>
  <c r="V351" i="6"/>
  <c r="U351" i="6"/>
  <c r="U371" i="6" s="1"/>
  <c r="U411" i="6" s="1"/>
  <c r="T351" i="6"/>
  <c r="S351" i="6"/>
  <c r="S371" i="6" s="1"/>
  <c r="S411" i="6" s="1"/>
  <c r="R351" i="6"/>
  <c r="Q351" i="6"/>
  <c r="Q371" i="6" s="1"/>
  <c r="Q411" i="6" s="1"/>
  <c r="P351" i="6"/>
  <c r="O351" i="6"/>
  <c r="O371" i="6" s="1"/>
  <c r="N351" i="6"/>
  <c r="M351" i="6"/>
  <c r="M371" i="6" s="1"/>
  <c r="L351" i="6"/>
  <c r="K351" i="6"/>
  <c r="K371" i="6" s="1"/>
  <c r="K411" i="6" s="1"/>
  <c r="J351" i="6"/>
  <c r="H351" i="6"/>
  <c r="G351" i="6"/>
  <c r="F351" i="6"/>
  <c r="Z344" i="6"/>
  <c r="X344" i="6"/>
  <c r="X345" i="6" s="1"/>
  <c r="V344" i="6"/>
  <c r="V345" i="6" s="1"/>
  <c r="U344" i="6"/>
  <c r="T344" i="6"/>
  <c r="S344" i="6"/>
  <c r="S345" i="6" s="1"/>
  <c r="R344" i="6"/>
  <c r="R345" i="6" s="1"/>
  <c r="Q344" i="6"/>
  <c r="P344" i="6"/>
  <c r="O344" i="6"/>
  <c r="O345" i="6" s="1"/>
  <c r="N344" i="6"/>
  <c r="M344" i="6"/>
  <c r="L344" i="6"/>
  <c r="K344" i="6"/>
  <c r="K345" i="6" s="1"/>
  <c r="J344" i="6"/>
  <c r="J345" i="6" s="1"/>
  <c r="I344" i="6"/>
  <c r="H344" i="6"/>
  <c r="G344" i="6"/>
  <c r="G345" i="6" s="1"/>
  <c r="F344" i="6"/>
  <c r="F345" i="6" s="1"/>
  <c r="Z341" i="6"/>
  <c r="X341" i="6"/>
  <c r="V341" i="6"/>
  <c r="U341" i="6"/>
  <c r="T341" i="6"/>
  <c r="S341" i="6"/>
  <c r="R341" i="6"/>
  <c r="Q341" i="6"/>
  <c r="P341" i="6"/>
  <c r="O341" i="6"/>
  <c r="N341" i="6"/>
  <c r="N345" i="6" s="1"/>
  <c r="M341" i="6"/>
  <c r="L341" i="6"/>
  <c r="K341" i="6"/>
  <c r="J341" i="6"/>
  <c r="I341" i="6"/>
  <c r="H341" i="6"/>
  <c r="G341" i="6"/>
  <c r="F341" i="6"/>
  <c r="Z335" i="6"/>
  <c r="X335" i="6"/>
  <c r="V335" i="6"/>
  <c r="U335" i="6"/>
  <c r="T335" i="6"/>
  <c r="S335" i="6"/>
  <c r="R335" i="6"/>
  <c r="Q335" i="6"/>
  <c r="P335" i="6"/>
  <c r="O335" i="6"/>
  <c r="N335" i="6"/>
  <c r="M335" i="6"/>
  <c r="L335" i="6"/>
  <c r="K335" i="6"/>
  <c r="J335" i="6"/>
  <c r="I335" i="6"/>
  <c r="H335" i="6"/>
  <c r="G335" i="6"/>
  <c r="F335" i="6"/>
  <c r="V331" i="6"/>
  <c r="Z330" i="6"/>
  <c r="X330" i="6"/>
  <c r="V330" i="6"/>
  <c r="U330" i="6"/>
  <c r="T330" i="6"/>
  <c r="S330" i="6"/>
  <c r="R330" i="6"/>
  <c r="Q330" i="6"/>
  <c r="P330" i="6"/>
  <c r="O330" i="6"/>
  <c r="N330" i="6"/>
  <c r="M330" i="6"/>
  <c r="L330" i="6"/>
  <c r="K330" i="6"/>
  <c r="I330" i="6"/>
  <c r="H330" i="6"/>
  <c r="G330" i="6"/>
  <c r="J329" i="6"/>
  <c r="J330" i="6" s="1"/>
  <c r="J327" i="6"/>
  <c r="F326" i="6"/>
  <c r="F330" i="6" s="1"/>
  <c r="Z325" i="6"/>
  <c r="X325" i="6"/>
  <c r="V325" i="6"/>
  <c r="U325" i="6"/>
  <c r="T325" i="6"/>
  <c r="S325" i="6"/>
  <c r="R325" i="6"/>
  <c r="Q325" i="6"/>
  <c r="P325" i="6"/>
  <c r="O325" i="6"/>
  <c r="N325" i="6"/>
  <c r="M325" i="6"/>
  <c r="L325" i="6"/>
  <c r="K325" i="6"/>
  <c r="I325" i="6"/>
  <c r="H325" i="6"/>
  <c r="G325" i="6"/>
  <c r="F325" i="6"/>
  <c r="J323" i="6"/>
  <c r="J322" i="6"/>
  <c r="J325" i="6" s="1"/>
  <c r="Z319" i="6"/>
  <c r="X319" i="6"/>
  <c r="V319" i="6"/>
  <c r="U319" i="6"/>
  <c r="U331" i="6" s="1"/>
  <c r="T319" i="6"/>
  <c r="S319" i="6"/>
  <c r="R319" i="6"/>
  <c r="R331" i="6" s="1"/>
  <c r="Q319" i="6"/>
  <c r="Q331" i="6" s="1"/>
  <c r="P319" i="6"/>
  <c r="O319" i="6"/>
  <c r="N319" i="6"/>
  <c r="N331" i="6" s="1"/>
  <c r="M319" i="6"/>
  <c r="M331" i="6" s="1"/>
  <c r="L319" i="6"/>
  <c r="K319" i="6"/>
  <c r="I319" i="6"/>
  <c r="I331" i="6" s="1"/>
  <c r="H319" i="6"/>
  <c r="H331" i="6" s="1"/>
  <c r="G319" i="6"/>
  <c r="F319" i="6"/>
  <c r="F331" i="6" s="1"/>
  <c r="J318" i="6"/>
  <c r="J317" i="6"/>
  <c r="J319" i="6" s="1"/>
  <c r="J314" i="6"/>
  <c r="Z312" i="6"/>
  <c r="X312" i="6"/>
  <c r="V312" i="6"/>
  <c r="U312" i="6"/>
  <c r="T312" i="6"/>
  <c r="S312" i="6"/>
  <c r="R312" i="6"/>
  <c r="Q312" i="6"/>
  <c r="P312" i="6"/>
  <c r="O312" i="6"/>
  <c r="N312" i="6"/>
  <c r="M312" i="6"/>
  <c r="L312" i="6"/>
  <c r="K312" i="6"/>
  <c r="I312" i="6"/>
  <c r="H312" i="6"/>
  <c r="G312" i="6"/>
  <c r="F312" i="6"/>
  <c r="J311" i="6"/>
  <c r="J312" i="6" s="1"/>
  <c r="J310" i="6"/>
  <c r="Z309" i="6"/>
  <c r="X309" i="6"/>
  <c r="V309" i="6"/>
  <c r="V313" i="6" s="1"/>
  <c r="U309" i="6"/>
  <c r="T309" i="6"/>
  <c r="S309" i="6"/>
  <c r="R309" i="6"/>
  <c r="R313" i="6" s="1"/>
  <c r="Q309" i="6"/>
  <c r="P309" i="6"/>
  <c r="O309" i="6"/>
  <c r="N309" i="6"/>
  <c r="N313" i="6" s="1"/>
  <c r="M309" i="6"/>
  <c r="L309" i="6"/>
  <c r="K309" i="6"/>
  <c r="J309" i="6"/>
  <c r="I309" i="6"/>
  <c r="H309" i="6"/>
  <c r="G309" i="6"/>
  <c r="F309" i="6"/>
  <c r="F313" i="6" s="1"/>
  <c r="J307" i="6"/>
  <c r="J306" i="6"/>
  <c r="J303" i="6"/>
  <c r="Z302" i="6"/>
  <c r="Z313" i="6" s="1"/>
  <c r="X302" i="6"/>
  <c r="V302" i="6"/>
  <c r="U302" i="6"/>
  <c r="U313" i="6" s="1"/>
  <c r="T302" i="6"/>
  <c r="T313" i="6" s="1"/>
  <c r="S302" i="6"/>
  <c r="R302" i="6"/>
  <c r="Q302" i="6"/>
  <c r="Q313" i="6" s="1"/>
  <c r="P302" i="6"/>
  <c r="P313" i="6" s="1"/>
  <c r="O302" i="6"/>
  <c r="N302" i="6"/>
  <c r="M302" i="6"/>
  <c r="M313" i="6" s="1"/>
  <c r="L302" i="6"/>
  <c r="L313" i="6" s="1"/>
  <c r="K302" i="6"/>
  <c r="I302" i="6"/>
  <c r="H302" i="6"/>
  <c r="H313" i="6" s="1"/>
  <c r="G302" i="6"/>
  <c r="F302" i="6"/>
  <c r="J300" i="6"/>
  <c r="J299" i="6"/>
  <c r="J298" i="6"/>
  <c r="Z294" i="6"/>
  <c r="X294" i="6"/>
  <c r="V294" i="6"/>
  <c r="U294" i="6"/>
  <c r="T294" i="6"/>
  <c r="S294" i="6"/>
  <c r="R294" i="6"/>
  <c r="Q294" i="6"/>
  <c r="P294" i="6"/>
  <c r="O294" i="6"/>
  <c r="N294" i="6"/>
  <c r="M294" i="6"/>
  <c r="L294" i="6"/>
  <c r="K294" i="6"/>
  <c r="J294" i="6"/>
  <c r="J295" i="6" s="1"/>
  <c r="I294" i="6"/>
  <c r="H294" i="6"/>
  <c r="G294" i="6"/>
  <c r="F294" i="6"/>
  <c r="Z288" i="6"/>
  <c r="X288" i="6"/>
  <c r="V288" i="6"/>
  <c r="U288" i="6"/>
  <c r="T288" i="6"/>
  <c r="S288" i="6"/>
  <c r="R288" i="6"/>
  <c r="Q288" i="6"/>
  <c r="P288" i="6"/>
  <c r="O288" i="6"/>
  <c r="N288" i="6"/>
  <c r="M288" i="6"/>
  <c r="L288" i="6"/>
  <c r="K288" i="6"/>
  <c r="J288" i="6"/>
  <c r="I288" i="6"/>
  <c r="H288" i="6"/>
  <c r="G288" i="6"/>
  <c r="F287" i="6"/>
  <c r="F286" i="6"/>
  <c r="F285" i="6"/>
  <c r="F281" i="6"/>
  <c r="F280" i="6"/>
  <c r="Z279" i="6"/>
  <c r="Z295" i="6" s="1"/>
  <c r="X279" i="6"/>
  <c r="V279" i="6"/>
  <c r="U279" i="6"/>
  <c r="T279" i="6"/>
  <c r="T295" i="6" s="1"/>
  <c r="S279" i="6"/>
  <c r="R279" i="6"/>
  <c r="Q279" i="6"/>
  <c r="P279" i="6"/>
  <c r="P295" i="6" s="1"/>
  <c r="O279" i="6"/>
  <c r="N279" i="6"/>
  <c r="M279" i="6"/>
  <c r="L279" i="6"/>
  <c r="L295" i="6" s="1"/>
  <c r="K279" i="6"/>
  <c r="J279" i="6"/>
  <c r="I279" i="6"/>
  <c r="H279" i="6"/>
  <c r="G279" i="6"/>
  <c r="F279" i="6"/>
  <c r="Z273" i="6"/>
  <c r="X273" i="6"/>
  <c r="V273" i="6"/>
  <c r="U273" i="6"/>
  <c r="T273" i="6"/>
  <c r="S273" i="6"/>
  <c r="R273" i="6"/>
  <c r="Q273" i="6"/>
  <c r="P273" i="6"/>
  <c r="O273" i="6"/>
  <c r="N273" i="6"/>
  <c r="M273" i="6"/>
  <c r="L273" i="6"/>
  <c r="K273" i="6"/>
  <c r="J273" i="6"/>
  <c r="I273" i="6"/>
  <c r="H273" i="6"/>
  <c r="G273" i="6"/>
  <c r="F273" i="6"/>
  <c r="Z269" i="6"/>
  <c r="X269" i="6"/>
  <c r="V269" i="6"/>
  <c r="U269" i="6"/>
  <c r="T269" i="6"/>
  <c r="S269" i="6"/>
  <c r="S274" i="6" s="1"/>
  <c r="R269" i="6"/>
  <c r="Q269" i="6"/>
  <c r="P269" i="6"/>
  <c r="O269" i="6"/>
  <c r="N269" i="6"/>
  <c r="M269" i="6"/>
  <c r="L269" i="6"/>
  <c r="K269" i="6"/>
  <c r="J269" i="6"/>
  <c r="I269" i="6"/>
  <c r="H269" i="6"/>
  <c r="G269" i="6"/>
  <c r="F269" i="6"/>
  <c r="Z264" i="6"/>
  <c r="X264" i="6"/>
  <c r="X274" i="6" s="1"/>
  <c r="V264" i="6"/>
  <c r="U264" i="6"/>
  <c r="U274" i="6" s="1"/>
  <c r="T264" i="6"/>
  <c r="S264" i="6"/>
  <c r="R264" i="6"/>
  <c r="Q264" i="6"/>
  <c r="Q274" i="6" s="1"/>
  <c r="P264" i="6"/>
  <c r="O264" i="6"/>
  <c r="O274" i="6" s="1"/>
  <c r="N264" i="6"/>
  <c r="M264" i="6"/>
  <c r="M274" i="6" s="1"/>
  <c r="L264" i="6"/>
  <c r="K264" i="6"/>
  <c r="K274" i="6" s="1"/>
  <c r="J264" i="6"/>
  <c r="I264" i="6"/>
  <c r="I274" i="6" s="1"/>
  <c r="H264" i="6"/>
  <c r="G264" i="6"/>
  <c r="G274" i="6" s="1"/>
  <c r="F264" i="6"/>
  <c r="Z260" i="6"/>
  <c r="X260" i="6"/>
  <c r="V260" i="6"/>
  <c r="U260" i="6"/>
  <c r="T260" i="6"/>
  <c r="S260" i="6"/>
  <c r="R260" i="6"/>
  <c r="Q260" i="6"/>
  <c r="P260" i="6"/>
  <c r="O260" i="6"/>
  <c r="N260" i="6"/>
  <c r="M260" i="6"/>
  <c r="L260" i="6"/>
  <c r="K260" i="6"/>
  <c r="J260" i="6"/>
  <c r="I260" i="6"/>
  <c r="H260" i="6"/>
  <c r="G260" i="6"/>
  <c r="F260" i="6"/>
  <c r="Z255" i="6"/>
  <c r="X255" i="6"/>
  <c r="V255" i="6"/>
  <c r="U255" i="6"/>
  <c r="U261" i="6" s="1"/>
  <c r="T255" i="6"/>
  <c r="S255" i="6"/>
  <c r="R255" i="6"/>
  <c r="Q255" i="6"/>
  <c r="Q261" i="6" s="1"/>
  <c r="P255" i="6"/>
  <c r="M255" i="6"/>
  <c r="L255" i="6"/>
  <c r="K255" i="6"/>
  <c r="I255" i="6"/>
  <c r="H255" i="6"/>
  <c r="G255" i="6"/>
  <c r="O254" i="6"/>
  <c r="O255" i="6" s="1"/>
  <c r="N254" i="6"/>
  <c r="N255" i="6" s="1"/>
  <c r="J254" i="6"/>
  <c r="J255" i="6" s="1"/>
  <c r="F253" i="6"/>
  <c r="F252" i="6"/>
  <c r="F251" i="6"/>
  <c r="F250" i="6"/>
  <c r="F246" i="6"/>
  <c r="Z245" i="6"/>
  <c r="Z261" i="6" s="1"/>
  <c r="Y245" i="6"/>
  <c r="X245" i="6"/>
  <c r="X261" i="6" s="1"/>
  <c r="W245" i="6"/>
  <c r="V245" i="6"/>
  <c r="U245" i="6"/>
  <c r="T245" i="6"/>
  <c r="T261" i="6" s="1"/>
  <c r="S245" i="6"/>
  <c r="S261" i="6" s="1"/>
  <c r="R245" i="6"/>
  <c r="Q245" i="6"/>
  <c r="P245" i="6"/>
  <c r="P261" i="6" s="1"/>
  <c r="M245" i="6"/>
  <c r="L245" i="6"/>
  <c r="L261" i="6" s="1"/>
  <c r="K245" i="6"/>
  <c r="K261" i="6" s="1"/>
  <c r="I245" i="6"/>
  <c r="H245" i="6"/>
  <c r="H261" i="6" s="1"/>
  <c r="G245" i="6"/>
  <c r="G261" i="6" s="1"/>
  <c r="F245" i="6"/>
  <c r="O243" i="6"/>
  <c r="O245" i="6" s="1"/>
  <c r="O261" i="6" s="1"/>
  <c r="N243" i="6"/>
  <c r="N245" i="6" s="1"/>
  <c r="N261" i="6" s="1"/>
  <c r="J243" i="6"/>
  <c r="J245" i="6" s="1"/>
  <c r="L238" i="6"/>
  <c r="Z237" i="6"/>
  <c r="Z238" i="6" s="1"/>
  <c r="X237" i="6"/>
  <c r="V237" i="6"/>
  <c r="U237" i="6"/>
  <c r="T237" i="6"/>
  <c r="T238" i="6" s="1"/>
  <c r="S237" i="6"/>
  <c r="R237" i="6"/>
  <c r="Q237" i="6"/>
  <c r="P237" i="6"/>
  <c r="O237" i="6"/>
  <c r="N237" i="6"/>
  <c r="M237" i="6"/>
  <c r="L237" i="6"/>
  <c r="J237" i="6"/>
  <c r="I237" i="6"/>
  <c r="H237" i="6"/>
  <c r="F237" i="6"/>
  <c r="F238" i="6" s="1"/>
  <c r="Z233" i="6"/>
  <c r="X233" i="6"/>
  <c r="V233" i="6"/>
  <c r="U233" i="6"/>
  <c r="T233" i="6"/>
  <c r="S233" i="6"/>
  <c r="R233" i="6"/>
  <c r="Q233" i="6"/>
  <c r="P233" i="6"/>
  <c r="O233" i="6"/>
  <c r="N233" i="6"/>
  <c r="M233" i="6"/>
  <c r="L233" i="6"/>
  <c r="I233" i="6"/>
  <c r="H233" i="6"/>
  <c r="F233" i="6"/>
  <c r="N231" i="6"/>
  <c r="J231" i="6"/>
  <c r="J233" i="6" s="1"/>
  <c r="Z228" i="6"/>
  <c r="X228" i="6"/>
  <c r="V228" i="6"/>
  <c r="U228" i="6"/>
  <c r="T228" i="6"/>
  <c r="S228" i="6"/>
  <c r="R228" i="6"/>
  <c r="Q228" i="6"/>
  <c r="P228" i="6"/>
  <c r="O228" i="6"/>
  <c r="M228" i="6"/>
  <c r="L228" i="6"/>
  <c r="I228" i="6"/>
  <c r="H228" i="6"/>
  <c r="F228" i="6"/>
  <c r="N227" i="6"/>
  <c r="N228" i="6" s="1"/>
  <c r="J227" i="6"/>
  <c r="J228" i="6" s="1"/>
  <c r="V225" i="6"/>
  <c r="Z224" i="6"/>
  <c r="Z225" i="6" s="1"/>
  <c r="X224" i="6"/>
  <c r="X225" i="6" s="1"/>
  <c r="V224" i="6"/>
  <c r="O224" i="6"/>
  <c r="O225" i="6" s="1"/>
  <c r="N224" i="6"/>
  <c r="N225" i="6" s="1"/>
  <c r="M224" i="6"/>
  <c r="M225" i="6" s="1"/>
  <c r="L224" i="6"/>
  <c r="L225" i="6" s="1"/>
  <c r="J224" i="6"/>
  <c r="J225" i="6" s="1"/>
  <c r="I224" i="6"/>
  <c r="I225" i="6" s="1"/>
  <c r="H224" i="6"/>
  <c r="H225" i="6" s="1"/>
  <c r="G224" i="6"/>
  <c r="G225" i="6" s="1"/>
  <c r="F224" i="6"/>
  <c r="F225" i="6" s="1"/>
  <c r="Z216" i="6"/>
  <c r="Y216" i="6"/>
  <c r="X216" i="6"/>
  <c r="W216" i="6"/>
  <c r="V216" i="6"/>
  <c r="U216" i="6"/>
  <c r="U217" i="6" s="1"/>
  <c r="T216" i="6"/>
  <c r="T217" i="6" s="1"/>
  <c r="S216" i="6"/>
  <c r="R216" i="6"/>
  <c r="Q216" i="6"/>
  <c r="P216" i="6"/>
  <c r="P217" i="6" s="1"/>
  <c r="O216" i="6"/>
  <c r="N216" i="6"/>
  <c r="L216" i="6"/>
  <c r="K216" i="6"/>
  <c r="J216" i="6"/>
  <c r="J217" i="6" s="1"/>
  <c r="I216" i="6"/>
  <c r="H216" i="6"/>
  <c r="G216" i="6"/>
  <c r="F216" i="6"/>
  <c r="Z209" i="6"/>
  <c r="Y209" i="6"/>
  <c r="X209" i="6"/>
  <c r="W209" i="6"/>
  <c r="V209" i="6"/>
  <c r="U209" i="6"/>
  <c r="T209" i="6"/>
  <c r="S209" i="6"/>
  <c r="R209" i="6"/>
  <c r="Q209" i="6"/>
  <c r="P209" i="6"/>
  <c r="O209" i="6"/>
  <c r="O217" i="6" s="1"/>
  <c r="N209" i="6"/>
  <c r="L209" i="6"/>
  <c r="K209" i="6"/>
  <c r="K217" i="6" s="1"/>
  <c r="J209" i="6"/>
  <c r="I209" i="6"/>
  <c r="H209" i="6"/>
  <c r="G209" i="6"/>
  <c r="F209" i="6"/>
  <c r="Z201" i="6"/>
  <c r="Y201" i="6"/>
  <c r="W201" i="6"/>
  <c r="W202" i="6" s="1"/>
  <c r="V201" i="6"/>
  <c r="U201" i="6"/>
  <c r="T201" i="6"/>
  <c r="S201" i="6"/>
  <c r="S202" i="6" s="1"/>
  <c r="R201" i="6"/>
  <c r="Q201" i="6"/>
  <c r="P201" i="6"/>
  <c r="O201" i="6"/>
  <c r="O202" i="6" s="1"/>
  <c r="N201" i="6"/>
  <c r="M201" i="6"/>
  <c r="M202" i="6" s="1"/>
  <c r="M218" i="6" s="1"/>
  <c r="L201" i="6"/>
  <c r="K201" i="6"/>
  <c r="K202" i="6" s="1"/>
  <c r="J201" i="6"/>
  <c r="H201" i="6"/>
  <c r="G201" i="6"/>
  <c r="F201" i="6"/>
  <c r="F202" i="6" s="1"/>
  <c r="X185" i="6"/>
  <c r="X182" i="6"/>
  <c r="X181" i="6"/>
  <c r="X201" i="6" s="1"/>
  <c r="Z180" i="6"/>
  <c r="Y180" i="6"/>
  <c r="W180" i="6"/>
  <c r="V180" i="6"/>
  <c r="U180" i="6"/>
  <c r="T180" i="6"/>
  <c r="S180" i="6"/>
  <c r="R180" i="6"/>
  <c r="Q180" i="6"/>
  <c r="P180" i="6"/>
  <c r="O180" i="6"/>
  <c r="N180" i="6"/>
  <c r="L180" i="6"/>
  <c r="K180" i="6"/>
  <c r="J180" i="6"/>
  <c r="I180" i="6"/>
  <c r="H180" i="6"/>
  <c r="G180" i="6"/>
  <c r="F180" i="6"/>
  <c r="X173" i="6"/>
  <c r="X172" i="6"/>
  <c r="X180" i="6" s="1"/>
  <c r="J261" i="6" l="1"/>
  <c r="G217" i="6"/>
  <c r="G218" i="6" s="1"/>
  <c r="N238" i="6"/>
  <c r="T371" i="6"/>
  <c r="T411" i="6" s="1"/>
  <c r="V410" i="6"/>
  <c r="G202" i="6"/>
  <c r="L202" i="6"/>
  <c r="P202" i="6"/>
  <c r="P218" i="6" s="1"/>
  <c r="T202" i="6"/>
  <c r="Y202" i="6"/>
  <c r="H217" i="6"/>
  <c r="L217" i="6"/>
  <c r="Q217" i="6"/>
  <c r="Q218" i="6" s="1"/>
  <c r="Y217" i="6"/>
  <c r="P238" i="6"/>
  <c r="I261" i="6"/>
  <c r="M261" i="6"/>
  <c r="M295" i="6"/>
  <c r="Q295" i="6"/>
  <c r="U295" i="6"/>
  <c r="F288" i="6"/>
  <c r="F295" i="6" s="1"/>
  <c r="G295" i="6"/>
  <c r="G346" i="6" s="1"/>
  <c r="K295" i="6"/>
  <c r="O295" i="6"/>
  <c r="S295" i="6"/>
  <c r="S346" i="6" s="1"/>
  <c r="S447" i="6" s="1"/>
  <c r="X295" i="6"/>
  <c r="J302" i="6"/>
  <c r="G313" i="6"/>
  <c r="K313" i="6"/>
  <c r="O313" i="6"/>
  <c r="S313" i="6"/>
  <c r="X313" i="6"/>
  <c r="G371" i="6"/>
  <c r="G411" i="6" s="1"/>
  <c r="G447" i="6" s="1"/>
  <c r="X371" i="6"/>
  <c r="H371" i="6"/>
  <c r="X399" i="6"/>
  <c r="G446" i="6"/>
  <c r="X217" i="6"/>
  <c r="P371" i="6"/>
  <c r="P411" i="6" s="1"/>
  <c r="Z410" i="6"/>
  <c r="K446" i="6"/>
  <c r="W446" i="6"/>
  <c r="H202" i="6"/>
  <c r="Q202" i="6"/>
  <c r="U202" i="6"/>
  <c r="Z202" i="6"/>
  <c r="R261" i="6"/>
  <c r="R346" i="6" s="1"/>
  <c r="V261" i="6"/>
  <c r="H274" i="6"/>
  <c r="L274" i="6"/>
  <c r="L346" i="6" s="1"/>
  <c r="P274" i="6"/>
  <c r="P346" i="6" s="1"/>
  <c r="T274" i="6"/>
  <c r="Z274" i="6"/>
  <c r="N295" i="6"/>
  <c r="R295" i="6"/>
  <c r="V295" i="6"/>
  <c r="I313" i="6"/>
  <c r="K331" i="6"/>
  <c r="O331" i="6"/>
  <c r="O346" i="6" s="1"/>
  <c r="O447" i="6" s="1"/>
  <c r="S331" i="6"/>
  <c r="X331" i="6"/>
  <c r="H345" i="6"/>
  <c r="L345" i="6"/>
  <c r="P345" i="6"/>
  <c r="T345" i="6"/>
  <c r="Z345" i="6"/>
  <c r="I345" i="6"/>
  <c r="M345" i="6"/>
  <c r="Q345" i="6"/>
  <c r="U345" i="6"/>
  <c r="J371" i="6"/>
  <c r="J411" i="6" s="1"/>
  <c r="N371" i="6"/>
  <c r="N411" i="6" s="1"/>
  <c r="R371" i="6"/>
  <c r="R411" i="6" s="1"/>
  <c r="V371" i="6"/>
  <c r="Z399" i="6"/>
  <c r="F410" i="6"/>
  <c r="X410" i="6"/>
  <c r="G410" i="6"/>
  <c r="I430" i="6"/>
  <c r="I446" i="6" s="1"/>
  <c r="M430" i="6"/>
  <c r="Q430" i="6"/>
  <c r="U430" i="6"/>
  <c r="Y430" i="6"/>
  <c r="Y446" i="6" s="1"/>
  <c r="Y447" i="6" s="1"/>
  <c r="L430" i="6"/>
  <c r="P430" i="6"/>
  <c r="T430" i="6"/>
  <c r="X430" i="6"/>
  <c r="X446" i="6" s="1"/>
  <c r="I238" i="6"/>
  <c r="L371" i="6"/>
  <c r="Z371" i="6"/>
  <c r="Z411" i="6" s="1"/>
  <c r="Z447" i="6" s="1"/>
  <c r="S446" i="6"/>
  <c r="J202" i="6"/>
  <c r="N202" i="6"/>
  <c r="R202" i="6"/>
  <c r="V202" i="6"/>
  <c r="O218" i="6"/>
  <c r="F217" i="6"/>
  <c r="F218" i="6" s="1"/>
  <c r="S217" i="6"/>
  <c r="S218" i="6" s="1"/>
  <c r="W217" i="6"/>
  <c r="W218" i="6" s="1"/>
  <c r="R238" i="6"/>
  <c r="V238" i="6"/>
  <c r="H238" i="6"/>
  <c r="H346" i="6" s="1"/>
  <c r="M238" i="6"/>
  <c r="Q238" i="6"/>
  <c r="U238" i="6"/>
  <c r="K346" i="6"/>
  <c r="K447" i="6" s="1"/>
  <c r="F255" i="6"/>
  <c r="H295" i="6"/>
  <c r="I295" i="6"/>
  <c r="I346" i="6" s="1"/>
  <c r="L331" i="6"/>
  <c r="P331" i="6"/>
  <c r="T331" i="6"/>
  <c r="T346" i="6" s="1"/>
  <c r="Z331" i="6"/>
  <c r="G331" i="6"/>
  <c r="O411" i="6"/>
  <c r="F371" i="6"/>
  <c r="F411" i="6" s="1"/>
  <c r="H410" i="6"/>
  <c r="H446" i="6"/>
  <c r="I445" i="6"/>
  <c r="M445" i="6"/>
  <c r="Q445" i="6"/>
  <c r="U445" i="6"/>
  <c r="Y445" i="6"/>
  <c r="H445" i="6"/>
  <c r="L445" i="6"/>
  <c r="P445" i="6"/>
  <c r="P446" i="6" s="1"/>
  <c r="T445" i="6"/>
  <c r="X445" i="6"/>
  <c r="Q346" i="6"/>
  <c r="U346" i="6"/>
  <c r="K218" i="6"/>
  <c r="X202" i="6"/>
  <c r="X218" i="6" s="1"/>
  <c r="H218" i="6"/>
  <c r="L218" i="6"/>
  <c r="Y218" i="6"/>
  <c r="T218" i="6"/>
  <c r="J218" i="6"/>
  <c r="R217" i="6"/>
  <c r="F274" i="6"/>
  <c r="J274" i="6"/>
  <c r="N274" i="6"/>
  <c r="N346" i="6" s="1"/>
  <c r="R274" i="6"/>
  <c r="V274" i="6"/>
  <c r="J331" i="6"/>
  <c r="L411" i="6"/>
  <c r="W447" i="6"/>
  <c r="W450" i="6" s="1"/>
  <c r="I217" i="6"/>
  <c r="I218" i="6" s="1"/>
  <c r="V217" i="6"/>
  <c r="V218" i="6" s="1"/>
  <c r="U218" i="6"/>
  <c r="F261" i="6"/>
  <c r="M346" i="6"/>
  <c r="J238" i="6"/>
  <c r="O238" i="6"/>
  <c r="S238" i="6"/>
  <c r="X238" i="6"/>
  <c r="X346" i="6" s="1"/>
  <c r="J313" i="6"/>
  <c r="M411" i="6"/>
  <c r="X411" i="6"/>
  <c r="H411" i="6"/>
  <c r="R446" i="6"/>
  <c r="N217" i="6"/>
  <c r="N218" i="6" s="1"/>
  <c r="Z217" i="6"/>
  <c r="Z218" i="6" s="1"/>
  <c r="Z346" i="6"/>
  <c r="V346" i="6"/>
  <c r="V411" i="6"/>
  <c r="V447" i="6" s="1"/>
  <c r="M446" i="6"/>
  <c r="Q446" i="6"/>
  <c r="U446" i="6"/>
  <c r="U447" i="6" s="1"/>
  <c r="L446" i="6"/>
  <c r="T446" i="6"/>
  <c r="P447" i="6" l="1"/>
  <c r="T447" i="6"/>
  <c r="M447" i="6"/>
  <c r="R218" i="6"/>
  <c r="R447" i="6" s="1"/>
  <c r="Q447" i="6"/>
  <c r="H447" i="6"/>
  <c r="J346" i="6"/>
  <c r="J447" i="6" s="1"/>
  <c r="F346" i="6"/>
  <c r="F447" i="6" s="1"/>
  <c r="N447" i="6"/>
  <c r="L447" i="6"/>
  <c r="X447" i="6"/>
  <c r="I447" i="6"/>
  <c r="M290" i="1" l="1"/>
  <c r="L290" i="1"/>
  <c r="U290" i="1"/>
  <c r="T290" i="1"/>
  <c r="S290" i="1"/>
  <c r="R290" i="1"/>
  <c r="Q290" i="1"/>
  <c r="P290" i="1"/>
  <c r="N290" i="1"/>
  <c r="N284" i="1"/>
  <c r="N281" i="1"/>
  <c r="N265" i="1"/>
  <c r="N264" i="1"/>
  <c r="N257" i="1"/>
  <c r="N256" i="1"/>
  <c r="N254" i="1"/>
  <c r="N253" i="1"/>
  <c r="N248" i="1"/>
  <c r="N243" i="1"/>
  <c r="N242" i="1"/>
  <c r="N235" i="1"/>
  <c r="N234" i="1"/>
  <c r="N233" i="1"/>
  <c r="N230" i="1"/>
  <c r="N229" i="1"/>
  <c r="N223" i="1"/>
  <c r="N220" i="1"/>
  <c r="N215" i="1"/>
  <c r="N214" i="1"/>
  <c r="N212" i="1"/>
  <c r="N210" i="1"/>
  <c r="N207" i="1"/>
  <c r="N206" i="1"/>
  <c r="N202" i="1"/>
  <c r="N195" i="1"/>
  <c r="N171" i="1"/>
  <c r="N169" i="1"/>
  <c r="N161" i="1"/>
  <c r="N160" i="1"/>
  <c r="N159" i="1"/>
  <c r="N158" i="1"/>
  <c r="S148" i="1"/>
  <c r="R148" i="1"/>
  <c r="Q148" i="1"/>
  <c r="P148" i="1"/>
  <c r="O148" i="1"/>
  <c r="L148" i="1"/>
  <c r="N145" i="1"/>
  <c r="N142" i="1"/>
  <c r="M137" i="1"/>
  <c r="N137" i="1" s="1"/>
  <c r="N134" i="1"/>
  <c r="N124" i="1"/>
  <c r="T121" i="1"/>
  <c r="M121" i="1"/>
  <c r="N121" i="1" s="1"/>
  <c r="N108" i="1"/>
  <c r="N107" i="1"/>
  <c r="N96" i="1"/>
  <c r="N88" i="1"/>
  <c r="N78" i="1"/>
  <c r="N76" i="1"/>
  <c r="N67" i="1"/>
  <c r="N53" i="1"/>
  <c r="N51" i="1"/>
  <c r="M47" i="1"/>
  <c r="N47" i="1" s="1"/>
  <c r="T46" i="1"/>
  <c r="T148" i="1" s="1"/>
  <c r="W148" i="1" s="1"/>
  <c r="N46" i="1"/>
  <c r="M46" i="1"/>
  <c r="N44" i="1"/>
  <c r="N43" i="1"/>
  <c r="N36" i="1"/>
  <c r="N31" i="1"/>
  <c r="N30" i="1"/>
  <c r="N26" i="1"/>
  <c r="N25" i="1"/>
  <c r="R23" i="1"/>
  <c r="Q23" i="1"/>
  <c r="P23" i="1"/>
  <c r="O23" i="1"/>
  <c r="N22" i="1"/>
  <c r="T21" i="1"/>
  <c r="N21" i="1"/>
  <c r="M21" i="1"/>
  <c r="T18" i="1"/>
  <c r="S18" i="1"/>
  <c r="S23" i="1" s="1"/>
  <c r="M18" i="1"/>
  <c r="M23" i="1" s="1"/>
  <c r="L18" i="1"/>
  <c r="T13" i="1"/>
  <c r="S13" i="1"/>
  <c r="R13" i="1"/>
  <c r="Q13" i="1"/>
  <c r="P13" i="1"/>
  <c r="O13" i="1"/>
  <c r="M13" i="1"/>
  <c r="L13" i="1"/>
  <c r="N12" i="1"/>
  <c r="N13" i="1" s="1"/>
  <c r="T23" i="1" l="1"/>
  <c r="N18" i="1"/>
  <c r="N23" i="1" s="1"/>
  <c r="V148" i="1"/>
  <c r="L291" i="1"/>
  <c r="M148" i="1"/>
  <c r="N291" i="1"/>
  <c r="M291" i="1"/>
  <c r="N148" i="1"/>
  <c r="L23" i="1"/>
  <c r="K277" i="8" l="1"/>
  <c r="J277" i="8"/>
  <c r="I277" i="8"/>
  <c r="H277" i="8"/>
  <c r="G277" i="8"/>
  <c r="F277" i="8"/>
  <c r="K264" i="8"/>
  <c r="J264" i="8"/>
  <c r="I264" i="8"/>
  <c r="H264" i="8"/>
  <c r="G264" i="8"/>
  <c r="F263" i="8"/>
  <c r="F262" i="8"/>
  <c r="F261" i="8"/>
  <c r="F260" i="8"/>
  <c r="F259" i="8"/>
  <c r="K246" i="8"/>
  <c r="J246" i="8"/>
  <c r="I246" i="8"/>
  <c r="H246" i="8"/>
  <c r="G246" i="8"/>
  <c r="F246" i="8"/>
  <c r="K234" i="8"/>
  <c r="J234" i="8"/>
  <c r="I234" i="8"/>
  <c r="H234" i="8"/>
  <c r="G234" i="8"/>
  <c r="F234" i="8"/>
  <c r="K215" i="8"/>
  <c r="J215" i="8"/>
  <c r="I215" i="8"/>
  <c r="H215" i="8"/>
  <c r="G215" i="8"/>
  <c r="F215" i="8"/>
  <c r="K207" i="8"/>
  <c r="J207" i="8"/>
  <c r="I207" i="8"/>
  <c r="H207" i="8"/>
  <c r="G207" i="8"/>
  <c r="F207" i="8"/>
  <c r="K196" i="8"/>
  <c r="J196" i="8"/>
  <c r="I196" i="8"/>
  <c r="H196" i="8"/>
  <c r="G196" i="8"/>
  <c r="F196" i="8"/>
  <c r="K190" i="8"/>
  <c r="J190" i="8"/>
  <c r="I190" i="8"/>
  <c r="H190" i="8"/>
  <c r="G190" i="8"/>
  <c r="F190" i="8"/>
  <c r="K184" i="8"/>
  <c r="J184" i="8"/>
  <c r="I184" i="8"/>
  <c r="H184" i="8"/>
  <c r="G184" i="8"/>
  <c r="F184" i="8"/>
  <c r="K176" i="8"/>
  <c r="J176" i="8"/>
  <c r="I176" i="8"/>
  <c r="H176" i="8"/>
  <c r="G176" i="8"/>
  <c r="F176" i="8"/>
  <c r="K167" i="8"/>
  <c r="J167" i="8"/>
  <c r="I167" i="8"/>
  <c r="H167" i="8"/>
  <c r="G167" i="8"/>
  <c r="F167" i="8"/>
  <c r="K161" i="8"/>
  <c r="J161" i="8"/>
  <c r="I161" i="8"/>
  <c r="H161" i="8"/>
  <c r="G161" i="8"/>
  <c r="F160" i="8"/>
  <c r="F159" i="8"/>
  <c r="F158" i="8"/>
  <c r="F157" i="8"/>
  <c r="F156" i="8"/>
  <c r="F155" i="8"/>
  <c r="F154" i="8"/>
  <c r="F153" i="8"/>
  <c r="F152" i="8"/>
  <c r="F151" i="8"/>
  <c r="F150" i="8"/>
  <c r="K149" i="8"/>
  <c r="J149" i="8"/>
  <c r="I149" i="8"/>
  <c r="H149" i="8"/>
  <c r="G149" i="8"/>
  <c r="F148" i="8"/>
  <c r="F147" i="8"/>
  <c r="F146" i="8"/>
  <c r="F145" i="8"/>
  <c r="F144" i="8"/>
  <c r="F143" i="8"/>
  <c r="F142" i="8"/>
  <c r="F141" i="8"/>
  <c r="F140" i="8"/>
  <c r="F139" i="8"/>
  <c r="F138" i="8"/>
  <c r="F137" i="8"/>
  <c r="F136" i="8"/>
  <c r="F135" i="8"/>
  <c r="F134" i="8"/>
  <c r="F133" i="8"/>
  <c r="F132" i="8"/>
  <c r="F131" i="8"/>
  <c r="F130" i="8"/>
  <c r="F129" i="8"/>
  <c r="F128" i="8"/>
  <c r="F127" i="8"/>
  <c r="K124" i="8"/>
  <c r="K125" i="8" s="1"/>
  <c r="J124" i="8"/>
  <c r="J125" i="8" s="1"/>
  <c r="I124" i="8"/>
  <c r="I125" i="8" s="1"/>
  <c r="H124" i="8"/>
  <c r="H125" i="8" s="1"/>
  <c r="G124" i="8"/>
  <c r="G125" i="8" s="1"/>
  <c r="F124" i="8"/>
  <c r="F125" i="8" s="1"/>
  <c r="K114" i="8"/>
  <c r="K115" i="8" s="1"/>
  <c r="J114" i="8"/>
  <c r="J115" i="8" s="1"/>
  <c r="I114" i="8"/>
  <c r="I115" i="8" s="1"/>
  <c r="H114" i="8"/>
  <c r="H115" i="8" s="1"/>
  <c r="G114" i="8"/>
  <c r="G115" i="8" s="1"/>
  <c r="F114" i="8"/>
  <c r="F115" i="8" s="1"/>
  <c r="K104" i="8"/>
  <c r="J104" i="8"/>
  <c r="I104" i="8"/>
  <c r="H104" i="8"/>
  <c r="G104" i="8"/>
  <c r="F104" i="8"/>
  <c r="K78" i="8"/>
  <c r="J78" i="8"/>
  <c r="I78" i="8"/>
  <c r="H78" i="8"/>
  <c r="G78" i="8"/>
  <c r="F78" i="8"/>
  <c r="K59" i="8"/>
  <c r="J59" i="8"/>
  <c r="I59" i="8"/>
  <c r="H59" i="8"/>
  <c r="G59" i="8"/>
  <c r="F59" i="8"/>
  <c r="R55" i="7"/>
  <c r="P55" i="7"/>
  <c r="O55" i="7"/>
  <c r="N55" i="7"/>
  <c r="M55" i="7"/>
  <c r="L55" i="7"/>
  <c r="K55" i="7"/>
  <c r="J55" i="7"/>
  <c r="I55" i="7"/>
  <c r="H55" i="7"/>
  <c r="R53" i="7"/>
  <c r="P53" i="7"/>
  <c r="I53" i="7"/>
  <c r="Q52" i="7"/>
  <c r="O52" i="7"/>
  <c r="N52" i="7"/>
  <c r="M52" i="7"/>
  <c r="L52" i="7"/>
  <c r="K52" i="7"/>
  <c r="J52" i="7"/>
  <c r="H52" i="7"/>
  <c r="O50" i="7"/>
  <c r="N50" i="7"/>
  <c r="M50" i="7"/>
  <c r="L50" i="7"/>
  <c r="K50" i="7"/>
  <c r="J50" i="7"/>
  <c r="H50" i="7"/>
  <c r="Q49" i="7"/>
  <c r="Q48" i="7"/>
  <c r="Q47" i="7"/>
  <c r="Q46" i="7"/>
  <c r="Q45" i="7"/>
  <c r="Q44" i="7"/>
  <c r="O44" i="7"/>
  <c r="N44" i="7"/>
  <c r="M44" i="7"/>
  <c r="L44" i="7"/>
  <c r="K44" i="7"/>
  <c r="J44" i="7"/>
  <c r="H44" i="7"/>
  <c r="O31" i="7"/>
  <c r="N31" i="7"/>
  <c r="M31" i="7"/>
  <c r="L31" i="7"/>
  <c r="K31" i="7"/>
  <c r="J31" i="7"/>
  <c r="H31" i="7"/>
  <c r="Q23" i="7"/>
  <c r="Q31" i="7" s="1"/>
  <c r="O14" i="7"/>
  <c r="N14" i="7"/>
  <c r="N53" i="7" s="1"/>
  <c r="M14" i="7"/>
  <c r="L14" i="7"/>
  <c r="K14" i="7"/>
  <c r="J14" i="7"/>
  <c r="J53" i="7" s="1"/>
  <c r="H14" i="7"/>
  <c r="Q12" i="7"/>
  <c r="Z170" i="6"/>
  <c r="Y170" i="6"/>
  <c r="X170" i="6"/>
  <c r="W170" i="6"/>
  <c r="V170" i="6"/>
  <c r="Q170" i="6"/>
  <c r="O170" i="6"/>
  <c r="N170" i="6"/>
  <c r="M170" i="6"/>
  <c r="L170" i="6"/>
  <c r="K170" i="6"/>
  <c r="I170" i="6"/>
  <c r="H170" i="6"/>
  <c r="G170" i="6"/>
  <c r="Z169" i="6"/>
  <c r="Y169" i="6"/>
  <c r="X169" i="6"/>
  <c r="W169" i="6"/>
  <c r="V169" i="6"/>
  <c r="U169" i="6"/>
  <c r="T169" i="6"/>
  <c r="S169" i="6"/>
  <c r="Q169" i="6"/>
  <c r="O169" i="6"/>
  <c r="N169" i="6"/>
  <c r="M169" i="6"/>
  <c r="K169" i="6"/>
  <c r="I169" i="6"/>
  <c r="F169" i="6"/>
  <c r="Z166" i="6"/>
  <c r="Y166" i="6"/>
  <c r="X166" i="6"/>
  <c r="W166" i="6"/>
  <c r="V166" i="6"/>
  <c r="U166" i="6"/>
  <c r="T166" i="6"/>
  <c r="S166" i="6"/>
  <c r="R166" i="6"/>
  <c r="Q166" i="6"/>
  <c r="P166" i="6"/>
  <c r="O166" i="6"/>
  <c r="N166" i="6"/>
  <c r="M166" i="6"/>
  <c r="L166" i="6"/>
  <c r="K166" i="6"/>
  <c r="J166" i="6"/>
  <c r="Z161" i="6"/>
  <c r="Y161" i="6"/>
  <c r="X161" i="6"/>
  <c r="W161" i="6"/>
  <c r="V161" i="6"/>
  <c r="U161" i="6"/>
  <c r="T161" i="6"/>
  <c r="S161" i="6"/>
  <c r="R161" i="6"/>
  <c r="Q161" i="6"/>
  <c r="P161" i="6"/>
  <c r="O161" i="6"/>
  <c r="N161" i="6"/>
  <c r="M161" i="6"/>
  <c r="L161" i="6"/>
  <c r="K161" i="6"/>
  <c r="J161" i="6"/>
  <c r="Z159" i="6"/>
  <c r="Y159" i="6"/>
  <c r="X159" i="6"/>
  <c r="W159" i="6"/>
  <c r="V159" i="6"/>
  <c r="U159" i="6"/>
  <c r="T159" i="6"/>
  <c r="S159" i="6"/>
  <c r="R159" i="6"/>
  <c r="Q159" i="6"/>
  <c r="P159" i="6"/>
  <c r="O159" i="6"/>
  <c r="N159" i="6"/>
  <c r="M159" i="6"/>
  <c r="L159" i="6"/>
  <c r="K159" i="6"/>
  <c r="J159" i="6"/>
  <c r="Z157" i="6"/>
  <c r="Y157" i="6"/>
  <c r="X157" i="6"/>
  <c r="W157" i="6"/>
  <c r="V157" i="6"/>
  <c r="U157" i="6"/>
  <c r="T157" i="6"/>
  <c r="S157" i="6"/>
  <c r="Q157" i="6"/>
  <c r="P157" i="6"/>
  <c r="O157" i="6"/>
  <c r="N157" i="6"/>
  <c r="M157" i="6"/>
  <c r="L157" i="6"/>
  <c r="K157" i="6"/>
  <c r="J157" i="6"/>
  <c r="R155" i="6"/>
  <c r="R157" i="6" s="1"/>
  <c r="Z148" i="6"/>
  <c r="Y148" i="6"/>
  <c r="X148" i="6"/>
  <c r="W148" i="6"/>
  <c r="V148" i="6"/>
  <c r="Q148" i="6"/>
  <c r="P148" i="6"/>
  <c r="O148" i="6"/>
  <c r="N148" i="6"/>
  <c r="M148" i="6"/>
  <c r="L148" i="6"/>
  <c r="K148" i="6"/>
  <c r="I148" i="6"/>
  <c r="H148" i="6"/>
  <c r="G148" i="6"/>
  <c r="F148" i="6"/>
  <c r="J147" i="6"/>
  <c r="J146" i="6"/>
  <c r="J145" i="6"/>
  <c r="R144" i="6"/>
  <c r="J144" i="6"/>
  <c r="U143" i="6"/>
  <c r="U148" i="6" s="1"/>
  <c r="T143" i="6"/>
  <c r="T148" i="6" s="1"/>
  <c r="J143" i="6"/>
  <c r="J142" i="6"/>
  <c r="S141" i="6"/>
  <c r="S148" i="6" s="1"/>
  <c r="R141" i="6"/>
  <c r="J141" i="6"/>
  <c r="Z140" i="6"/>
  <c r="Y140" i="6"/>
  <c r="X140" i="6"/>
  <c r="W140" i="6"/>
  <c r="V140" i="6"/>
  <c r="Q140" i="6"/>
  <c r="P140" i="6"/>
  <c r="O140" i="6"/>
  <c r="N140" i="6"/>
  <c r="M140" i="6"/>
  <c r="L140" i="6"/>
  <c r="K140" i="6"/>
  <c r="I140" i="6"/>
  <c r="H140" i="6"/>
  <c r="G140" i="6"/>
  <c r="J137" i="6"/>
  <c r="U136" i="6"/>
  <c r="U140" i="6" s="1"/>
  <c r="T136" i="6"/>
  <c r="T140" i="6" s="1"/>
  <c r="J136" i="6"/>
  <c r="S135" i="6"/>
  <c r="R135" i="6"/>
  <c r="J135" i="6"/>
  <c r="S134" i="6"/>
  <c r="R134" i="6"/>
  <c r="J134" i="6"/>
  <c r="S133" i="6"/>
  <c r="R133" i="6"/>
  <c r="J133" i="6"/>
  <c r="F133" i="6"/>
  <c r="S132" i="6"/>
  <c r="R132" i="6"/>
  <c r="J132" i="6"/>
  <c r="F132" i="6"/>
  <c r="F140" i="6" s="1"/>
  <c r="Z131" i="6"/>
  <c r="Y131" i="6"/>
  <c r="X131" i="6"/>
  <c r="W131" i="6"/>
  <c r="V131" i="6"/>
  <c r="U131" i="6"/>
  <c r="T131" i="6"/>
  <c r="Q131" i="6"/>
  <c r="P131" i="6"/>
  <c r="O131" i="6"/>
  <c r="N131" i="6"/>
  <c r="M131" i="6"/>
  <c r="L131" i="6"/>
  <c r="K131" i="6"/>
  <c r="I131" i="6"/>
  <c r="H131" i="6"/>
  <c r="G131" i="6"/>
  <c r="S130" i="6"/>
  <c r="S131" i="6" s="1"/>
  <c r="R130" i="6"/>
  <c r="R131" i="6" s="1"/>
  <c r="J130" i="6"/>
  <c r="J131" i="6" s="1"/>
  <c r="F130" i="6"/>
  <c r="F131" i="6" s="1"/>
  <c r="Z127" i="6"/>
  <c r="Y127" i="6"/>
  <c r="X127" i="6"/>
  <c r="W127" i="6"/>
  <c r="V127" i="6"/>
  <c r="U127" i="6"/>
  <c r="T127" i="6"/>
  <c r="Q127" i="6"/>
  <c r="P127" i="6"/>
  <c r="O127" i="6"/>
  <c r="N127" i="6"/>
  <c r="M127" i="6"/>
  <c r="L127" i="6"/>
  <c r="K127" i="6"/>
  <c r="J127" i="6"/>
  <c r="I127" i="6"/>
  <c r="H127" i="6"/>
  <c r="G127" i="6"/>
  <c r="F127" i="6"/>
  <c r="S121" i="6"/>
  <c r="R121" i="6"/>
  <c r="S119" i="6"/>
  <c r="R119" i="6"/>
  <c r="Z118" i="6"/>
  <c r="Y118" i="6"/>
  <c r="X118" i="6"/>
  <c r="W118" i="6"/>
  <c r="V118" i="6"/>
  <c r="U118" i="6"/>
  <c r="T118" i="6"/>
  <c r="S118" i="6"/>
  <c r="R118" i="6"/>
  <c r="Q118" i="6"/>
  <c r="P118" i="6"/>
  <c r="O118" i="6"/>
  <c r="N118" i="6"/>
  <c r="M118" i="6"/>
  <c r="L118" i="6"/>
  <c r="K118" i="6"/>
  <c r="J118" i="6"/>
  <c r="I118" i="6"/>
  <c r="H118" i="6"/>
  <c r="G118" i="6"/>
  <c r="F118" i="6"/>
  <c r="Z114" i="6"/>
  <c r="Z128" i="6" s="1"/>
  <c r="Y114" i="6"/>
  <c r="X114" i="6"/>
  <c r="W114" i="6"/>
  <c r="V114" i="6"/>
  <c r="V128" i="6" s="1"/>
  <c r="U114" i="6"/>
  <c r="T114" i="6"/>
  <c r="S114" i="6"/>
  <c r="R114" i="6"/>
  <c r="Q114" i="6"/>
  <c r="P114" i="6"/>
  <c r="O114" i="6"/>
  <c r="N114" i="6"/>
  <c r="M114" i="6"/>
  <c r="L114" i="6"/>
  <c r="K114" i="6"/>
  <c r="J114" i="6"/>
  <c r="I114" i="6"/>
  <c r="H114" i="6"/>
  <c r="G114" i="6"/>
  <c r="F114" i="6"/>
  <c r="Z108" i="6"/>
  <c r="Y108" i="6"/>
  <c r="X108" i="6"/>
  <c r="W108" i="6"/>
  <c r="V108" i="6"/>
  <c r="Q108" i="6"/>
  <c r="P108" i="6"/>
  <c r="O108" i="6"/>
  <c r="O109" i="6" s="1"/>
  <c r="N108" i="6"/>
  <c r="M108" i="6"/>
  <c r="L108" i="6"/>
  <c r="K108" i="6"/>
  <c r="K109" i="6" s="1"/>
  <c r="J108" i="6"/>
  <c r="I108" i="6"/>
  <c r="H108" i="6"/>
  <c r="G108" i="6"/>
  <c r="G109" i="6" s="1"/>
  <c r="F108" i="6"/>
  <c r="U105" i="6"/>
  <c r="T105" i="6"/>
  <c r="S104" i="6"/>
  <c r="R104" i="6"/>
  <c r="U102" i="6"/>
  <c r="U108" i="6" s="1"/>
  <c r="T102" i="6"/>
  <c r="T108" i="6" s="1"/>
  <c r="S101" i="6"/>
  <c r="S108" i="6" s="1"/>
  <c r="S109" i="6" s="1"/>
  <c r="R101" i="6"/>
  <c r="R108" i="6" s="1"/>
  <c r="Z98" i="6"/>
  <c r="Y98" i="6"/>
  <c r="X98" i="6"/>
  <c r="W98" i="6"/>
  <c r="V98" i="6"/>
  <c r="S98" i="6"/>
  <c r="R98" i="6"/>
  <c r="Q98" i="6"/>
  <c r="P98" i="6"/>
  <c r="O98" i="6"/>
  <c r="N98" i="6"/>
  <c r="M98" i="6"/>
  <c r="L98" i="6"/>
  <c r="K98" i="6"/>
  <c r="J98" i="6"/>
  <c r="I98" i="6"/>
  <c r="H98" i="6"/>
  <c r="G98" i="6"/>
  <c r="F98" i="6"/>
  <c r="U96" i="6"/>
  <c r="U98" i="6" s="1"/>
  <c r="T96" i="6"/>
  <c r="T98" i="6" s="1"/>
  <c r="Z93" i="6"/>
  <c r="Y93" i="6"/>
  <c r="X93" i="6"/>
  <c r="W93" i="6"/>
  <c r="V93" i="6"/>
  <c r="U93" i="6"/>
  <c r="T93" i="6"/>
  <c r="S93" i="6"/>
  <c r="R93" i="6"/>
  <c r="Q93" i="6"/>
  <c r="P93" i="6"/>
  <c r="O93" i="6"/>
  <c r="N93" i="6"/>
  <c r="M93" i="6"/>
  <c r="L93" i="6"/>
  <c r="K93" i="6"/>
  <c r="J93" i="6"/>
  <c r="I93" i="6"/>
  <c r="H93" i="6"/>
  <c r="G93" i="6"/>
  <c r="F93" i="6"/>
  <c r="Z89" i="6"/>
  <c r="Y89" i="6"/>
  <c r="X89" i="6"/>
  <c r="W89" i="6"/>
  <c r="V89" i="6"/>
  <c r="Q89" i="6"/>
  <c r="P89" i="6"/>
  <c r="O89" i="6"/>
  <c r="N89" i="6"/>
  <c r="M89" i="6"/>
  <c r="L89" i="6"/>
  <c r="K89" i="6"/>
  <c r="I89" i="6"/>
  <c r="H89" i="6"/>
  <c r="G89" i="6"/>
  <c r="S88" i="6"/>
  <c r="R88" i="6"/>
  <c r="J88" i="6"/>
  <c r="S87" i="6"/>
  <c r="R87" i="6"/>
  <c r="J87" i="6"/>
  <c r="J86" i="6"/>
  <c r="J85" i="6"/>
  <c r="J84" i="6"/>
  <c r="R83" i="6"/>
  <c r="J83" i="6"/>
  <c r="R82" i="6"/>
  <c r="J82" i="6"/>
  <c r="R81" i="6"/>
  <c r="J81" i="6"/>
  <c r="R80" i="6"/>
  <c r="J80" i="6"/>
  <c r="R79" i="6"/>
  <c r="J79" i="6"/>
  <c r="R78" i="6"/>
  <c r="J78" i="6"/>
  <c r="R77" i="6"/>
  <c r="J77" i="6"/>
  <c r="J76" i="6"/>
  <c r="J75" i="6"/>
  <c r="J74" i="6"/>
  <c r="J73" i="6"/>
  <c r="J72" i="6"/>
  <c r="U71" i="6"/>
  <c r="U89" i="6" s="1"/>
  <c r="T71" i="6"/>
  <c r="T89" i="6" s="1"/>
  <c r="J71" i="6"/>
  <c r="F71" i="6"/>
  <c r="F89" i="6" s="1"/>
  <c r="Z70" i="6"/>
  <c r="Y70" i="6"/>
  <c r="X70" i="6"/>
  <c r="W70" i="6"/>
  <c r="V70" i="6"/>
  <c r="Q70" i="6"/>
  <c r="P70" i="6"/>
  <c r="O70" i="6"/>
  <c r="N70" i="6"/>
  <c r="M70" i="6"/>
  <c r="L70" i="6"/>
  <c r="K70" i="6"/>
  <c r="I70" i="6"/>
  <c r="H70" i="6"/>
  <c r="G70" i="6"/>
  <c r="S69" i="6"/>
  <c r="R69" i="6"/>
  <c r="J69" i="6"/>
  <c r="S68" i="6"/>
  <c r="R68" i="6"/>
  <c r="J68" i="6"/>
  <c r="J67" i="6"/>
  <c r="J66" i="6"/>
  <c r="J65" i="6"/>
  <c r="R64" i="6"/>
  <c r="J64" i="6"/>
  <c r="J63" i="6"/>
  <c r="R62" i="6"/>
  <c r="J62" i="6"/>
  <c r="R61" i="6"/>
  <c r="J61" i="6"/>
  <c r="J60" i="6"/>
  <c r="J59" i="6"/>
  <c r="U58" i="6"/>
  <c r="T58" i="6"/>
  <c r="J58" i="6"/>
  <c r="F58" i="6"/>
  <c r="F70" i="6" s="1"/>
  <c r="F90" i="6" s="1"/>
  <c r="Z55" i="6"/>
  <c r="Y55" i="6"/>
  <c r="X55" i="6"/>
  <c r="W55" i="6"/>
  <c r="V55" i="6"/>
  <c r="U55" i="6"/>
  <c r="T55" i="6"/>
  <c r="S55" i="6"/>
  <c r="R55" i="6"/>
  <c r="Q55" i="6"/>
  <c r="P55" i="6"/>
  <c r="O55" i="6"/>
  <c r="N55" i="6"/>
  <c r="M55" i="6"/>
  <c r="L55" i="6"/>
  <c r="K55" i="6"/>
  <c r="J55" i="6"/>
  <c r="I55" i="6"/>
  <c r="H55" i="6"/>
  <c r="G55" i="6"/>
  <c r="F55" i="6"/>
  <c r="Z53" i="6"/>
  <c r="Y53" i="6"/>
  <c r="X53" i="6"/>
  <c r="W53" i="6"/>
  <c r="V53" i="6"/>
  <c r="U53" i="6"/>
  <c r="T53" i="6"/>
  <c r="S53" i="6"/>
  <c r="R53" i="6"/>
  <c r="Q53" i="6"/>
  <c r="P53" i="6"/>
  <c r="O53" i="6"/>
  <c r="N53" i="6"/>
  <c r="M53" i="6"/>
  <c r="L53" i="6"/>
  <c r="K53" i="6"/>
  <c r="J53" i="6"/>
  <c r="I53" i="6"/>
  <c r="H53" i="6"/>
  <c r="G53" i="6"/>
  <c r="F53" i="6"/>
  <c r="Z51" i="6"/>
  <c r="Y51" i="6"/>
  <c r="X51" i="6"/>
  <c r="W51" i="6"/>
  <c r="V51" i="6"/>
  <c r="U51" i="6"/>
  <c r="T51" i="6"/>
  <c r="S51" i="6"/>
  <c r="R51" i="6"/>
  <c r="Q51" i="6"/>
  <c r="P51" i="6"/>
  <c r="O51" i="6"/>
  <c r="N51" i="6"/>
  <c r="M51" i="6"/>
  <c r="L51" i="6"/>
  <c r="K51" i="6"/>
  <c r="J51" i="6"/>
  <c r="I51" i="6"/>
  <c r="H51" i="6"/>
  <c r="G51" i="6"/>
  <c r="F51" i="6"/>
  <c r="Z48" i="6"/>
  <c r="Y48" i="6"/>
  <c r="X48" i="6"/>
  <c r="W48" i="6"/>
  <c r="V48" i="6"/>
  <c r="U48" i="6"/>
  <c r="T48" i="6"/>
  <c r="S48" i="6"/>
  <c r="R48" i="6"/>
  <c r="Q48" i="6"/>
  <c r="P48" i="6"/>
  <c r="O48" i="6"/>
  <c r="N48" i="6"/>
  <c r="M48" i="6"/>
  <c r="L48" i="6"/>
  <c r="K48" i="6"/>
  <c r="J48" i="6"/>
  <c r="I48" i="6"/>
  <c r="H48" i="6"/>
  <c r="G48" i="6"/>
  <c r="F48" i="6"/>
  <c r="Z46" i="6"/>
  <c r="Y46" i="6"/>
  <c r="X46" i="6"/>
  <c r="W46" i="6"/>
  <c r="V46" i="6"/>
  <c r="U46" i="6"/>
  <c r="T46" i="6"/>
  <c r="S46" i="6"/>
  <c r="R46" i="6"/>
  <c r="Q46" i="6"/>
  <c r="P46" i="6"/>
  <c r="O46" i="6"/>
  <c r="N46" i="6"/>
  <c r="M46" i="6"/>
  <c r="L46" i="6"/>
  <c r="K46" i="6"/>
  <c r="J46" i="6"/>
  <c r="I46" i="6"/>
  <c r="H46" i="6"/>
  <c r="G46" i="6"/>
  <c r="F46" i="6"/>
  <c r="Z44" i="6"/>
  <c r="Y44" i="6"/>
  <c r="X44" i="6"/>
  <c r="W44" i="6"/>
  <c r="V44" i="6"/>
  <c r="U44" i="6"/>
  <c r="T44" i="6"/>
  <c r="S44" i="6"/>
  <c r="R44" i="6"/>
  <c r="Q44" i="6"/>
  <c r="P44" i="6"/>
  <c r="O44" i="6"/>
  <c r="N44" i="6"/>
  <c r="M44" i="6"/>
  <c r="L44" i="6"/>
  <c r="K44" i="6"/>
  <c r="J44" i="6"/>
  <c r="I44" i="6"/>
  <c r="H44" i="6"/>
  <c r="G44" i="6"/>
  <c r="F44" i="6"/>
  <c r="Z41" i="6"/>
  <c r="Y41" i="6"/>
  <c r="X41" i="6"/>
  <c r="W41" i="6"/>
  <c r="V41" i="6"/>
  <c r="U41" i="6"/>
  <c r="T41" i="6"/>
  <c r="S41" i="6"/>
  <c r="Q41" i="6"/>
  <c r="O41" i="6"/>
  <c r="N41" i="6"/>
  <c r="M41" i="6"/>
  <c r="K41" i="6"/>
  <c r="I41" i="6"/>
  <c r="H41" i="6"/>
  <c r="G41" i="6"/>
  <c r="F41" i="6"/>
  <c r="P39" i="6"/>
  <c r="R38" i="6"/>
  <c r="L38" i="6"/>
  <c r="L169" i="6" s="1"/>
  <c r="P37" i="6"/>
  <c r="R36" i="6"/>
  <c r="P35" i="6"/>
  <c r="R34" i="6"/>
  <c r="P34" i="6"/>
  <c r="J34" i="6"/>
  <c r="J169" i="6" s="1"/>
  <c r="R33" i="6"/>
  <c r="P31" i="6"/>
  <c r="P170" i="6" s="1"/>
  <c r="Z29" i="6"/>
  <c r="Y29" i="6"/>
  <c r="X29" i="6"/>
  <c r="W29" i="6"/>
  <c r="V29" i="6"/>
  <c r="U29" i="6"/>
  <c r="T29" i="6"/>
  <c r="S29" i="6"/>
  <c r="Q29" i="6"/>
  <c r="O29" i="6"/>
  <c r="N29" i="6"/>
  <c r="M29" i="6"/>
  <c r="L29" i="6"/>
  <c r="K29" i="6"/>
  <c r="J29" i="6"/>
  <c r="I29" i="6"/>
  <c r="H29" i="6"/>
  <c r="G29" i="6"/>
  <c r="F29" i="6"/>
  <c r="R28" i="6"/>
  <c r="P26" i="6"/>
  <c r="P25" i="6"/>
  <c r="P24" i="6"/>
  <c r="Z22" i="6"/>
  <c r="Y22" i="6"/>
  <c r="X22" i="6"/>
  <c r="W22" i="6"/>
  <c r="V22" i="6"/>
  <c r="U22" i="6"/>
  <c r="T22" i="6"/>
  <c r="S22" i="6"/>
  <c r="R22" i="6"/>
  <c r="Q22" i="6"/>
  <c r="P22" i="6"/>
  <c r="O22" i="6"/>
  <c r="N22" i="6"/>
  <c r="M22" i="6"/>
  <c r="L22" i="6"/>
  <c r="K22" i="6"/>
  <c r="J22" i="6"/>
  <c r="I22" i="6"/>
  <c r="G22" i="6"/>
  <c r="F22" i="6"/>
  <c r="G21" i="6"/>
  <c r="G169" i="6" s="1"/>
  <c r="H149" i="6" l="1"/>
  <c r="U167" i="6"/>
  <c r="Y167" i="6"/>
  <c r="K167" i="6"/>
  <c r="O167" i="6"/>
  <c r="S167" i="6"/>
  <c r="W167" i="6"/>
  <c r="J167" i="6"/>
  <c r="F161" i="8"/>
  <c r="J278" i="8"/>
  <c r="V109" i="6"/>
  <c r="Z109" i="6"/>
  <c r="Z129" i="6" s="1"/>
  <c r="I128" i="6"/>
  <c r="M128" i="6"/>
  <c r="Q128" i="6"/>
  <c r="U128" i="6"/>
  <c r="U129" i="6" s="1"/>
  <c r="Y128" i="6"/>
  <c r="S127" i="6"/>
  <c r="X149" i="6"/>
  <c r="R148" i="6"/>
  <c r="J109" i="6"/>
  <c r="X109" i="6"/>
  <c r="W109" i="6"/>
  <c r="H128" i="6"/>
  <c r="P128" i="6"/>
  <c r="X128" i="6"/>
  <c r="I162" i="8"/>
  <c r="F49" i="6"/>
  <c r="V49" i="6"/>
  <c r="F109" i="6"/>
  <c r="L128" i="6"/>
  <c r="T128" i="6"/>
  <c r="F149" i="8"/>
  <c r="J170" i="6"/>
  <c r="R70" i="6"/>
  <c r="I90" i="6"/>
  <c r="N90" i="6"/>
  <c r="N128" i="6"/>
  <c r="K90" i="6"/>
  <c r="O90" i="6"/>
  <c r="P90" i="6"/>
  <c r="X90" i="6"/>
  <c r="G149" i="6"/>
  <c r="L149" i="6"/>
  <c r="P149" i="6"/>
  <c r="G247" i="8"/>
  <c r="F264" i="8"/>
  <c r="F278" i="8" s="1"/>
  <c r="G278" i="8"/>
  <c r="K278" i="8"/>
  <c r="I278" i="8"/>
  <c r="G162" i="8"/>
  <c r="K162" i="8"/>
  <c r="H185" i="8"/>
  <c r="F208" i="8"/>
  <c r="J208" i="8"/>
  <c r="F247" i="8"/>
  <c r="J247" i="8"/>
  <c r="H278" i="8"/>
  <c r="G105" i="8"/>
  <c r="K105" i="8"/>
  <c r="H162" i="8"/>
  <c r="I185" i="8"/>
  <c r="G208" i="8"/>
  <c r="K208" i="8"/>
  <c r="K247" i="8"/>
  <c r="F105" i="8"/>
  <c r="F126" i="8" s="1"/>
  <c r="J105" i="8"/>
  <c r="J126" i="8" s="1"/>
  <c r="H105" i="8"/>
  <c r="H126" i="8" s="1"/>
  <c r="F185" i="8"/>
  <c r="J185" i="8"/>
  <c r="H208" i="8"/>
  <c r="H247" i="8"/>
  <c r="I105" i="8"/>
  <c r="I126" i="8" s="1"/>
  <c r="G126" i="8"/>
  <c r="J162" i="8"/>
  <c r="G185" i="8"/>
  <c r="K185" i="8"/>
  <c r="I208" i="8"/>
  <c r="I209" i="8" s="1"/>
  <c r="I247" i="8"/>
  <c r="K126" i="8"/>
  <c r="J209" i="8"/>
  <c r="F162" i="8"/>
  <c r="K53" i="7"/>
  <c r="O53" i="7"/>
  <c r="Q55" i="7"/>
  <c r="Q50" i="7"/>
  <c r="L53" i="7"/>
  <c r="H53" i="7"/>
  <c r="M53" i="7"/>
  <c r="Q14" i="7"/>
  <c r="Q53" i="7" s="1"/>
  <c r="U42" i="6"/>
  <c r="R49" i="6"/>
  <c r="V42" i="6"/>
  <c r="L49" i="6"/>
  <c r="T49" i="6"/>
  <c r="G49" i="6"/>
  <c r="O49" i="6"/>
  <c r="W49" i="6"/>
  <c r="F56" i="6"/>
  <c r="F57" i="6" s="1"/>
  <c r="N56" i="6"/>
  <c r="V56" i="6"/>
  <c r="V57" i="6" s="1"/>
  <c r="H21" i="6"/>
  <c r="H22" i="6" s="1"/>
  <c r="H42" i="6" s="1"/>
  <c r="R170" i="6"/>
  <c r="M42" i="6"/>
  <c r="J49" i="6"/>
  <c r="Z49" i="6"/>
  <c r="F170" i="6"/>
  <c r="H90" i="6"/>
  <c r="M90" i="6"/>
  <c r="Q90" i="6"/>
  <c r="Y90" i="6"/>
  <c r="R89" i="6"/>
  <c r="K149" i="6"/>
  <c r="O149" i="6"/>
  <c r="R140" i="6"/>
  <c r="R149" i="6" s="1"/>
  <c r="S89" i="6"/>
  <c r="N109" i="6"/>
  <c r="V149" i="6"/>
  <c r="Z149" i="6"/>
  <c r="N42" i="6"/>
  <c r="Y42" i="6"/>
  <c r="N167" i="6"/>
  <c r="N49" i="6"/>
  <c r="N57" i="6" s="1"/>
  <c r="F42" i="6"/>
  <c r="Q42" i="6"/>
  <c r="Z42" i="6"/>
  <c r="H49" i="6"/>
  <c r="P49" i="6"/>
  <c r="X49" i="6"/>
  <c r="K49" i="6"/>
  <c r="S49" i="6"/>
  <c r="J56" i="6"/>
  <c r="R56" i="6"/>
  <c r="Z56" i="6"/>
  <c r="Z57" i="6" s="1"/>
  <c r="G90" i="6"/>
  <c r="L90" i="6"/>
  <c r="T109" i="6"/>
  <c r="F128" i="6"/>
  <c r="F129" i="6" s="1"/>
  <c r="J128" i="6"/>
  <c r="J129" i="6" s="1"/>
  <c r="W149" i="6"/>
  <c r="J148" i="6"/>
  <c r="M167" i="6"/>
  <c r="Q167" i="6"/>
  <c r="V129" i="6"/>
  <c r="K42" i="6"/>
  <c r="T42" i="6"/>
  <c r="X42" i="6"/>
  <c r="W42" i="6"/>
  <c r="P56" i="6"/>
  <c r="G56" i="6"/>
  <c r="G57" i="6" s="1"/>
  <c r="P29" i="6"/>
  <c r="I49" i="6"/>
  <c r="M49" i="6"/>
  <c r="Q49" i="6"/>
  <c r="U49" i="6"/>
  <c r="Y49" i="6"/>
  <c r="U170" i="6"/>
  <c r="W90" i="6"/>
  <c r="H109" i="6"/>
  <c r="L109" i="6"/>
  <c r="L129" i="6" s="1"/>
  <c r="P109" i="6"/>
  <c r="P129" i="6" s="1"/>
  <c r="U109" i="6"/>
  <c r="I109" i="6"/>
  <c r="M109" i="6"/>
  <c r="Q109" i="6"/>
  <c r="Y109" i="6"/>
  <c r="Y129" i="6" s="1"/>
  <c r="G128" i="6"/>
  <c r="G129" i="6" s="1"/>
  <c r="K128" i="6"/>
  <c r="K129" i="6" s="1"/>
  <c r="O128" i="6"/>
  <c r="O129" i="6" s="1"/>
  <c r="W128" i="6"/>
  <c r="N149" i="6"/>
  <c r="I149" i="6"/>
  <c r="Y149" i="6"/>
  <c r="U149" i="6"/>
  <c r="L167" i="6"/>
  <c r="P167" i="6"/>
  <c r="T167" i="6"/>
  <c r="X167" i="6"/>
  <c r="R29" i="6"/>
  <c r="I42" i="6"/>
  <c r="O42" i="6"/>
  <c r="I56" i="6"/>
  <c r="M56" i="6"/>
  <c r="Q56" i="6"/>
  <c r="U56" i="6"/>
  <c r="Y56" i="6"/>
  <c r="J89" i="6"/>
  <c r="R109" i="6"/>
  <c r="R127" i="6"/>
  <c r="R128" i="6" s="1"/>
  <c r="J140" i="6"/>
  <c r="I129" i="6"/>
  <c r="M129" i="6"/>
  <c r="Q129" i="6"/>
  <c r="R167" i="6"/>
  <c r="V167" i="6"/>
  <c r="Z167" i="6"/>
  <c r="R169" i="6"/>
  <c r="P38" i="6"/>
  <c r="P169" i="6" s="1"/>
  <c r="G42" i="6"/>
  <c r="S42" i="6"/>
  <c r="H56" i="6"/>
  <c r="L56" i="6"/>
  <c r="T56" i="6"/>
  <c r="X56" i="6"/>
  <c r="K56" i="6"/>
  <c r="O56" i="6"/>
  <c r="S56" i="6"/>
  <c r="W56" i="6"/>
  <c r="T170" i="6"/>
  <c r="J70" i="6"/>
  <c r="S170" i="6"/>
  <c r="V90" i="6"/>
  <c r="Z90" i="6"/>
  <c r="S140" i="6"/>
  <c r="S149" i="6" s="1"/>
  <c r="M149" i="6"/>
  <c r="Q149" i="6"/>
  <c r="S128" i="6"/>
  <c r="S129" i="6" s="1"/>
  <c r="F149" i="6"/>
  <c r="T149" i="6"/>
  <c r="X129" i="6"/>
  <c r="O57" i="6"/>
  <c r="L41" i="6"/>
  <c r="L42" i="6" s="1"/>
  <c r="S70" i="6"/>
  <c r="T70" i="6"/>
  <c r="T90" i="6" s="1"/>
  <c r="J41" i="6"/>
  <c r="J42" i="6" s="1"/>
  <c r="J57" i="6" s="1"/>
  <c r="R41" i="6"/>
  <c r="U70" i="6"/>
  <c r="U90" i="6" s="1"/>
  <c r="D88" i="4"/>
  <c r="D128" i="4" s="1"/>
  <c r="H129" i="6" l="1"/>
  <c r="K57" i="6"/>
  <c r="G209" i="8"/>
  <c r="R90" i="6"/>
  <c r="S57" i="6"/>
  <c r="Y57" i="6"/>
  <c r="I57" i="6"/>
  <c r="I168" i="6" s="1"/>
  <c r="Q57" i="6"/>
  <c r="Q168" i="6" s="1"/>
  <c r="T129" i="6"/>
  <c r="N129" i="6"/>
  <c r="R129" i="6"/>
  <c r="J149" i="6"/>
  <c r="H57" i="6"/>
  <c r="H168" i="6" s="1"/>
  <c r="W57" i="6"/>
  <c r="Y168" i="6"/>
  <c r="F209" i="8"/>
  <c r="W129" i="6"/>
  <c r="W168" i="6" s="1"/>
  <c r="P41" i="6"/>
  <c r="X57" i="6"/>
  <c r="K209" i="8"/>
  <c r="H209" i="8"/>
  <c r="F168" i="6"/>
  <c r="T57" i="6"/>
  <c r="T168" i="6" s="1"/>
  <c r="Z168" i="6"/>
  <c r="H169" i="6"/>
  <c r="S90" i="6"/>
  <c r="S168" i="6" s="1"/>
  <c r="M57" i="6"/>
  <c r="M168" i="6" s="1"/>
  <c r="N168" i="6"/>
  <c r="G168" i="6"/>
  <c r="U57" i="6"/>
  <c r="U168" i="6" s="1"/>
  <c r="V168" i="6"/>
  <c r="R42" i="6"/>
  <c r="R57" i="6" s="1"/>
  <c r="P42" i="6"/>
  <c r="P57" i="6" s="1"/>
  <c r="P168" i="6" s="1"/>
  <c r="J90" i="6"/>
  <c r="L57" i="6"/>
  <c r="L168" i="6" s="1"/>
  <c r="K168" i="6"/>
  <c r="O168" i="6"/>
  <c r="R168" i="6" l="1"/>
  <c r="J168" i="6"/>
  <c r="F24" i="11"/>
  <c r="G24" i="11"/>
  <c r="H24" i="11"/>
  <c r="I24" i="11"/>
  <c r="J24" i="11"/>
  <c r="K24" i="11"/>
  <c r="L24" i="11"/>
  <c r="M24" i="11"/>
  <c r="E11" i="11"/>
  <c r="E12" i="11"/>
  <c r="E13" i="11"/>
  <c r="E14" i="11"/>
  <c r="E15" i="11"/>
  <c r="E16" i="11"/>
  <c r="E17" i="11"/>
  <c r="E18" i="11"/>
  <c r="E19" i="11"/>
  <c r="E20" i="11"/>
  <c r="E21" i="11"/>
  <c r="E22" i="11"/>
  <c r="E23" i="11"/>
  <c r="D11" i="11"/>
  <c r="D12" i="11"/>
  <c r="D13" i="11"/>
  <c r="D14" i="11"/>
  <c r="D15" i="11"/>
  <c r="D16" i="11"/>
  <c r="D17" i="11"/>
  <c r="D18" i="11"/>
  <c r="D19" i="11"/>
  <c r="D20" i="11"/>
  <c r="D21" i="11"/>
  <c r="D22" i="11"/>
  <c r="D23" i="11"/>
  <c r="E10" i="11"/>
  <c r="D10" i="11"/>
  <c r="E24" i="11" l="1"/>
  <c r="D24" i="11"/>
  <c r="K53" i="10"/>
  <c r="I69" i="10"/>
  <c r="I60" i="10" l="1"/>
  <c r="K43" i="8"/>
  <c r="J43" i="8"/>
  <c r="I43" i="8"/>
  <c r="H43" i="8"/>
  <c r="G43" i="8"/>
  <c r="F43" i="8"/>
  <c r="K36" i="8"/>
  <c r="J36" i="8"/>
  <c r="I36" i="8"/>
  <c r="H36" i="8"/>
  <c r="G36" i="8"/>
  <c r="F36" i="8"/>
  <c r="K20" i="8"/>
  <c r="J20" i="8"/>
  <c r="I20" i="8"/>
  <c r="H20" i="8"/>
  <c r="G20" i="8"/>
  <c r="F20" i="8"/>
  <c r="X16" i="6"/>
  <c r="X168" i="6" s="1"/>
  <c r="I44" i="8" l="1"/>
  <c r="I279" i="8" s="1"/>
  <c r="I750" i="8" s="1"/>
  <c r="G44" i="8"/>
  <c r="G279" i="8" s="1"/>
  <c r="G750" i="8" s="1"/>
  <c r="K44" i="8"/>
  <c r="K279" i="8" s="1"/>
  <c r="K750" i="8" s="1"/>
  <c r="F44" i="8"/>
  <c r="F279" i="8" s="1"/>
  <c r="F750" i="8" s="1"/>
  <c r="J44" i="8"/>
  <c r="J279" i="8" s="1"/>
  <c r="J750" i="8" s="1"/>
  <c r="H44" i="8"/>
  <c r="H279" i="8" s="1"/>
  <c r="H750" i="8" s="1"/>
  <c r="H35" i="10" l="1"/>
  <c r="H36" i="10" l="1"/>
  <c r="I35" i="10"/>
  <c r="H53" i="10" l="1"/>
  <c r="I135" i="10"/>
  <c r="H135" i="10"/>
  <c r="I128" i="10"/>
  <c r="H128" i="10"/>
  <c r="I103" i="10"/>
  <c r="H103" i="10"/>
  <c r="I96" i="10"/>
  <c r="H96" i="10"/>
  <c r="H69" i="10"/>
  <c r="H60" i="10"/>
  <c r="J53" i="10"/>
  <c r="I53" i="10"/>
  <c r="I36" i="10"/>
  <c r="M25" i="11" l="1"/>
  <c r="L25" i="11"/>
  <c r="K25" i="11"/>
  <c r="J25" i="11"/>
  <c r="I25" i="11"/>
  <c r="H25" i="11"/>
  <c r="G25" i="11"/>
  <c r="F25" i="11"/>
  <c r="C284" i="10"/>
  <c r="E192" i="10"/>
  <c r="D192" i="10"/>
  <c r="E183" i="10"/>
  <c r="D183" i="10"/>
  <c r="E182" i="10"/>
  <c r="D182" i="10"/>
  <c r="G177" i="10"/>
  <c r="F177" i="10"/>
  <c r="G176" i="10"/>
  <c r="F176" i="10"/>
  <c r="E175" i="10"/>
  <c r="D175" i="10"/>
  <c r="G174" i="10"/>
  <c r="F174" i="10"/>
  <c r="G173" i="10"/>
  <c r="F173" i="10"/>
  <c r="G172" i="10"/>
  <c r="F172" i="10"/>
  <c r="G171" i="10"/>
  <c r="F171" i="10"/>
  <c r="G170" i="10"/>
  <c r="F170" i="10"/>
  <c r="G169" i="10"/>
  <c r="F169" i="10"/>
  <c r="E168" i="10"/>
  <c r="D168" i="10"/>
  <c r="G167" i="10"/>
  <c r="F167" i="10"/>
  <c r="G166" i="10"/>
  <c r="F166" i="10"/>
  <c r="G165" i="10"/>
  <c r="F165" i="10"/>
  <c r="G164" i="10"/>
  <c r="F164" i="10"/>
  <c r="G163" i="10"/>
  <c r="F163" i="10"/>
  <c r="G162" i="10"/>
  <c r="F162" i="10"/>
  <c r="G161" i="10"/>
  <c r="F161" i="10"/>
  <c r="G160" i="10"/>
  <c r="F160" i="10"/>
  <c r="G159" i="10"/>
  <c r="F159" i="10"/>
  <c r="G158" i="10"/>
  <c r="F158" i="10"/>
  <c r="E157" i="10"/>
  <c r="D157" i="10"/>
  <c r="G156" i="10"/>
  <c r="F156" i="10"/>
  <c r="G155" i="10"/>
  <c r="F155" i="10"/>
  <c r="G154" i="10"/>
  <c r="F154" i="10"/>
  <c r="G153" i="10"/>
  <c r="F153" i="10"/>
  <c r="E152" i="10"/>
  <c r="D152" i="10"/>
  <c r="E151" i="10"/>
  <c r="D151" i="10"/>
  <c r="E150" i="10"/>
  <c r="D150" i="10"/>
  <c r="E149" i="10"/>
  <c r="D149" i="10"/>
  <c r="E148" i="10"/>
  <c r="D148" i="10"/>
  <c r="G146" i="10"/>
  <c r="F146" i="10"/>
  <c r="G145" i="10"/>
  <c r="F145" i="10"/>
  <c r="G144" i="10"/>
  <c r="F144" i="10"/>
  <c r="G143" i="10"/>
  <c r="F143" i="10"/>
  <c r="G142" i="10"/>
  <c r="F142" i="10"/>
  <c r="G141" i="10"/>
  <c r="F141" i="10"/>
  <c r="G140" i="10"/>
  <c r="F140" i="10"/>
  <c r="E139" i="10"/>
  <c r="D139" i="10"/>
  <c r="E138" i="10"/>
  <c r="D138" i="10"/>
  <c r="E137" i="10"/>
  <c r="I137" i="10" s="1"/>
  <c r="D137" i="10"/>
  <c r="H137" i="10" s="1"/>
  <c r="G136" i="10"/>
  <c r="F136" i="10"/>
  <c r="G135" i="10"/>
  <c r="F135" i="10"/>
  <c r="G134" i="10"/>
  <c r="F134" i="10"/>
  <c r="G133" i="10"/>
  <c r="F133" i="10"/>
  <c r="E132" i="10"/>
  <c r="I136" i="10" s="1"/>
  <c r="D132" i="10"/>
  <c r="E131" i="10"/>
  <c r="D131" i="10"/>
  <c r="E130" i="10"/>
  <c r="I130" i="10" s="1"/>
  <c r="D130" i="10"/>
  <c r="H130" i="10" s="1"/>
  <c r="G129" i="10"/>
  <c r="F129" i="10"/>
  <c r="G128" i="10"/>
  <c r="F128" i="10"/>
  <c r="G127" i="10"/>
  <c r="F127" i="10"/>
  <c r="G126" i="10"/>
  <c r="F126" i="10"/>
  <c r="E125" i="10"/>
  <c r="I125" i="10" s="1"/>
  <c r="D125" i="10"/>
  <c r="H125" i="10" s="1"/>
  <c r="E122" i="10"/>
  <c r="D122" i="10"/>
  <c r="E121" i="10"/>
  <c r="D121" i="10"/>
  <c r="E120" i="10"/>
  <c r="D120" i="10"/>
  <c r="E119" i="10"/>
  <c r="D119" i="10"/>
  <c r="G117" i="10"/>
  <c r="F117" i="10"/>
  <c r="G116" i="10"/>
  <c r="F116" i="10"/>
  <c r="G115" i="10"/>
  <c r="F115" i="10"/>
  <c r="G113" i="10"/>
  <c r="F113" i="10"/>
  <c r="G112" i="10"/>
  <c r="F112" i="10"/>
  <c r="E111" i="10"/>
  <c r="I111" i="10" s="1"/>
  <c r="D111" i="10"/>
  <c r="H111" i="10" s="1"/>
  <c r="G110" i="10"/>
  <c r="F110" i="10"/>
  <c r="G109" i="10"/>
  <c r="F109" i="10"/>
  <c r="E108" i="10"/>
  <c r="D108" i="10"/>
  <c r="H108" i="10" s="1"/>
  <c r="E106" i="10"/>
  <c r="D106" i="10"/>
  <c r="E105" i="10"/>
  <c r="D105" i="10"/>
  <c r="G104" i="10"/>
  <c r="F104" i="10"/>
  <c r="G103" i="10"/>
  <c r="F103" i="10"/>
  <c r="G102" i="10"/>
  <c r="F102" i="10"/>
  <c r="G101" i="10"/>
  <c r="F101" i="10"/>
  <c r="E100" i="10"/>
  <c r="D100" i="10"/>
  <c r="E99" i="10"/>
  <c r="D99" i="10"/>
  <c r="E98" i="10"/>
  <c r="I98" i="10" s="1"/>
  <c r="D98" i="10"/>
  <c r="H98" i="10" s="1"/>
  <c r="G97" i="10"/>
  <c r="F97" i="10"/>
  <c r="G96" i="10"/>
  <c r="F96" i="10"/>
  <c r="G95" i="10"/>
  <c r="F95" i="10"/>
  <c r="G94" i="10"/>
  <c r="F94" i="10"/>
  <c r="E93" i="10"/>
  <c r="D93" i="10"/>
  <c r="E90" i="10"/>
  <c r="D90" i="10"/>
  <c r="E89" i="10"/>
  <c r="D89" i="10"/>
  <c r="E88" i="10"/>
  <c r="D88" i="10"/>
  <c r="E87" i="10"/>
  <c r="D87" i="10"/>
  <c r="G85" i="10"/>
  <c r="F85" i="10"/>
  <c r="G84" i="10"/>
  <c r="F84" i="10"/>
  <c r="G83" i="10"/>
  <c r="F83" i="10"/>
  <c r="G82" i="10"/>
  <c r="F82" i="10"/>
  <c r="G81" i="10"/>
  <c r="F81" i="10"/>
  <c r="G80" i="10"/>
  <c r="F80" i="10"/>
  <c r="G79" i="10"/>
  <c r="F79" i="10"/>
  <c r="E78" i="10"/>
  <c r="D78" i="10"/>
  <c r="G77" i="10"/>
  <c r="F77" i="10"/>
  <c r="G76" i="10"/>
  <c r="F76" i="10"/>
  <c r="G75" i="10"/>
  <c r="F75" i="10"/>
  <c r="G74" i="10"/>
  <c r="F74" i="10"/>
  <c r="G73" i="10"/>
  <c r="F73" i="10"/>
  <c r="G72" i="10"/>
  <c r="F72" i="10"/>
  <c r="G71" i="10"/>
  <c r="F71" i="10"/>
  <c r="G70" i="10"/>
  <c r="F70" i="10"/>
  <c r="G68" i="10"/>
  <c r="F68" i="10"/>
  <c r="G67" i="10"/>
  <c r="F67" i="10"/>
  <c r="G66" i="10"/>
  <c r="F66" i="10"/>
  <c r="G64" i="10"/>
  <c r="F64" i="10"/>
  <c r="G63" i="10"/>
  <c r="F63" i="10"/>
  <c r="G62" i="10"/>
  <c r="F62" i="10"/>
  <c r="G61" i="10"/>
  <c r="F61" i="10"/>
  <c r="G59" i="10"/>
  <c r="F59" i="10"/>
  <c r="G58" i="10"/>
  <c r="F58" i="10"/>
  <c r="G56" i="10"/>
  <c r="F56" i="10"/>
  <c r="G55" i="10"/>
  <c r="F55" i="10"/>
  <c r="G54" i="10"/>
  <c r="F54" i="10"/>
  <c r="G53" i="10"/>
  <c r="F53" i="10"/>
  <c r="E52" i="10"/>
  <c r="D52" i="10"/>
  <c r="G51" i="10"/>
  <c r="F51" i="10"/>
  <c r="G50" i="10"/>
  <c r="F50" i="10"/>
  <c r="G49" i="10"/>
  <c r="F49" i="10"/>
  <c r="G48" i="10"/>
  <c r="F48" i="10"/>
  <c r="G47" i="10"/>
  <c r="F47" i="10"/>
  <c r="G46" i="10"/>
  <c r="F46" i="10"/>
  <c r="G44" i="10"/>
  <c r="F44" i="10"/>
  <c r="G43" i="10"/>
  <c r="F43" i="10"/>
  <c r="G42" i="10"/>
  <c r="F42" i="10"/>
  <c r="G40" i="10"/>
  <c r="F40" i="10"/>
  <c r="G39" i="10"/>
  <c r="F39" i="10"/>
  <c r="G38" i="10"/>
  <c r="F38" i="10"/>
  <c r="G36" i="10"/>
  <c r="F36" i="10"/>
  <c r="G35" i="10"/>
  <c r="F35" i="10"/>
  <c r="E33" i="10"/>
  <c r="D33" i="10"/>
  <c r="D194" i="10" s="1"/>
  <c r="G31" i="10"/>
  <c r="F31" i="10"/>
  <c r="G30" i="10"/>
  <c r="F30" i="10"/>
  <c r="E29" i="10"/>
  <c r="D29" i="10"/>
  <c r="G28" i="10"/>
  <c r="F28" i="10"/>
  <c r="G27" i="10"/>
  <c r="F27" i="10"/>
  <c r="E26" i="10"/>
  <c r="D26" i="10"/>
  <c r="G25" i="10"/>
  <c r="F25" i="10"/>
  <c r="G24" i="10"/>
  <c r="F24" i="10"/>
  <c r="E23" i="10"/>
  <c r="D23" i="10"/>
  <c r="G22" i="10"/>
  <c r="F22" i="10"/>
  <c r="G21" i="10"/>
  <c r="F21" i="10"/>
  <c r="E20" i="10"/>
  <c r="D20" i="10"/>
  <c r="G18" i="10"/>
  <c r="F18" i="10"/>
  <c r="G16" i="10"/>
  <c r="F16" i="10"/>
  <c r="G15" i="10"/>
  <c r="F15" i="10"/>
  <c r="G13" i="10"/>
  <c r="F13" i="10"/>
  <c r="G12" i="10"/>
  <c r="F12" i="10"/>
  <c r="G11" i="10"/>
  <c r="F11" i="10"/>
  <c r="E9" i="10"/>
  <c r="E189" i="10" s="1"/>
  <c r="D9" i="10"/>
  <c r="D189" i="10" s="1"/>
  <c r="E6" i="10"/>
  <c r="D147" i="10" l="1"/>
  <c r="H147" i="10" s="1"/>
  <c r="E147" i="10"/>
  <c r="D6" i="10"/>
  <c r="D8" i="11" s="1"/>
  <c r="L8" i="11" s="1"/>
  <c r="E8" i="11"/>
  <c r="M8" i="11" s="1"/>
  <c r="G106" i="10"/>
  <c r="G119" i="10"/>
  <c r="F137" i="10"/>
  <c r="D91" i="10"/>
  <c r="G131" i="10"/>
  <c r="G120" i="10"/>
  <c r="G139" i="10"/>
  <c r="F152" i="10"/>
  <c r="G29" i="10"/>
  <c r="F149" i="10"/>
  <c r="G105" i="10"/>
  <c r="G175" i="10"/>
  <c r="G168" i="10"/>
  <c r="F78" i="10"/>
  <c r="G111" i="10"/>
  <c r="G138" i="10"/>
  <c r="G151" i="10"/>
  <c r="F157" i="10"/>
  <c r="F111" i="10"/>
  <c r="G23" i="10"/>
  <c r="F87" i="10"/>
  <c r="D86" i="10"/>
  <c r="G89" i="10"/>
  <c r="G33" i="10"/>
  <c r="F23" i="10"/>
  <c r="F29" i="10"/>
  <c r="G78" i="10"/>
  <c r="D187" i="10"/>
  <c r="H93" i="10"/>
  <c r="H97" i="10"/>
  <c r="F122" i="10"/>
  <c r="F93" i="10"/>
  <c r="I97" i="10"/>
  <c r="I93" i="10"/>
  <c r="G122" i="10"/>
  <c r="F20" i="10"/>
  <c r="E191" i="10"/>
  <c r="I65" i="10"/>
  <c r="I58" i="10"/>
  <c r="G93" i="10"/>
  <c r="F99" i="10"/>
  <c r="G148" i="10"/>
  <c r="D19" i="10"/>
  <c r="D185" i="10" s="1"/>
  <c r="H65" i="10"/>
  <c r="H58" i="10"/>
  <c r="D191" i="10"/>
  <c r="G20" i="10"/>
  <c r="G87" i="10"/>
  <c r="G99" i="10"/>
  <c r="F105" i="10"/>
  <c r="F131" i="10"/>
  <c r="G149" i="10"/>
  <c r="G192" i="10"/>
  <c r="G26" i="10"/>
  <c r="F100" i="10"/>
  <c r="H104" i="10"/>
  <c r="H100" i="10"/>
  <c r="D118" i="10"/>
  <c r="H118" i="10" s="1"/>
  <c r="H45" i="10"/>
  <c r="H41" i="10"/>
  <c r="H37" i="10"/>
  <c r="I100" i="10"/>
  <c r="I104" i="10"/>
  <c r="G132" i="10"/>
  <c r="H136" i="10"/>
  <c r="E86" i="10"/>
  <c r="D107" i="10"/>
  <c r="D179" i="10" s="1"/>
  <c r="F119" i="10"/>
  <c r="G137" i="10"/>
  <c r="F168" i="10"/>
  <c r="E194" i="10"/>
  <c r="G194" i="10" s="1"/>
  <c r="I45" i="10"/>
  <c r="I41" i="10"/>
  <c r="I37" i="10"/>
  <c r="F33" i="10"/>
  <c r="D180" i="10"/>
  <c r="E107" i="10"/>
  <c r="E193" i="10" s="1"/>
  <c r="G157" i="10"/>
  <c r="G182" i="10"/>
  <c r="F108" i="10"/>
  <c r="I108" i="10"/>
  <c r="D181" i="10"/>
  <c r="H121" i="10"/>
  <c r="G152" i="10"/>
  <c r="G183" i="10"/>
  <c r="F90" i="10"/>
  <c r="E181" i="10"/>
  <c r="I121" i="10"/>
  <c r="D186" i="10"/>
  <c r="I6" i="10"/>
  <c r="G189" i="10"/>
  <c r="F88" i="10"/>
  <c r="F106" i="10"/>
  <c r="F120" i="10"/>
  <c r="F125" i="10"/>
  <c r="F138" i="10"/>
  <c r="F150" i="10"/>
  <c r="F182" i="10"/>
  <c r="F189" i="10"/>
  <c r="F192" i="10"/>
  <c r="G52" i="10"/>
  <c r="G88" i="10"/>
  <c r="E91" i="10"/>
  <c r="E118" i="10"/>
  <c r="I118" i="10" s="1"/>
  <c r="G125" i="10"/>
  <c r="G150" i="10"/>
  <c r="F132" i="10"/>
  <c r="F9" i="10"/>
  <c r="F26" i="10"/>
  <c r="G9" i="10"/>
  <c r="G100" i="10"/>
  <c r="E123" i="10"/>
  <c r="E180" i="10"/>
  <c r="E186" i="10"/>
  <c r="D123" i="10"/>
  <c r="F89" i="10"/>
  <c r="D92" i="10"/>
  <c r="F98" i="10"/>
  <c r="F121" i="10"/>
  <c r="F130" i="10"/>
  <c r="F139" i="10"/>
  <c r="F148" i="10"/>
  <c r="F151" i="10"/>
  <c r="F175" i="10"/>
  <c r="F183" i="10"/>
  <c r="E19" i="10"/>
  <c r="E184" i="10" s="1"/>
  <c r="E92" i="10"/>
  <c r="G98" i="10"/>
  <c r="G121" i="10"/>
  <c r="G130" i="10"/>
  <c r="F52" i="10"/>
  <c r="D124" i="10"/>
  <c r="E124" i="10"/>
  <c r="E187" i="10"/>
  <c r="G108" i="10"/>
  <c r="G90" i="10"/>
  <c r="K8" i="11" l="1"/>
  <c r="G8" i="11"/>
  <c r="F8" i="11"/>
  <c r="J8" i="11"/>
  <c r="I8" i="11"/>
  <c r="H8" i="11"/>
  <c r="G147" i="10"/>
  <c r="G181" i="10"/>
  <c r="F194" i="10"/>
  <c r="F86" i="10"/>
  <c r="D190" i="10"/>
  <c r="D184" i="10"/>
  <c r="F184" i="10" s="1"/>
  <c r="D193" i="10"/>
  <c r="G191" i="10"/>
  <c r="F147" i="10"/>
  <c r="I122" i="10"/>
  <c r="I147" i="10"/>
  <c r="F191" i="10"/>
  <c r="G86" i="10"/>
  <c r="H122" i="10"/>
  <c r="I90" i="10"/>
  <c r="E114" i="10"/>
  <c r="F107" i="10"/>
  <c r="G107" i="10"/>
  <c r="E179" i="10"/>
  <c r="H90" i="10"/>
  <c r="F181" i="10"/>
  <c r="D114" i="10"/>
  <c r="G193" i="10"/>
  <c r="F193" i="10"/>
  <c r="G186" i="10"/>
  <c r="F186" i="10"/>
  <c r="G118" i="10"/>
  <c r="F118" i="10"/>
  <c r="G123" i="10"/>
  <c r="F123" i="10"/>
  <c r="G91" i="10"/>
  <c r="F91" i="10"/>
  <c r="G180" i="10"/>
  <c r="F180" i="10"/>
  <c r="G187" i="10"/>
  <c r="F187" i="10"/>
  <c r="G92" i="10"/>
  <c r="F92" i="10"/>
  <c r="G124" i="10"/>
  <c r="F124" i="10"/>
  <c r="F19" i="10"/>
  <c r="G19" i="10"/>
  <c r="E185" i="10"/>
  <c r="E190" i="10"/>
  <c r="G114" i="10" l="1"/>
  <c r="G184" i="10"/>
  <c r="F114" i="10"/>
  <c r="F179" i="10"/>
  <c r="G179" i="10"/>
  <c r="G190" i="10"/>
  <c r="F190" i="10"/>
  <c r="G185" i="10"/>
  <c r="F185" i="10"/>
  <c r="H6" i="10"/>
</calcChain>
</file>

<file path=xl/sharedStrings.xml><?xml version="1.0" encoding="utf-8"?>
<sst xmlns="http://schemas.openxmlformats.org/spreadsheetml/2006/main" count="4494" uniqueCount="2599">
  <si>
    <t>РБ</t>
  </si>
  <si>
    <t>Р/т №</t>
  </si>
  <si>
    <t>Тексеру комиссиясы қаулысының (нұсқамасының) күні мен нөмірі</t>
  </si>
  <si>
    <t>Орындалмау себептері</t>
  </si>
  <si>
    <t>ЖИЫНЫ:</t>
  </si>
  <si>
    <t>3-қосымша</t>
  </si>
  <si>
    <t>бұзушылықтарды талдау</t>
  </si>
  <si>
    <t>Нормативтік құқықтық актілердің атауы</t>
  </si>
  <si>
    <t>Өлшем бірлігі</t>
  </si>
  <si>
    <t>Қазақстан Республикасы заңнамасы нормаларының барлық анықталған бұзушылықтары</t>
  </si>
  <si>
    <t>соның ішінде</t>
  </si>
  <si>
    <t>қаржылық бұзушылықтар</t>
  </si>
  <si>
    <t>тиімсіз пайдаланылған бюджет қаражаты мен мемлекет активтері</t>
  </si>
  <si>
    <t>бюджет қаражаты мен мемлекет активтерін тиімсіз жоспарлау</t>
  </si>
  <si>
    <t>қаржылық есептілік аудитін жүргізу кезінде анықталған қаржылық есептіліктің бұрмалануы</t>
  </si>
  <si>
    <t>мың теңге</t>
  </si>
  <si>
    <t>5-қосымша</t>
  </si>
  <si>
    <t>Жыл</t>
  </si>
  <si>
    <t>Мемлекеттік аудит объектісінің атауы</t>
  </si>
  <si>
    <t>Жүйелі кемшіліктердің сипаттамасы (соның ішінде жүйелі кемшіліктердің болуының теріс салдары)</t>
  </si>
  <si>
    <t>Ұсынылып отырған тапсырманың редакциясы</t>
  </si>
  <si>
    <t>6-қосымша</t>
  </si>
  <si>
    <t>Мемлекеттік аудит объектісінің БСН-і</t>
  </si>
  <si>
    <t>ББС бойынша бюджет түсімдерінің коды</t>
  </si>
  <si>
    <t>Бюджетке түсетін түсімдер бойынша анықталған қаржылық бұзушылықтардың сомасы</t>
  </si>
  <si>
    <t>Бюджеттің тікелей (жанама) шығындары (болған жағдайда)</t>
  </si>
  <si>
    <t>Бұзушылық фактісін сипаттай отырып, НҚА-ның бұзылған ережелері</t>
  </si>
  <si>
    <t>Бұзушылықтар сыныптауышының тармағы (болған жағдайда)</t>
  </si>
  <si>
    <t>барлығы</t>
  </si>
  <si>
    <t>оның ішінде</t>
  </si>
  <si>
    <t>түсуге жататыны</t>
  </si>
  <si>
    <t>түскені</t>
  </si>
  <si>
    <t>Әкімшілік құқық бұзушылық белгілері бар анықталған бұзушылықтар (ӘҚтК-тің баптарына сілтемесімен)</t>
  </si>
  <si>
    <t>7-қосымша</t>
  </si>
  <si>
    <t>бюджет қаражаты мен мемлекет активтерін пайдалану кезінде анықталған бұзушылықтарды есепке алуы</t>
  </si>
  <si>
    <t>Мемлекеттік аудитпен қамтылған қаражат көлемі</t>
  </si>
  <si>
    <t>Барлығы</t>
  </si>
  <si>
    <t>соның ішінде РБ-дан берілген трансферттер есебінен</t>
  </si>
  <si>
    <t>бюджет қаражаты</t>
  </si>
  <si>
    <t>мемлекет активтері</t>
  </si>
  <si>
    <t>ББ/БКБ коды</t>
  </si>
  <si>
    <t>Қаржылық бұзушылықтар</t>
  </si>
  <si>
    <t>қалпына келтіруге жататыны</t>
  </si>
  <si>
    <t>өтеуге жататыны</t>
  </si>
  <si>
    <t>аудит барысында қалпына келтірілгені</t>
  </si>
  <si>
    <t>аудит барысында өтелгені</t>
  </si>
  <si>
    <t>Бюджет қаражаты мен мемлекет активтерін пайдалану кезінде бюджет және өзге де заңнаманы бұзушылықтар</t>
  </si>
  <si>
    <t>Бухгалтерлік есепті жүргізу кезінде заңнаманы бұзушылықтар</t>
  </si>
  <si>
    <t>соның ішінде қалпына келтірілгені</t>
  </si>
  <si>
    <t>соның ішінде өтелгені</t>
  </si>
  <si>
    <t>Тиімсіз пайдаланылған бюджет қаражаты мен мемлекет активтері</t>
  </si>
  <si>
    <t>Бюджет қаражаты мен мемлекет активтерін тиімсіз жоспарлау</t>
  </si>
  <si>
    <t>Ықтимал шығындар мен жіберіп алған пайда</t>
  </si>
  <si>
    <t>Жиыны, соның ішінде:</t>
  </si>
  <si>
    <t>ЖБ</t>
  </si>
  <si>
    <t>8-қосымша</t>
  </si>
  <si>
    <t>Бюджеттік бағдарлама әкімшісінің коды</t>
  </si>
  <si>
    <t>Бюджеттік бағдарлама әкімшісінің атауы</t>
  </si>
  <si>
    <t>Қаржылық бұзушылықтар болып табылатын қаржылық есептіліктің анықталған бұрмалануы</t>
  </si>
  <si>
    <t>Рәсімдік бұзушылықтар болып табылатын қаржылық есептіліктің анықталған бұрмалануы</t>
  </si>
  <si>
    <t>Қаржылық есептіліктің анықталған бұрмалануының жалпы сомасы</t>
  </si>
  <si>
    <t>Саны</t>
  </si>
  <si>
    <t>Жалпы сомасы</t>
  </si>
  <si>
    <t>қалпына келтірілгені</t>
  </si>
  <si>
    <t>өтелгені</t>
  </si>
  <si>
    <t>Бұзушылық фактісінің сипаттамасы, НҚА-ның бұзылған ережелеріне сілтеме, Бұзушылықтар сыныптауышының тармағы</t>
  </si>
  <si>
    <t>оның ішінде РБ-дан берілетін трансферттер есебінен</t>
  </si>
  <si>
    <t>ББ/КББ коды</t>
  </si>
  <si>
    <t>9-қосымша</t>
  </si>
  <si>
    <t xml:space="preserve">мемлекеттік аудит объектісінің қызметіндегі, соның ішінде оның міндеттері мен функцияларын іске асырумен байланысты </t>
  </si>
  <si>
    <t>заңнаманың анықталған рәсімдік бұзушылықтарын есепке алуы</t>
  </si>
  <si>
    <t>Барлық рәсімдік бұзушылықтар</t>
  </si>
  <si>
    <t>Бұзушылық фактісін сипаттау, НҚА-ның бұзылған ережелеріне сілтеме жасау</t>
  </si>
  <si>
    <t>Әкімшілік құқық бұзушылық белгілері бар анықталған бұзушылықтар (ӘҚтК-нің баптарына сілтемемен)</t>
  </si>
  <si>
    <t>бюджет қаражатын пайдалану кезінде бюджет заңнамасын бұзушылықтар</t>
  </si>
  <si>
    <t>бухгалтерлік есепті жүргізу кезіндегі заңнаманы бұзушылықтар</t>
  </si>
  <si>
    <t>құрылыс және қала құрылысы саласындағы заңнаманы бұзушылықтар</t>
  </si>
  <si>
    <t>мемлекеттік сатып алу саласындағы заңнаманы бұзушылықтар</t>
  </si>
  <si>
    <t>өзге де салалық заңнаманы бұзушылықтар</t>
  </si>
  <si>
    <t>за 12 месяцев 2024 года</t>
  </si>
  <si>
    <t>1.</t>
  </si>
  <si>
    <t>ед.</t>
  </si>
  <si>
    <t>1.0.1.</t>
  </si>
  <si>
    <t>1.0.2.</t>
  </si>
  <si>
    <t>1.0.3.</t>
  </si>
  <si>
    <t>1.1.1.</t>
  </si>
  <si>
    <t>1.1.2.</t>
  </si>
  <si>
    <t>1.2.</t>
  </si>
  <si>
    <t>2.</t>
  </si>
  <si>
    <t>3.</t>
  </si>
  <si>
    <t>3.0.</t>
  </si>
  <si>
    <t>3.0.1.</t>
  </si>
  <si>
    <t>3.0.2.</t>
  </si>
  <si>
    <t>3.1.</t>
  </si>
  <si>
    <t>3.1.1.</t>
  </si>
  <si>
    <t>3.1.2.</t>
  </si>
  <si>
    <t>3.2.</t>
  </si>
  <si>
    <t>3.2.1.</t>
  </si>
  <si>
    <t>3.2.2.</t>
  </si>
  <si>
    <t>3.3.</t>
  </si>
  <si>
    <t>3.3.1</t>
  </si>
  <si>
    <t xml:space="preserve">  </t>
  </si>
  <si>
    <t>3.3.2</t>
  </si>
  <si>
    <t>3.4.</t>
  </si>
  <si>
    <t>4.</t>
  </si>
  <si>
    <t>4.0.</t>
  </si>
  <si>
    <t>4.1.</t>
  </si>
  <si>
    <t>4.2.</t>
  </si>
  <si>
    <t>4.3.</t>
  </si>
  <si>
    <t>4.4.</t>
  </si>
  <si>
    <t>4.5.</t>
  </si>
  <si>
    <t>4.6.</t>
  </si>
  <si>
    <t>4.7.</t>
  </si>
  <si>
    <t>4.8.</t>
  </si>
  <si>
    <t>4.9.</t>
  </si>
  <si>
    <t>4.10.</t>
  </si>
  <si>
    <t>4.11.</t>
  </si>
  <si>
    <t>4.12.</t>
  </si>
  <si>
    <t>4.13.</t>
  </si>
  <si>
    <t>5.</t>
  </si>
  <si>
    <t>5.1.</t>
  </si>
  <si>
    <t>5.2.</t>
  </si>
  <si>
    <t>5.3.</t>
  </si>
  <si>
    <t>5.4.</t>
  </si>
  <si>
    <t>5.5</t>
  </si>
  <si>
    <t>5.6.</t>
  </si>
  <si>
    <t>5.7.</t>
  </si>
  <si>
    <t>5.8.</t>
  </si>
  <si>
    <t>5.9.</t>
  </si>
  <si>
    <t>5.10.</t>
  </si>
  <si>
    <t>5.11.</t>
  </si>
  <si>
    <t>5.12.</t>
  </si>
  <si>
    <t>5.13.</t>
  </si>
  <si>
    <t>5.14.</t>
  </si>
  <si>
    <t>5.15.</t>
  </si>
  <si>
    <t>5.16.</t>
  </si>
  <si>
    <t>5.17.</t>
  </si>
  <si>
    <t>5.18.</t>
  </si>
  <si>
    <t>5.19.</t>
  </si>
  <si>
    <t>6.</t>
  </si>
  <si>
    <t>7.</t>
  </si>
  <si>
    <t>8.</t>
  </si>
  <si>
    <t>8.1.</t>
  </si>
  <si>
    <t>8.2.</t>
  </si>
  <si>
    <t>8.3.</t>
  </si>
  <si>
    <t>8.4.</t>
  </si>
  <si>
    <t>8.5.</t>
  </si>
  <si>
    <t>8.6.</t>
  </si>
  <si>
    <t>9.</t>
  </si>
  <si>
    <t>10.</t>
  </si>
  <si>
    <t>10.0.1.</t>
  </si>
  <si>
    <t>10.0.2.</t>
  </si>
  <si>
    <t>10.0.3.</t>
  </si>
  <si>
    <t>10.0.4.</t>
  </si>
  <si>
    <t>10.0.5.</t>
  </si>
  <si>
    <t>10.0.6.</t>
  </si>
  <si>
    <t>10.1.</t>
  </si>
  <si>
    <t>10.1.1.</t>
  </si>
  <si>
    <t>10.1.2.</t>
  </si>
  <si>
    <t>10.1.3.</t>
  </si>
  <si>
    <t>10.1.4.</t>
  </si>
  <si>
    <t>10.1.5.</t>
  </si>
  <si>
    <t>10.1.6.</t>
  </si>
  <si>
    <t>10.2.</t>
  </si>
  <si>
    <t>10.2.1.</t>
  </si>
  <si>
    <t>10.2.2.</t>
  </si>
  <si>
    <t>10.2.3.</t>
  </si>
  <si>
    <t>10.2.4.</t>
  </si>
  <si>
    <t>10.2.5.</t>
  </si>
  <si>
    <t>10.2.6.</t>
  </si>
  <si>
    <t>10.3.</t>
  </si>
  <si>
    <t>10.3.1.</t>
  </si>
  <si>
    <t>10.3.2.</t>
  </si>
  <si>
    <t>10.4.</t>
  </si>
  <si>
    <t>10.5.</t>
  </si>
  <si>
    <t>10.6.</t>
  </si>
  <si>
    <t>10.7.</t>
  </si>
  <si>
    <t>11.</t>
  </si>
  <si>
    <t>11.0.1.</t>
  </si>
  <si>
    <t>11.0.2.</t>
  </si>
  <si>
    <t>11.0.3.</t>
  </si>
  <si>
    <t>11.0.4.</t>
  </si>
  <si>
    <t>11.0.5.</t>
  </si>
  <si>
    <t>11.0.6.</t>
  </si>
  <si>
    <t>11.1.</t>
  </si>
  <si>
    <t>11.1.1.</t>
  </si>
  <si>
    <t>11.1.2.</t>
  </si>
  <si>
    <t>11.1.3.</t>
  </si>
  <si>
    <t>11.1.4.</t>
  </si>
  <si>
    <t>11.1.5.</t>
  </si>
  <si>
    <t>11.1.6.</t>
  </si>
  <si>
    <t>11.2.</t>
  </si>
  <si>
    <t>11.2.1.</t>
  </si>
  <si>
    <t>11.2.2.</t>
  </si>
  <si>
    <t>11.2.3.</t>
  </si>
  <si>
    <t>11.2.4.</t>
  </si>
  <si>
    <t>11.2.5.</t>
  </si>
  <si>
    <t>11.2.6.</t>
  </si>
  <si>
    <t>12.</t>
  </si>
  <si>
    <t>12.1.</t>
  </si>
  <si>
    <t>12.2.</t>
  </si>
  <si>
    <t>12.3.</t>
  </si>
  <si>
    <t>12.4.</t>
  </si>
  <si>
    <t>12.5.</t>
  </si>
  <si>
    <t>12.6.</t>
  </si>
  <si>
    <t>12.7.</t>
  </si>
  <si>
    <t>13.</t>
  </si>
  <si>
    <t>13.0.1.</t>
  </si>
  <si>
    <t>13.0.2.</t>
  </si>
  <si>
    <t>13.0.3.</t>
  </si>
  <si>
    <t>13.0.4.</t>
  </si>
  <si>
    <t>13.1.</t>
  </si>
  <si>
    <t>13.1.1.</t>
  </si>
  <si>
    <t>13.1.2.</t>
  </si>
  <si>
    <t>13.1.3.</t>
  </si>
  <si>
    <t>13.1.4.</t>
  </si>
  <si>
    <t>13.2.</t>
  </si>
  <si>
    <t>13.2.1</t>
  </si>
  <si>
    <t>13.2.2</t>
  </si>
  <si>
    <t>13.2.3</t>
  </si>
  <si>
    <t>13.2.4</t>
  </si>
  <si>
    <t>13.3.</t>
  </si>
  <si>
    <t>13.3.1.</t>
  </si>
  <si>
    <t>13.4.</t>
  </si>
  <si>
    <t>13.5.</t>
  </si>
  <si>
    <t>13.6.</t>
  </si>
  <si>
    <t>14.</t>
  </si>
  <si>
    <t>15.</t>
  </si>
  <si>
    <t>15.1.</t>
  </si>
  <si>
    <t>15.2.</t>
  </si>
  <si>
    <t>15.3.</t>
  </si>
  <si>
    <t>16.</t>
  </si>
  <si>
    <t>16.1.</t>
  </si>
  <si>
    <t>16.1.1.</t>
  </si>
  <si>
    <t>17.</t>
  </si>
  <si>
    <t>17.1.</t>
  </si>
  <si>
    <t>17.2.</t>
  </si>
  <si>
    <t>18.</t>
  </si>
  <si>
    <t>19.</t>
  </si>
  <si>
    <t>20.</t>
  </si>
  <si>
    <t>21.</t>
  </si>
  <si>
    <t>22.</t>
  </si>
  <si>
    <t>23.</t>
  </si>
  <si>
    <t>23.1.</t>
  </si>
  <si>
    <t>24</t>
  </si>
  <si>
    <t>24.1.</t>
  </si>
  <si>
    <t>25.</t>
  </si>
  <si>
    <t>25.1.</t>
  </si>
  <si>
    <t>25.2.</t>
  </si>
  <si>
    <t>25.3.</t>
  </si>
  <si>
    <t>25.4.</t>
  </si>
  <si>
    <t>25.5.</t>
  </si>
  <si>
    <t>25.6.</t>
  </si>
  <si>
    <t>Выберите наименование из списка</t>
  </si>
  <si>
    <t>за 1 квартал 2013 года</t>
  </si>
  <si>
    <t>за 2 квартал 2013 года</t>
  </si>
  <si>
    <t>за 3 квартал 2013 года</t>
  </si>
  <si>
    <t>за 4 квартал 2013 года</t>
  </si>
  <si>
    <t>за 4 месяца 2013 года</t>
  </si>
  <si>
    <t>за 5 месяцев 2013 года</t>
  </si>
  <si>
    <t>за 1-полугодие 2013 года</t>
  </si>
  <si>
    <t>за 7 месяцев 2013 года</t>
  </si>
  <si>
    <t>за 8 месяцев 2013 года</t>
  </si>
  <si>
    <t>за 9 месяцев 2013 года</t>
  </si>
  <si>
    <t>за 10 месяцев 2013 года</t>
  </si>
  <si>
    <t>за 11 месяцев 2013 года</t>
  </si>
  <si>
    <t>за 12 месяцев 2013 года</t>
  </si>
  <si>
    <t>за 1 квартал 2014 года</t>
  </si>
  <si>
    <t>за 2 квартал 2014 года</t>
  </si>
  <si>
    <t>за 3 квартал 2014 года</t>
  </si>
  <si>
    <t>за 4 квартал 2014 года</t>
  </si>
  <si>
    <t>за 4 месяца 2014 года</t>
  </si>
  <si>
    <t>за 5 месяцев 2014 года</t>
  </si>
  <si>
    <t>за 6 месяцев 2014 года</t>
  </si>
  <si>
    <t>за 7 месяцев 2014 года</t>
  </si>
  <si>
    <t>за 8 месяцев 2014 года</t>
  </si>
  <si>
    <t>за 9 месяцев 2014 года</t>
  </si>
  <si>
    <t>за 10 месяцев 2014 года</t>
  </si>
  <si>
    <t>за 11 месяцев 2014 года</t>
  </si>
  <si>
    <t>за 12 месяцев 2014 года</t>
  </si>
  <si>
    <t>за _ отчетный период 20__ года</t>
  </si>
  <si>
    <t>за 1 квартал 2015 года</t>
  </si>
  <si>
    <t>за 2 квартал 2015 года</t>
  </si>
  <si>
    <t>за 3 квартал 2015 года</t>
  </si>
  <si>
    <t>за 4 квартал 2015 года</t>
  </si>
  <si>
    <t>за 4 месяца 2015 года</t>
  </si>
  <si>
    <t>за 5 месяцев 2015 года</t>
  </si>
  <si>
    <t>за 6 месяцев 2015 года</t>
  </si>
  <si>
    <t>за 7 месяцев 2015 года</t>
  </si>
  <si>
    <t>за 8 месяцев 2015 года</t>
  </si>
  <si>
    <t>за 9 месяцев 2015 года</t>
  </si>
  <si>
    <t>за 10 месяцев 2015 года</t>
  </si>
  <si>
    <t>за 11 месяцев 2015 года</t>
  </si>
  <si>
    <t>за 12 месяцев 2015 года</t>
  </si>
  <si>
    <t>за 1 квартал 2016 года</t>
  </si>
  <si>
    <t>за 2 квартал 2016 года</t>
  </si>
  <si>
    <t>за 3 квартал 2016 года</t>
  </si>
  <si>
    <t>за 4 квартал 2016 года</t>
  </si>
  <si>
    <t>за 4 месяца 2016 года</t>
  </si>
  <si>
    <t>за 5 месяцев 2016 года</t>
  </si>
  <si>
    <t>за 6 месяцев 2016 года</t>
  </si>
  <si>
    <t>за 7 месяцев 2016 года</t>
  </si>
  <si>
    <t>за 8 месяцев 2016 года</t>
  </si>
  <si>
    <t>за 9 месяцев 2016 года</t>
  </si>
  <si>
    <t>за 10 месяцев 2016 года</t>
  </si>
  <si>
    <t>за 11 месяцев 2016 года</t>
  </si>
  <si>
    <t>за 12 месяцев 2016 года</t>
  </si>
  <si>
    <t>за 1 квартал 2017 года</t>
  </si>
  <si>
    <t>за 2 квартал 2017 года</t>
  </si>
  <si>
    <t>за 3 квартал 2017 года</t>
  </si>
  <si>
    <t>за 4 квартал 2017 года</t>
  </si>
  <si>
    <t>за 4 месяца 2017 года</t>
  </si>
  <si>
    <t>за 5 месяцев 2017 года</t>
  </si>
  <si>
    <t>за 6 месяцев 2017 года</t>
  </si>
  <si>
    <t>за 7 месяцев 2017 года</t>
  </si>
  <si>
    <t>за 8 месяцев 2017 года</t>
  </si>
  <si>
    <t>за 9 месяцев 2017 года</t>
  </si>
  <si>
    <t>за 10 месяцев 2017 года</t>
  </si>
  <si>
    <t>за 11 месяцев 2017 года</t>
  </si>
  <si>
    <t>за 12 месяцев 2017 года</t>
  </si>
  <si>
    <t>за 1 квартал 2018 года</t>
  </si>
  <si>
    <t>за 2 квартал 2018 года</t>
  </si>
  <si>
    <t>за 3 квартал 2018 года</t>
  </si>
  <si>
    <t>за 4 квартал 2018 года</t>
  </si>
  <si>
    <t>за 4 месяца 2018 года</t>
  </si>
  <si>
    <t>за 5 месяцев 2018 года</t>
  </si>
  <si>
    <t>за 6 месяцев 2018 года</t>
  </si>
  <si>
    <t>за 7 месяцев 2018 года</t>
  </si>
  <si>
    <t>за 8 месяцев 2018 года</t>
  </si>
  <si>
    <t>за 9 месяцев 2018 года</t>
  </si>
  <si>
    <t>за 10 месяцев 2018 года</t>
  </si>
  <si>
    <t>за 11 месяцев 2018 года</t>
  </si>
  <si>
    <t>за 12 месяцев 2018 года</t>
  </si>
  <si>
    <t>за 1 квартал 2019 года</t>
  </si>
  <si>
    <t>за 2 квартал 2019 года</t>
  </si>
  <si>
    <t>за 3 квартал 2019 года</t>
  </si>
  <si>
    <t>за 4 квартал 2019 года</t>
  </si>
  <si>
    <t>за 4 месяца 2019 года</t>
  </si>
  <si>
    <t>за 5 месяцев 2019 года</t>
  </si>
  <si>
    <t>за 6 месяцев 2019 года</t>
  </si>
  <si>
    <t>за 7 месяцев 2019 года</t>
  </si>
  <si>
    <t>за 8 месяцев 2019 года</t>
  </si>
  <si>
    <t>за 9 месяцев 2020 года</t>
  </si>
  <si>
    <t>за 10 месяцев 2019 года</t>
  </si>
  <si>
    <t>за 11 месяцев 2019 года</t>
  </si>
  <si>
    <t>за 12 месяцев 2019 года</t>
  </si>
  <si>
    <t>за 1 квартал 2020 года</t>
  </si>
  <si>
    <t>за 3 квартал 2020 года</t>
  </si>
  <si>
    <t>за 4 квартал 2020 года</t>
  </si>
  <si>
    <t>за 12 месяцев 2020 года</t>
  </si>
  <si>
    <t>за 1 квартал 2021 года</t>
  </si>
  <si>
    <t>за 9 месяцев 2022 года</t>
  </si>
  <si>
    <t>за 12 месяцев 2021 года</t>
  </si>
  <si>
    <t>за 2 квартал 2021 года</t>
  </si>
  <si>
    <t>за 2 квартал 2022 года</t>
  </si>
  <si>
    <t>за 4 квартал 2021 года</t>
  </si>
  <si>
    <t>за 9 месяцев 2021 года</t>
  </si>
  <si>
    <t>за 9 месяцев 2023 года</t>
  </si>
  <si>
    <t>за I квартал 2023 года</t>
  </si>
  <si>
    <t>за II квартал 2023 года</t>
  </si>
  <si>
    <t>за 6 месяцев 2023 года</t>
  </si>
  <si>
    <t>за III квартал 2023 года</t>
  </si>
  <si>
    <t>за IV квартал 2023 года</t>
  </si>
  <si>
    <t>за 12 месяцев 2023 года</t>
  </si>
  <si>
    <t>за I квартал 2024 года</t>
  </si>
  <si>
    <t>за II квартал 2024 года</t>
  </si>
  <si>
    <t>за 6 месяцев 2024 года</t>
  </si>
  <si>
    <t>за III квартал 2024 года</t>
  </si>
  <si>
    <t>за 9 месяцев 2024 года</t>
  </si>
  <si>
    <t>за IV квартал 2024 года</t>
  </si>
  <si>
    <t>1-қосымша</t>
  </si>
  <si>
    <t>Көрсеткіштер атауы</t>
  </si>
  <si>
    <t>Ауытқуы
(5-бағ.-
4-бағ.)</t>
  </si>
  <si>
    <t>Ауытқуы, % (5-бағ./
4-бағ.-1)</t>
  </si>
  <si>
    <t>I. Сандық көрсеткіштер</t>
  </si>
  <si>
    <t>Жүргізілген аудиторлық және сараптамалық-талдау іс-шараларының саны, соның ішінде:</t>
  </si>
  <si>
    <t>бірл.</t>
  </si>
  <si>
    <t>аудит типтері бойынша:</t>
  </si>
  <si>
    <t>тиімділік аудиті</t>
  </si>
  <si>
    <t>сәйкестік аудиті</t>
  </si>
  <si>
    <t>қаржылық есептілік аудиті</t>
  </si>
  <si>
    <t>аудит түрлері бойынша:</t>
  </si>
  <si>
    <t>бірлескен</t>
  </si>
  <si>
    <t>қатарлас</t>
  </si>
  <si>
    <t>сараптамалық-талдау іс-шаралары</t>
  </si>
  <si>
    <t>Аудиторлық және сараптамалық-талдау іс-шараларымен қамтылған Қазақстан Республикасындағы Мемлекеттік жоспарлау жүйесі құжаттарының саны</t>
  </si>
  <si>
    <t>Аудиторлық және сараптамалық-талдау іс-шараларымен қамтылған аудиторлық және сараптамалық-талдау
іс-шаралары объектілерінің саны, соның ішінде:</t>
  </si>
  <si>
    <t>мемлекеттік органдар (мекемелер), оның ішінде:</t>
  </si>
  <si>
    <t xml:space="preserve">      қаржылық бұзушылықтар анықталғандары</t>
  </si>
  <si>
    <t>квазимемлекеттік сектор субъектілері, оның ішінде:</t>
  </si>
  <si>
    <t xml:space="preserve">      қаржылық бұзушылықтар анықталмағандары</t>
  </si>
  <si>
    <t xml:space="preserve">     қаржылық бұзушылықтар анықталғандары</t>
  </si>
  <si>
    <t>мемлекеттік аудиттің және қаржылық бақылаудың өзге де объектілері, оның ішінде:</t>
  </si>
  <si>
    <t>үстеме мемлекеттік аудит және қаржылық бақылау объектілері, оның ішінде:</t>
  </si>
  <si>
    <t xml:space="preserve">     қаржылық бұзушылықтар анықталмағандары</t>
  </si>
  <si>
    <t>сараптамалық-талдау іс-шараларының объектілері</t>
  </si>
  <si>
    <t>Аудиторлық іс-шаралармен қамтылған мемлекеттік бюджет қаражатының барлық көлемі, оның ішінде:</t>
  </si>
  <si>
    <t>адам</t>
  </si>
  <si>
    <t>1-ге арақатынасы</t>
  </si>
  <si>
    <t>%-бен</t>
  </si>
  <si>
    <t>бюджет деңгейлері бойынша:</t>
  </si>
  <si>
    <t>жергілікті бюджет</t>
  </si>
  <si>
    <t>республикалық бюджет (соның ішінде, республикалық бюджеттен берілген нысаналы трансферттер және бюджеттік кредиттер)</t>
  </si>
  <si>
    <t>меншік нысандары мен түрлері бойынша:</t>
  </si>
  <si>
    <t>мемлекеттік органдарда (мекемелерде)</t>
  </si>
  <si>
    <t>квазимемлекеттік сектор субъектілерінде</t>
  </si>
  <si>
    <t>өзге де ұйымдарда</t>
  </si>
  <si>
    <t>тиімділік аудиті бойынша</t>
  </si>
  <si>
    <t>сәйкестік аудиті бойынша</t>
  </si>
  <si>
    <t>қаржылық есептілік аудиті бойынша</t>
  </si>
  <si>
    <t>қаржыландыру көздері бойынша:</t>
  </si>
  <si>
    <t>республикалық бюджеттен берілген бюджеттік кредиттер бойынша</t>
  </si>
  <si>
    <t>республикалық бюджеттен берілген нысаналы даму трансферттері бойынша</t>
  </si>
  <si>
    <t>республикалық бюджеттен берілген ағымдағы нысаналы трансферттер бойынша</t>
  </si>
  <si>
    <t>мемлекет активтері бойынша</t>
  </si>
  <si>
    <t>жергілікті бюджет бойынша</t>
  </si>
  <si>
    <t>Қазақстан Республикасындағы Мемлекеттік жоспарлау жүйесінің құжаттары бойынша</t>
  </si>
  <si>
    <t>Қазақстан Республикасы заңнамасы нормаларының барлық анықталған бұзушылықтары, соның ішінде:</t>
  </si>
  <si>
    <t xml:space="preserve">бюджет қаражаты мен мемлекет активтерін тиімсіз жоспарлау </t>
  </si>
  <si>
    <t>бюджет деңгейлері бойынша (барлық бұзушылықтар):</t>
  </si>
  <si>
    <t>республикалық бюджет (соның ішінде, республикалық бюджеттен берілген нысаналы трансферттер мен бюджеттік кредиттерді пайдалану кезінде)</t>
  </si>
  <si>
    <t>бағыттар бойынша (қаржылық бұзушылықтар):</t>
  </si>
  <si>
    <t>бюджетке түсетін түсімдер бойынша</t>
  </si>
  <si>
    <t>бюджет қаражатын және мемлекет активтерін пайдалану кезінде</t>
  </si>
  <si>
    <t>бухгалтерлiк есепті жүргізу кезінде</t>
  </si>
  <si>
    <t>қаржылық бұзушылықтар болып табылатын қаржылық есептіліктің бұрмалануы (қаржылық есептілік аудитін жүргізу кезінде анықталған) кезінде</t>
  </si>
  <si>
    <t>аудит типтері бойынша (барлық бұзушылықтар):</t>
  </si>
  <si>
    <t>қаржыландыру көздері бойынша (қаржылық бұзушылықтар):</t>
  </si>
  <si>
    <t>бюджеттік кредиттер бойынша</t>
  </si>
  <si>
    <t>нысаналы даму трансферттері бойынша</t>
  </si>
  <si>
    <t>ағымдағы нысаналы трансферттер бойынша</t>
  </si>
  <si>
    <t>Қазақстан Республикасындағы Мемлекеттік жоспарлау жүйесі құжаттары бойынша</t>
  </si>
  <si>
    <t>нысаналы мақсатына сай пайдаланылмаған бюджет қаражатының cомасы</t>
  </si>
  <si>
    <t>Бюджеттің тікелей (жанама) шығындары (қаражат бюджетке түскен кезде)</t>
  </si>
  <si>
    <t>Ықтимал шығындар және жіберіп алған пайда (бюджет қаражаты мен мемлекет активтерін пайдалану кезінде)</t>
  </si>
  <si>
    <t>Рәсімдерді орындау тәртібінің бұзушылықтары, соның ішінде:</t>
  </si>
  <si>
    <t>бухгалтерлік есепті жүргізу кезінде заңнаманы бұзушылықтар</t>
  </si>
  <si>
    <t>қаржылық есептілікті жасау кезінде заңнаманы бұзушылықтар</t>
  </si>
  <si>
    <t>құрылыс және қала құрылысы саласындағы заңнаманың бұзушылықтары</t>
  </si>
  <si>
    <t>мемлекеттік сатып алу саласындағы заңнаманың бұзушылықтары</t>
  </si>
  <si>
    <t>өзге де салалық заңнаманың бұзушылықтары</t>
  </si>
  <si>
    <t>Рәсімдік бұзушылықтар болып табылатын анықталған қаржылық есептіліктің бұрмалануы</t>
  </si>
  <si>
    <t>Қалпына келтіруге және өтеуге жататын барлық сома, соның ішінде:</t>
  </si>
  <si>
    <t>қалпына келтіру және өтеу мерзімі келген сома</t>
  </si>
  <si>
    <t>қалпына келтіру және өтеу мерзімі келмеген сома</t>
  </si>
  <si>
    <t>қалпына келтіру және өтеу мерзімі келіп, қалпына келтірілген және өтелген қаражат сомасы</t>
  </si>
  <si>
    <t>қалпына келтірілген және өтелген барлық қаражат сомасы</t>
  </si>
  <si>
    <t>қалпына келтіру және өтеу мерзімі келмей, қалпына келтірілген және өтелген қаражат сомасы</t>
  </si>
  <si>
    <t>қалпына келтіру және өтеу мерзімі келіп, қалпына келтірілмеген және өтелмеген қаражат сомасы</t>
  </si>
  <si>
    <t>Қалпына келтіруге жататын сома, оның ішінде:</t>
  </si>
  <si>
    <t>қалпына келтіру мерзімі келген сома</t>
  </si>
  <si>
    <t>қалпына келтіру мерзімі келмеген сома</t>
  </si>
  <si>
    <t>қалпына келтіру мерзімі келіп, қалпына келтірілген қаражат сомасы</t>
  </si>
  <si>
    <t>қалпына келтірілген барлық қаражат сомасы</t>
  </si>
  <si>
    <t>қалпына келтіру мерзімі келмей, қалпына келтірілген қаражат сомасы</t>
  </si>
  <si>
    <t>қалпына келтіру мерзімі келіп, қалпына келтірілмеген қаражат сомасы</t>
  </si>
  <si>
    <t>Өтеуге жататын сома, оның ішінде:</t>
  </si>
  <si>
    <t>өтеу мерзімі келген сома</t>
  </si>
  <si>
    <t>өтеу мерзімі келмеген сома не наступили</t>
  </si>
  <si>
    <t>өтеу мерзімі келіп, өтелген қаражат сомасы</t>
  </si>
  <si>
    <t>өтелген барлық қаражат сомасы</t>
  </si>
  <si>
    <t>өтеу мерзімі келмей, өтелген қаражат сомасы</t>
  </si>
  <si>
    <t>өтеу мерзімі келіп, өтелмеген қаражат сомасы</t>
  </si>
  <si>
    <t>Іс жүзінде қалпына келтірілген және өтелген қаражат сомасы (аудит барысында және одан кейін), оның ішінде:</t>
  </si>
  <si>
    <t>қалпына келтірілгені, соның ішінде:</t>
  </si>
  <si>
    <t>жұмыстарды орындау, қызметтерді көрсету, тауарларды жеткізу, қаржыландыру сомасын не шарт сомасын азайту жолымен қалпына келтірілгені</t>
  </si>
  <si>
    <t>есепке алу бойынша (құжаттарды сәйкестікке келтіру жолымен) қалпына келтірілгені</t>
  </si>
  <si>
    <t>10.3.1.1.</t>
  </si>
  <si>
    <t>10.3.1.2.</t>
  </si>
  <si>
    <t>10.3.2.2.</t>
  </si>
  <si>
    <t>10.3.2.1.</t>
  </si>
  <si>
    <t>өтелгені, соның ішінде:</t>
  </si>
  <si>
    <t>мемлекеттік бюджетке ақшалай қаражат түрінде өтелгені в государственный бюджет</t>
  </si>
  <si>
    <t>ұйымдардың (АҚ, ЖШС, МКК және т.б.) бюджетіне өтелген қаражат</t>
  </si>
  <si>
    <t>Қалпына келтіруге және өтеуге жататын сома қалдығы</t>
  </si>
  <si>
    <t>Қалпына келтіруге және өтеуге мүмкіндігі болмағанымен (есепті кезеңдегі), қалпына келтірілуі және өтелуі талап етілген сома</t>
  </si>
  <si>
    <t>Өткен жылдардағы қалпына келтірілуі және өтелуі талап етілгенімен, қалпына келтірілмеген және өтелмеген сомалар</t>
  </si>
  <si>
    <t>Алдыңғы кезеңдер ішінде қалпына келтірілуі (өтелуі) талап етілген сомадан іс жүзінде қалпына келтірілген (өтелген) сомалар</t>
  </si>
  <si>
    <t>Аудиторлық және сараптамалық-талдау іс-шараларының қорытындылары бойынша қабылданған ұсынымдар (ұсыныстар) мен тапсырмалар саны, соның ішінде:</t>
  </si>
  <si>
    <t>орындау мерзімі келген ұсынымдар (ұсыныстар) мен тапсырмалар саны</t>
  </si>
  <si>
    <t>орындау мерзімі келмеген ұсынымдар (ұсыныстар) мен тапсырмалар саны</t>
  </si>
  <si>
    <t>орындау мерзімі келіп, орындалған ұсынымдар (ұсыныстар) мен тапсырмалар саны</t>
  </si>
  <si>
    <t>барлық орындалған ұсынымдар (ұсыныстар) мен тапсырмалар саны</t>
  </si>
  <si>
    <t>орындау мерзімі келмей, орындалған ұсынымдар (ұсыныстар) мен тапсырмалар саны</t>
  </si>
  <si>
    <t>орындау мерзімі келіп, орындалмаған ұсынымдар (ұсыныстар) мен тапсырмалар саны</t>
  </si>
  <si>
    <t>Аудиторлық және сараптамалық-талдау іс-шараларының қорытындылары бойынша қабылданған ұсынымдар (ұсыныстар) саны, оның ішінде:</t>
  </si>
  <si>
    <t>орындау мерзімі келген ұсынымдар (ұсыныстар) саны</t>
  </si>
  <si>
    <t>орындау мерзімі келмеген ұсынымдар (ұсыныстар) саны</t>
  </si>
  <si>
    <t>орындау мерзімі келіп, орындалған ұсынымдар (ұсыныстар) саны</t>
  </si>
  <si>
    <t>барлық орындалған ұсынымдар (ұсыныстар) саны</t>
  </si>
  <si>
    <t>орындау мерзімі келмей, орындалған ұсынымдар (ұсыныстар) саны
не наступили</t>
  </si>
  <si>
    <t>орындау мерзімі келіп, орындалмаған ұсынымдар (ұсыныстар) саны</t>
  </si>
  <si>
    <t>Аудиторлық іс-шаралардың қорытындысы бойынша қабылданған тапсырмалардың саны, оның ішінде:</t>
  </si>
  <si>
    <t>орындау мерзімі келген тапсырмалар саны</t>
  </si>
  <si>
    <t>орындау мерзімі келмеген тапсырмалар саны</t>
  </si>
  <si>
    <t>орындау мерзімі келіп, орындалған тапсырмалар саны</t>
  </si>
  <si>
    <t>барлық орындалған тапсырмалар саны</t>
  </si>
  <si>
    <t>орындау мерзімі келмей, орындалған тапсырмалар саны</t>
  </si>
  <si>
    <t>орындау мерзімі келіп, орындалмаған тапсырмалар саны</t>
  </si>
  <si>
    <t>Сыртқы мемлекеттік аудит және қаржылық бақылау жүргізу кезінде анықталған құқық бұзушылықтар, мемлекеттік аудит объектілері орындамаған немесе тиісінше орындамаған нұсқамалар бойынша құқық қорғау органдарына берілген мемлекеттік аудит материалдарының саны, оның ішінде:</t>
  </si>
  <si>
    <t>сотқа дейінгі тергеп-тексерулер/іс жүргізіліп жатқан, Сотқа дейінгі тергеп-тексерулердің бірыңғай тізілімінде тіркелген материалдар саны</t>
  </si>
  <si>
    <t>сотқа дейінгі тергеп-тексерулер/іс жүргізу тоқтатылған материалдар саны</t>
  </si>
  <si>
    <t>соттың қарауына жіберілген материалдар саны</t>
  </si>
  <si>
    <t>сот немесе құқық қорғау органы қылмыстық іс қозғаудан бас тартқан материалдар саны</t>
  </si>
  <si>
    <t>сот немесе құқық қорғау органы қараусыз қалдырған материалдар саны</t>
  </si>
  <si>
    <t>құқық қорғау органы заң бұзушылықты жою туралы нұсқама шығарған материалдар саны</t>
  </si>
  <si>
    <t>құқық қорғау органдары қабылдаған өзге де шешімдер</t>
  </si>
  <si>
    <t>Әкімшілік құқық бұзушылықтар туралы жасалған және соттың қарауына жіберілген, сондай-ақ тексеру комиссиясы салған хаттамалар, әкімшілік құқық бұзушылықтар туралы хаттамалар толтыру үшін уәкілетті органдарға жіберілген, материалдар саны, соның ішінде:</t>
  </si>
  <si>
    <t>сот немесе уәкілетті орган салған әкімшілік құқық бұзушылықтар туралы хаттамалар саны</t>
  </si>
  <si>
    <t>сот немесе уәкілетті орган бас тартқан әкімшілік құқық бұзушылықтар туралы хаттамалар саны</t>
  </si>
  <si>
    <t>соттың немесе уәкілетті органдардың қарауында жатқан әкімшілік құқық бұзушылықтар туралы хаттамалар саны</t>
  </si>
  <si>
    <t>жасалған және соттың қарауына жіберілген хаттамаларға, сондай-ақ уәкілетті органдарға жіберілген материалдарға соттың немесе уәкілетті органның шешімі бойынша салынған айыппұлдардың барлық көлемі</t>
  </si>
  <si>
    <t>Тексеру комиссиялары жасаған және соттың қарауына жіберген әкімшілік құқық бұзушылықтар туралы хаттамалар саны, оның ішінде:</t>
  </si>
  <si>
    <t>сот салған әкімшілік құқық бұзушылық туралы хаттамалар саны</t>
  </si>
  <si>
    <t>сот салудан бас тартқан әкімшілік құқық бұзушылықтар туралы хаттамалар саны</t>
  </si>
  <si>
    <t>соттың қарауында жатқан әкімшілік құқық бұзушылықтар туралы хаттамалар саны</t>
  </si>
  <si>
    <t>жасалған және соттың қарауына жіберілген хаттамалар бойынша заңды күшіне енген соттың шешімімен салынған айыппұлдардың барлық көлемі</t>
  </si>
  <si>
    <t>Әкімшілік құқық бұзушылықтар туралы хаттамалар жасау үшін уәкілетті органдарға берілген материалдар саны, оның ішінде:</t>
  </si>
  <si>
    <t>уәкілетті орган салған әкімшілік құқық бұзушылықтар туралы хаттамалар саны</t>
  </si>
  <si>
    <t>уәкілетті орган салудан бас тартқан әкімшілік құқық бұзушылықтар туралы хаттамалар саны</t>
  </si>
  <si>
    <t>соттардың немесе уәкілетті органдардың қарауында жатқан әкімшілік құқық бұзушылықтар туралы хаттамалар саны</t>
  </si>
  <si>
    <t>уәкілетті органдарға жіберілген материалдарға уәкілетті органның (және/немесе соттың) шешімі бойынша салынған айыппұлдардың барлық көлемі</t>
  </si>
  <si>
    <t>Тексеру комиссиясы салған әкімшілік құқық бұзушылықтар туралы хаттамалар саны, оның ішінде:</t>
  </si>
  <si>
    <t>тексеру комиссиясы жасаған хаттамалар бойынша салынған айыппұлдар</t>
  </si>
  <si>
    <t>алдыңғы кезеңдер үшін жасалған және соттың қарауына жіберілген хаттамалар бойынша заңды күшіне енген соттың шешімімен салынған айыппұлдардың барлық көлемі
на рассмотрение в суд протоколам за предыдущие периоды</t>
  </si>
  <si>
    <t>алдыңғы кезеңдер үшін уәкілетті органдарға жіберілген материалдар бойынша уәкілетті органның (және/немесе соттың) шешімімен салынған айыппұлдардың барлық көлемі</t>
  </si>
  <si>
    <t>алдыңғы кезеңдер үшін тексеру комиссиясы жасаған хаттамалар бойынша салынған айыппұлдар</t>
  </si>
  <si>
    <t>Бюджетке өтеуді, жұмыстарды орындау, қызметтер көрсету, тауарларды жеткізу және (немесе) анықталған бұзушылықтар сомасын есепке алу бойынша көрсету жолымен қалпына келтіруді және нұсқаманы (соның ішінде ұсынымдар мен тапсырмаларды) орындауды қамтамасыз ету мақсатында сотқа берілген талап қою саны</t>
  </si>
  <si>
    <t>Жауаптылыққа тартылған адамдардың саны, соның ішінде:</t>
  </si>
  <si>
    <t>қылмыстық</t>
  </si>
  <si>
    <t>әкімшілік</t>
  </si>
  <si>
    <t>тәртіптік</t>
  </si>
  <si>
    <t>Тексеру комиссиясы қызметкерлерінің штат саны, соның ішінде:</t>
  </si>
  <si>
    <t>аудиторлар, оның ішінде:</t>
  </si>
  <si>
    <t>аудиторлардың нақты саны</t>
  </si>
  <si>
    <t>Тексеру комиссияларын ұстауға бөлінген барлық бюджет қаражаты, соның ішінде:</t>
  </si>
  <si>
    <t>игерілгені</t>
  </si>
  <si>
    <t>игерілмегені</t>
  </si>
  <si>
    <t>II. Сапалық көрсеткіштер</t>
  </si>
  <si>
    <t>Қалпына келтірілген және өтелген сомалардың тексеру комиссияларын ұстауға бөлінген қаражатқа арақатынасы</t>
  </si>
  <si>
    <t>Қалпына келтіруге және өтеуге жататын қаражаттың жалпы көлемінде іс жүзінде қалпына келтірілген және өтелген (қалпына келтіру және өтеу мерзімдері келген) сомалар үлесі</t>
  </si>
  <si>
    <t>Аудиторлық және сараптамалық-талдау іс-шараларының қорытындылары бойынша қабылданған ұсынымдар мен тапсырмалардың (орындалу мерзімі келген) жалпы санындағы орындалған ұсынымдар мен тапсырмалардың үлесі</t>
  </si>
  <si>
    <t>Аудиторлық және сараптамалық-талдау іс-шараларының қорытындылары бойынша қабылданған ұсынымдардың (орындау мерзімі келген) жалпы санындағы орындалған ұсынымдардың үлесі</t>
  </si>
  <si>
    <t>Аудиторлық іс-шаралардың қорытындылары бойынша қабылданған тапсырмалардың (орындау мерзімі келген) жалпы санындағы орындалған тапсырмалардың үлесі</t>
  </si>
  <si>
    <t>Бір объектіде анықталған бұзушылықтар сомасы, соның ішінде:</t>
  </si>
  <si>
    <t>бір объектіде анықталған қаржылық бұзушылықтар сомасы</t>
  </si>
  <si>
    <t>Мемлекеттік аудитпен қамтылған қаражаттың көлеміне шаққанда анықталған бұзушылықтардың үлесі, соның ішінде:</t>
  </si>
  <si>
    <t>мемлекеттік аудитпен қамтылған қаражат көлеміне шаққанда анықталған қаржылық бұзушылықтардың үлесі</t>
  </si>
  <si>
    <t>Тексеру комиссиясының бір аудиторына шаққандағы (нақты саны бойынша) көрсеткіштер, соның ішінде:</t>
  </si>
  <si>
    <t>жүргізілген аудиторлық және сараптамалық-талдау іс-шараларының саны</t>
  </si>
  <si>
    <t>мемлекеттік аудит және қаржылық бақылау объектілерінің саны</t>
  </si>
  <si>
    <t>барлық анықталған бұзушылықтар</t>
  </si>
  <si>
    <t>анықталған қаржылық бұзушылықтар</t>
  </si>
  <si>
    <t>мемлекеттік аудит және қаржылық бақылау объектілері қалпына келтірген және өтеген қаражат</t>
  </si>
  <si>
    <t>мемлекеттік аудитпен және қаржылық бақылаумен қамтылған қаражат көлемі</t>
  </si>
  <si>
    <t>+</t>
  </si>
  <si>
    <t>2023 жылғы 6 айдағы</t>
  </si>
  <si>
    <t>2023 жылғы 9 айдағы</t>
  </si>
  <si>
    <t>2023 жылғы IV тоқсандағы</t>
  </si>
  <si>
    <t>2023 жылғы III тоқсандағы</t>
  </si>
  <si>
    <t>2023 жылғы II тоқсандағы</t>
  </si>
  <si>
    <t>2023 жылғы I тоқсандағы</t>
  </si>
  <si>
    <t>2023 жылғы 12 айдағы</t>
  </si>
  <si>
    <t>2024 жылғы I тоқсандағы</t>
  </si>
  <si>
    <t>2024 жылғы II тоқсандағы</t>
  </si>
  <si>
    <t>2024 жылғы 6 айдағы</t>
  </si>
  <si>
    <t>2024 жылғы III тоқсандағы</t>
  </si>
  <si>
    <t>2024 жылғы 9 айдағы</t>
  </si>
  <si>
    <t>2024 жылғы IV тоқсандағы</t>
  </si>
  <si>
    <t>2024 жылғы 12 айдағы</t>
  </si>
  <si>
    <t>Деректерді тексеру</t>
  </si>
  <si>
    <t>__________ облысы, республикалық маңызы бар қала, астана бойынша тексеру комиссиясы</t>
  </si>
  <si>
    <t>Ақмола облысы бойынша тексеру комиссиясы</t>
  </si>
  <si>
    <t>Ақтөбе облысы бойынша тексеру комиссиясы</t>
  </si>
  <si>
    <t>Шымкент қаласы бойынша тексеру комиссиясы</t>
  </si>
  <si>
    <t>Астана қаласы бойынша тексеру комиссиясы</t>
  </si>
  <si>
    <t>Алматы қаласы бойынша тексеру комиссиясы</t>
  </si>
  <si>
    <t>Түркістан облысы бойынша тексеру комиссиясы</t>
  </si>
  <si>
    <t>Солтүстік Қазақстан облысы бойынша тексеру комиссиясы</t>
  </si>
  <si>
    <t>Павлодар облысы бойынша тексеру комиссиясы</t>
  </si>
  <si>
    <t>Маңғыстау облысы бойынша тексеру комиссиясы</t>
  </si>
  <si>
    <t>Қызылорда облысы бойынша тексеру комиссиясы</t>
  </si>
  <si>
    <t>Қостанай облысы бойынша тексеру комиссиясы</t>
  </si>
  <si>
    <t>Қарағанды облысы бойынша тексеру комиссиясы</t>
  </si>
  <si>
    <t>Батыс Қазақстан облысы бойынша тексеру комиссиясы</t>
  </si>
  <si>
    <t>Жамбыл облысы бойынша тексеру комиссиясы</t>
  </si>
  <si>
    <t>Шығыс Қазақстан облысы бойынша тексеру комиссиясы</t>
  </si>
  <si>
    <t>Атырау облысы бойынша тексеру комиссиясы</t>
  </si>
  <si>
    <t>Алматы облысы бойынша тексеру комиссиясы</t>
  </si>
  <si>
    <t>жұмысының негізгі көрсеткіштері</t>
  </si>
  <si>
    <t>мың. тенге</t>
  </si>
  <si>
    <t>Астана қаласы бойынша тексеру комиссиясының</t>
  </si>
  <si>
    <t>2021-2023</t>
  </si>
  <si>
    <t>"Астана қаласының Экономика және бюджеттік жоспарлау басқармасы" мемлекеттік мекемесі</t>
  </si>
  <si>
    <r>
      <t xml:space="preserve">1-тармақ. Даму жоспарын әзірлеу кезінде 2021 жылғы желтоқсанда Астана қаласы әкімінің м. а. Ә. Амриннің 2020 жылғы 5 қаңтардағы №114-1 өкімімен құрылған жұмыс тобының құрамын өзектендіру қамтамасыз етілмеген, яғни лауазымды және жеке тұлғалардың едәуір бөлігі (аудандардың әкімдері мен Астана қаласының депутаттары, Экономика басқармасы басшысының орынбасары және т. б.) іс жүзінде тиісті лауазымдарда болған жоқ  </t>
    </r>
    <r>
      <rPr>
        <b/>
        <sz val="12"/>
        <color theme="1"/>
        <rFont val="Times New Roman"/>
        <family val="1"/>
        <charset val="204"/>
      </rPr>
      <t>(АҚ 1-тармағы)</t>
    </r>
  </si>
  <si>
    <t>Экономика басқармасы даму жоспарын әзірлеу жөніндегі жұмыс тобының құрамын өзектендіру жөніндегі жұмысты  жүргізуі қажет.</t>
  </si>
  <si>
    <r>
      <t xml:space="preserve">9-тармақ. Орталық мемлекеттік органдар-МЖЖ бағдарламалық құжаттарын әзірлеушілер Астана қаласының, атап айтқанда ауыл шаруашылығы және мәдениет саласындағы ерекшеліктері мен нақты мүмкіндіктерін ескермейтіні атап өтіледі, бұл Даму жоспарының көрсеткіштерін және тиісінше МЖЖ-нің жоғары тұрған стратегиялық құжаттарын орындауға әсер ететін елеулі кемшілік болып табылады, осылайша №99 МЖЖ 3-тармағының  1) тармақшасында  көзделген ішкі баланстық қағидатының сақталуын қамтамасыз етпейді </t>
    </r>
    <r>
      <rPr>
        <b/>
        <sz val="12"/>
        <color rgb="FF000000"/>
        <rFont val="Times New Roman"/>
        <family val="1"/>
        <charset val="204"/>
      </rPr>
      <t xml:space="preserve"> (АҚ 15-тармағы)</t>
    </r>
  </si>
  <si>
    <t>Экономика басқармасы Даму жоспарын бірлесіп орындаушы мемлекеттік органдармен бірлесіп, оны бекіту және түзету енгізу кезінде өңірдің ерекшелігі мен мүмкіндіктерін ескеруді көздейтін кемшіліктерді жою жөніндегі іс - шаралар Жоспарын әзірлеу және орталық мемлекеттік органдарға-МЖЖ  жоғары тұрған құжаттарын әзірлеушілерге тиісті ұсыныстар енгізу.</t>
  </si>
  <si>
    <r>
      <t xml:space="preserve">18-тармақ. Аудит елорданың жобаларын басқару жүйесін қолдану арқылы даму жоспарын қалыптастыру, іске асыру және мониторингілеу Экономика басқармасы мен бірлесіп орындаушылар  мемлекеттік органдардың тиісті түрде жүзеге асырылмайтындығы кемшілігін атап өтті, өйткені іс жүзінде Даму жоспарының нысаналы индикаторларына қол жеткізуге және оның іс-шаралар жоспарын іске асыруға жауапты қызметкерлердің жобалық кеңсе платформасына толыққанды қол жетімділігі жоқ </t>
    </r>
    <r>
      <rPr>
        <b/>
        <sz val="12"/>
        <color theme="1"/>
        <rFont val="Times New Roman"/>
        <family val="1"/>
        <charset val="204"/>
      </rPr>
      <t>(АҚ 22-тармағы)</t>
    </r>
  </si>
  <si>
    <t>"Айкомек"  платформасында Цифрландыру басқармасы көздейтін кемшіліктерді жою жөніндегі іс-шаралар жоспарын әзірлеу және  есепті кезең аяқталғаннан кейін деректерді енгізу мүмкіндігі үшін Экономика басқармасы  қызметкерлерін  толыққанды қолжетімділікті қамтамасыз ету.</t>
  </si>
  <si>
    <r>
      <t xml:space="preserve">19-тармақ. Жоғарыда айтылғандарды ескере отырып, аудит лауазымды тұлғалардың рейтингін қалыптастыруға формальды тәсілді, сондай-ақ жауапты тұлғалардың даму жоспарының нысаналы индикаторларына және КРІ-ның өзге де көрсеткіштеріне қол жеткізуі жөніндегі мәліметтердің дұрыстығына әсер ететін iKomek платформасының кемшіліктерін анықтайды </t>
    </r>
    <r>
      <rPr>
        <b/>
        <sz val="12"/>
        <color theme="1"/>
        <rFont val="Times New Roman"/>
        <family val="1"/>
        <charset val="204"/>
      </rPr>
      <t>(АҚ 23-тармағы)</t>
    </r>
  </si>
  <si>
    <t>Даму жоспары мен өзге де жобаларды бірлесіп орындаушылардың рейтингін қалыптастыру кезінде Экономика басқармасы көздейтін кемшіліктерді жою жөніндегі іс-шаралар жоспарын әзірлеу, атап айтқанда, 2022 жылдың қорытындысы бойынша қол жеткізбеу фактілері анықталған МЖЖ құжаттарының нысаналы индикаторларын қосуды қамтамасыз ету.</t>
  </si>
  <si>
    <r>
      <t>21-тармақ. МЖЖ  құжаттарын түзету туралы Ережелерді біркелкі қолдану мақсатында №93 Әдістеменің 211 және 269-тармақтарында және ҚР МЖЖ №99  159-тармағында көрсетілген норманы нақты түсінуді айқындау жөнінде шаралар қабылдау қажет деп санаймыз, атап айтқанда, Даму жоспары мен Іс-шаралар жоспары жылына 1 рет ағымдағы жылдың 15 желтоқсанынан кешіктірмей міндет түрінде түзетілуге тиіс ("түзетуге жатады") немесе құқықтар ("болуы мүмкін")</t>
    </r>
    <r>
      <rPr>
        <b/>
        <sz val="12"/>
        <color theme="1"/>
        <rFont val="Times New Roman"/>
        <family val="1"/>
        <charset val="204"/>
      </rPr>
      <t xml:space="preserve"> (АҚ 8-тармағы)</t>
    </r>
  </si>
  <si>
    <r>
      <t>Қазақстан Республикасының Ұлттық экономика министрлігіне 2024 жылғы 15 сәуірге дейінгі</t>
    </r>
    <r>
      <rPr>
        <b/>
        <sz val="12"/>
        <color rgb="FF000000"/>
        <rFont val="Times New Roman"/>
        <family val="1"/>
        <charset val="204"/>
      </rPr>
      <t xml:space="preserve"> </t>
    </r>
    <r>
      <rPr>
        <sz val="12"/>
        <color rgb="FF000000"/>
        <rFont val="Times New Roman"/>
        <family val="1"/>
        <charset val="204"/>
      </rPr>
      <t>мерзімде Қазақстан Республикасының ұлттық даму жоспарын, елдің аумақтық даму жоспарын, мемлекеттік органдардың тұжырымдамаларын, даму жоспарларын, облыстың, республикалық маңызы бар қаланың, астананың даму жоспарларын әзірлеу, мониторингілеу, іске асыру, бағалау және бақылау Әдістемесіне өзгерістер енгізуді қарау жөнінде шаралар қабылдау туралы ұсыныс жіберілсін, Қазақстан Республикасы Ұлттық экономика министрінің 2021 жылғы 25 қазандағы № 93 бұйрығымен және Қазақстан Республикасындағы мемлекеттік жоспарлау жүйесіне бекітілген (Қазақстан Республикасы Үкіметінің 2021 жылғы 26 ақпандағы №99 Қаулысы)№93  Әдістеменің 211 және 269-тармақтарында , МЖЖ 159-тармағында көрсетілген нормаларды нақты айқындау жөніндегі, МЖЖ құжаттарын түзету бөлігінде міндеттер ("түзетуге тиіс") немесе түзету құқықтары ("болуы мүмкін") түріндегі іс-шаралар жоспары.</t>
    </r>
  </si>
  <si>
    <t>050240003327</t>
  </si>
  <si>
    <r>
      <t xml:space="preserve">16-тармақ.Бюджеттен қаржыландырылатын жекелеген іс-шаралар Қазақстан Республикасының 2008 жылғы 4 желтоқсандағы Бюджет кодексінің 4-бабының 9) тармақшасында көзделген негізділік Қағидатын бұза отырып, Іс-шара жоспарының сапасыз әзірленгенін және тиісінше жалпы сомасы 47 697,0 млн. теңгеге мемлекеттік қаражаттың тиімсіз жоспарланғанын куәландыратын Даму жоспарының нысаналы индикаторларына қол жеткізуге мүлдем байланысты емес  (бұдан әрі – Астана қаласы әкімдігінің 2022 жылғы 5 қазандағы №01-2780 қаулысымен бекітілген Экономика басқармасы Ережесінің 15-тармағының 33) тармақшасы </t>
    </r>
    <r>
      <rPr>
        <b/>
        <sz val="12"/>
        <color theme="1"/>
        <rFont val="Times New Roman"/>
        <family val="1"/>
        <charset val="204"/>
      </rPr>
      <t xml:space="preserve">(АҚ 21-тармағы) </t>
    </r>
  </si>
  <si>
    <t>2021 жыл</t>
  </si>
  <si>
    <t>"Астана қаласының экономика және бюджеттік жоспарлау басқармасы" мемлекеттік мекемесі</t>
  </si>
  <si>
    <r>
      <rPr>
        <sz val="12"/>
        <color theme="1"/>
        <rFont val="Times New Roman"/>
        <family val="1"/>
        <charset val="204"/>
      </rPr>
      <t xml:space="preserve">2-тармақ. Елорданың даму ахуалына және өткен кезеңдердегі МЖЖ құжаттарын іске асыру қорытындыларын ескере отырып, ықтимал сыртқы тәуекелдерге талдау жүргізілді және күшті/әлсіз жақтарын талдау (енгізілген түзетулерді ескере отырып), ішкі факторлардың бағалауын шет елдердің тәжірибесімен салыстыру жоқ, сондай-ақ халықтың, кәсіпкерлік субъектілерінің қалауын анықтау үшін интернет-технологиялар арқылы халыққа сауалнама (сауалнама) жүргізілді, ғылыми жұртшылықтың, тәуелсіз сарапшылар мен жұртшылық өкілдерінің, соның салдарынан сыртқы және ішкі факторлардың тізбесі қалыптастырылды, Астана қаласының дамуына ықпал ететін, сол арқылы талдау кезеңдері, "адам орталықтылығы" МЖЖ Қағидаты сақталмаған 7, 11, 15 және 16-тармақтар, ҚР ҰҚ МЖЖ №93 Әдістеменің 130-тармағы,  3-тармақтың 5) және 8) тармақшалары, ҚР ҮҚ МЖЖ  №99   126-тармағы) </t>
    </r>
    <r>
      <rPr>
        <b/>
        <sz val="12"/>
        <color theme="1"/>
        <rFont val="Times New Roman"/>
        <family val="1"/>
        <charset val="204"/>
      </rPr>
      <t>(АҚ 2, 3-тармақтары)</t>
    </r>
  </si>
  <si>
    <r>
      <t>3-тармақ. Даму жоспарын мәслихатқа бекітуге енгізу (12 жұмыс күні) және қала әкімінің іс-шаралар жоспарын әзірлеу және бекіту (19 жұмыс күні) бойынша мерзімдер сақталмаған (</t>
    </r>
    <r>
      <rPr>
        <b/>
        <sz val="12"/>
        <color theme="1"/>
        <rFont val="Times New Roman"/>
        <family val="1"/>
        <charset val="204"/>
      </rPr>
      <t>3-тармақтың 8-тармақшасы,</t>
    </r>
    <r>
      <rPr>
        <sz val="12"/>
        <color theme="1"/>
        <rFont val="Times New Roman"/>
        <family val="1"/>
        <charset val="204"/>
      </rPr>
      <t xml:space="preserve">   №99 ҚР ҮҚ  МЖЖ 146, 152 және 159-тармақтары және ҚР ҮҚ  МЖЖ  №93 Әдістеменің 152, 211 және 269-тармақтары</t>
    </r>
    <r>
      <rPr>
        <b/>
        <sz val="12"/>
        <color theme="1"/>
        <rFont val="Times New Roman"/>
        <family val="1"/>
        <charset val="204"/>
      </rPr>
      <t xml:space="preserve"> (АҚ 4, 7-тармақтары)</t>
    </r>
  </si>
  <si>
    <r>
      <t>4-тармақ. Даму жоспары мен іс-шаралар жоспарын жасау кезінде, сондай-ақ оларды түзету кезінде әзірлеуші қаржыландыру сомаларының көлемдерінде және болжамды шығындарда сәйкессіздіктерге жол берген</t>
    </r>
    <r>
      <rPr>
        <b/>
        <sz val="12"/>
        <rFont val="Times New Roman"/>
        <family val="1"/>
        <charset val="204"/>
      </rPr>
      <t xml:space="preserve"> (АҚ 5, 6, 9, 10-тармақтары)</t>
    </r>
  </si>
  <si>
    <r>
      <rPr>
        <sz val="12"/>
        <color theme="1"/>
        <rFont val="Times New Roman"/>
        <family val="1"/>
        <charset val="204"/>
      </rPr>
      <t>6-тармақ. Бұдан басқа, жергілікті атқарушы орган мемлекеттік жоспарлау жөніндегі уәкілетті органмен келісім бойынша қосымша енгізілген нысаналы индикаторлар бойынша есеп айырысу Әдістемелерін әзірлейді және бекітеді.
№99 ҚР ҮҚ МЖЖ 141-тармағын, №93 Әдістеменің 58 және 59-тармақтарын бұза отырып, Экономика басқармасы және елорданың өзге де жауапты басқармалары "үлестік құрылыс объектілерінің құрылысын аяқтау", "қоғамдық көлікті жүріп-тұру үшін пайдаланатын халықтың үлесі", "халықтың газға қолжетімділігін қамтамасыз ету" даму жоспарының нысаналы индикаторлары бойынша есеп айырысу Әдістемелерін әзірлемеген</t>
    </r>
    <r>
      <rPr>
        <b/>
        <sz val="12"/>
        <color theme="1"/>
        <rFont val="Times New Roman"/>
        <family val="1"/>
        <charset val="204"/>
      </rPr>
      <t xml:space="preserve"> (АҚ 13-тармағы)</t>
    </r>
  </si>
  <si>
    <r>
      <t xml:space="preserve">7-тармақ. Даму жоспарының нысаналы индикаторларының (енгізілген өзгерістер мен толықтыруларды ескере отырып) "үздіксіздік, сабақтастық және дәйектілік" Қағидатына сәйкес келмейтін (яғни, жоғары тұрған құжаттардың мақсаттарына, міндеттеріне, нәтижелер көрсеткіштеріне қол жеткізудің табыстылығы жоспарлау мен мақсаттарға, міндеттерге, нәтижелер көрсеткіштеріне қол жеткізудің сапасы мен уақтылығына байланысты) жоғары тұрған стратегиялық құжаттардың көрсеткіштерімен декомпозициясы қамтамасыз етілмеген төмен тұрған құжаттар, сондай-ақ оның жұмыс істеуінің үздіксіз тетігі) </t>
    </r>
    <r>
      <rPr>
        <b/>
        <sz val="12"/>
        <color theme="1"/>
        <rFont val="Times New Roman"/>
        <family val="1"/>
        <charset val="204"/>
      </rPr>
      <t>(АҚ 14-тармағы)</t>
    </r>
  </si>
  <si>
    <t>8-тармақ. Қол жеткізуге жататын 5 Ұлттық жоба бойынша көрсеткіштердің мәндері даму жоспарының нысаналы индикаторларында төмендетілді (қабылданбады).</t>
  </si>
  <si>
    <r>
      <rPr>
        <sz val="12"/>
        <color theme="1"/>
        <rFont val="Times New Roman"/>
        <family val="1"/>
        <charset val="204"/>
      </rPr>
      <t xml:space="preserve">14-тармақ. Іс-шаралар жоспарының даму жоспарында айқындалған мақсаттарға, нысаналы индикаторларға және оларға қол жеткізу жолдарына сәйкестігін талдау даму жоспарына қол жеткізу жолдарында көзделген жекелеген шаралар бойынша іс-шаралар жоспарында тиісті іс-шаралар жоқ екенін көрсетті </t>
    </r>
    <r>
      <rPr>
        <b/>
        <sz val="12"/>
        <color theme="1"/>
        <rFont val="Times New Roman"/>
        <family val="1"/>
        <charset val="204"/>
      </rPr>
      <t>(АҚ 18-тармағы)</t>
    </r>
  </si>
  <si>
    <r>
      <rPr>
        <sz val="12"/>
        <color theme="1"/>
        <rFont val="Times New Roman"/>
        <family val="1"/>
        <charset val="204"/>
      </rPr>
      <t xml:space="preserve">15-тармақ. Нысаналы индикаторларға қол жеткізу үшін әкімшілердің бюджеттік бағдарламаларының атауын толығымен қайталайтын және сандық өлшемдері мен мәндері (сомалық мәнмен көрсетілген) жоқ, сондай-ақ қойылған мақсаттар мен нысаналы индикаторларға қол жеткізу үшін оны іске асыруға қатысатын ЖАО-ның нақты іс-әрекеттері болып табылмайтын іс-шаралар енгізілген </t>
    </r>
    <r>
      <rPr>
        <b/>
        <sz val="12"/>
        <color theme="1"/>
        <rFont val="Times New Roman"/>
        <family val="1"/>
        <charset val="204"/>
      </rPr>
      <t>(АҚ 19-тармағы)</t>
    </r>
  </si>
  <si>
    <t>2021 жылдың жиыны</t>
  </si>
  <si>
    <t>2022 жыл</t>
  </si>
  <si>
    <t>2-тармақ. Елорданың даму ахуалына және өткен кезеңдердегі МЖЖ  құжаттарын іске асыру қорытындыларын ескере отырып, ықтимал сыртқы тәуекелдерге талдау жүргізілді және күшті/әлсіз жақтарын талдау (енгізілген түзетулерді ескере отырып), ішкі факторлардың бағалауын шет елдердің тәжірибесімен салыстыру жоқ, сондай-ақ халықтың, кәсіпкерлік субъектілерінің қалауын анықтау үшін Интернет-технологиялар арқылы халыққа сауалнама (сауалнама) жүргізілді, ғылыми жұртшылықтың, тәуелсіз сарапшылар мен жұртшылық өкілдерінің, соның салдарынан сыртқы және ішкі факторлардың тізбесі қалыптастырылды, Астана қаласының дамуына ықпал ететін, сол арқылы талдау кезеңдері, "адам орталықтылығы" МЖЖ қағидаты сақталмаған (7, 11, 15 және 16-тармақтар, 5) және 8) тармақшалар №93 Әдістеменің 130-тармағы, 3-тармақ, 3-тармақ, 5) және 8) тармақша №99 ҚРҮ МӨБ 126-тармағы) (АҚ 2, 3-тармағы)</t>
  </si>
  <si>
    <r>
      <t xml:space="preserve">3-тармақ. Даму жоспарын мәслихатқа бекітуге енгізу (12 жұмыс күні) және қала әкімінің іс-шаралар жоспарын әзірлеу және бекіту (19 жұмыс күні) бойынша мерзімдер сақталмады (3-тармақтың 8-тармақшасы, №99 ҚР ҮҚ МЖЖ  146, 152 және 159-тармақтары және №93 Әдістеменің 152, 211 және 269-тармақтары) </t>
    </r>
    <r>
      <rPr>
        <b/>
        <sz val="12"/>
        <color theme="1"/>
        <rFont val="Times New Roman"/>
        <family val="1"/>
        <charset val="204"/>
      </rPr>
      <t>(АҚ 4, 7-тармақтары)</t>
    </r>
  </si>
  <si>
    <r>
      <rPr>
        <sz val="12"/>
        <rFont val="Times New Roman"/>
        <family val="1"/>
        <charset val="204"/>
      </rPr>
      <t>4-тармақ. Даму жоспары мен іс-шаралар жоспарын жасау кезінде, сондай-ақ оларды түзету кезінде әзірлеуші қаржыландыру сомаларының көлемдерінде және болжамды шығындарда сәйкессіздіктерге жол береді</t>
    </r>
    <r>
      <rPr>
        <b/>
        <sz val="12"/>
        <rFont val="Times New Roman"/>
        <family val="1"/>
        <charset val="204"/>
      </rPr>
      <t xml:space="preserve"> (АҚ 5, 6, 9, 10-тармақтары)</t>
    </r>
  </si>
  <si>
    <r>
      <rPr>
        <sz val="12"/>
        <color theme="1"/>
        <rFont val="Times New Roman"/>
        <family val="1"/>
        <charset val="204"/>
      </rPr>
      <t xml:space="preserve">5-тармақ. 2022 жылғы есепті іске асыру туралы есепті қалыптастыру кезінде Қазақстан Республикасы заңнамасының жекелеген талаптарын сақтамау фактілері анықталды, атап айтқанда: 
- орындалмаған іс-шаралардың немесе ішінара орындалған іс-шаралардың белгіленген мақсаттарға және тиісті нысаналы индикаторларға қол жеткізуге әсері туралы түсініктемелердің болмауы (№93 Әдістеменің 14-қосымшасының даму жоспарын іске асыру туралы есептерді толтыру бойынша түсіндіруге 225-тармақтың және 7-тармақтың 3) тармақшасы);
-  Талдамалық жазбаға және іске асыру туралы есепке қол қою тәртібін сақтамау (№93 Әдістеменің 14-қосымшасының 3-тармағы) </t>
    </r>
    <r>
      <rPr>
        <b/>
        <sz val="12"/>
        <color theme="1"/>
        <rFont val="Times New Roman"/>
        <family val="1"/>
        <charset val="204"/>
      </rPr>
      <t>(АҚ 11, 12-тармағы)</t>
    </r>
  </si>
  <si>
    <r>
      <rPr>
        <sz val="12"/>
        <color theme="1"/>
        <rFont val="Times New Roman"/>
        <family val="1"/>
        <charset val="204"/>
      </rPr>
      <t xml:space="preserve">6-тармақ. Бұдан басқа, жергілікті атқарушы орган мемлекеттік жоспарлау жөніндегі уәкілетті органмен келісу бойынша қосымша енгізілген нысаналы индикаторлар бойынша есеп айырысу Әдістемелерін әзірлейді және бекітеді.
ҚР ҮҚ МЖЖ №99  141-тармағын, №93 Әдістеменің 58 және 59-тармақтарын бұза отырып, Экономика басқармасы және елорданың өзге де жауапты басқармалары "Үлестік құрылыс объектілерінің құрылысын аяқтау", "Қоғамдық көлікті жүріп-тұру үшін пайдаланатын халықтың үлесі", "Халықтың газға қолжетімділігін қамтамасыз ету" даму жоспарының нысаналы индикаторлары бойынша есеп айырысу әдістемелерін әзірлемеген </t>
    </r>
    <r>
      <rPr>
        <b/>
        <sz val="12"/>
        <color theme="1"/>
        <rFont val="Times New Roman"/>
        <family val="1"/>
        <charset val="204"/>
      </rPr>
      <t>(АҚ 13-тармағы)</t>
    </r>
  </si>
  <si>
    <r>
      <rPr>
        <sz val="12"/>
        <color theme="1"/>
        <rFont val="Times New Roman"/>
        <family val="1"/>
        <charset val="204"/>
      </rPr>
      <t xml:space="preserve">7-тармақ. Даму жоспарының нысаналы индикаторларының (енгізілген өзгерістер мен толықтыруларды ескере отырып) "үздіксіздік, сабақтастық және дәйектілік" қағидатына сәйкес келмейтін (яғни, жоғары тұрған құжаттардың мақсаттарына, міндеттеріне, нәтижелер көрсеткіштеріне қол жеткізудің табыстылығы жоспарлау мен мақсаттарға, міндеттерге, нәтижелер көрсеткіштеріне қол жеткізудің сапасы мен уақтылығына байланысты) жоғары тұрған стратегиялық құжаттардың көрсеткіштерімен декомпозициясы қамтамасыз етілмеген төмен тұрған құжаттар, сондай-ақ оның жұмыс істеуінің үздіксіз тетігі) </t>
    </r>
    <r>
      <rPr>
        <b/>
        <sz val="12"/>
        <color theme="1"/>
        <rFont val="Times New Roman"/>
        <family val="1"/>
        <charset val="204"/>
      </rPr>
      <t>(АҚ 14-тармағы)</t>
    </r>
  </si>
  <si>
    <t>8-тармақ. Қол жеткізуге жататын 5 Ұлттық жоба бойынша көрсеткіштердің мәндері даму жоспарының нысаналы индикаторларында төмендетілді (қабылданбады)</t>
  </si>
  <si>
    <r>
      <rPr>
        <sz val="12"/>
        <rFont val="Times New Roman"/>
        <family val="1"/>
        <charset val="204"/>
      </rPr>
      <t xml:space="preserve">10-тармақ. Жекелеген нысаналы индикаторлар бойынша іске асыру туралы есепті қалыптастыру статистикалық деректерді жариялау мерзімінен бұрын жүзеге асырылады, соның салдарынан Экономика басқармасына олардың жоспарлы мәндеріне қол жеткізудің нәтижелілік дәрежесін бағалау мүмкін емес </t>
    </r>
    <r>
      <rPr>
        <b/>
        <sz val="12"/>
        <rFont val="Times New Roman"/>
        <family val="1"/>
        <charset val="204"/>
      </rPr>
      <t>(АҚ 16-тармағы)</t>
    </r>
  </si>
  <si>
    <t>11-тармақ. Қазақстан Республикасы Президенті Әкімшілігі Басшысының 2019 жылғы 24 желтоқсандағы № 19-01-38.48 бұйрығымен бекітілген, 5 нысаналы индикатор бойынша "Тиімділікті зерттеу, талдау және бағалау орталығы" ЖШС жүргізетін бағаланатын мемлекеттік органдар нәтижелілігінің түйінді көрсеткіштерінің тізбесіне сәйкес халыққа жыл сайынғы әлеуметтік сауалнама шеңберінде жоспарлы мәндерге қол жеткізілген жоқ.</t>
  </si>
  <si>
    <t>12-тармақ. Даму жоспарының нысаналы индикаторларының сапасыз әзірленгенін және бекітілгенін немесе осы саладағы жағдайды бағалаудың жоқтығын куәландыратын фактілер анықталды:
- нысаналы индикаторларды елеулі түрде асыра орындау фактілері, яғни даму жоспарын іске асырудың бірінші жылында нысаналы индикаторларға алдын ала қол жеткізу;
- ЖАО құзыретіне кірмейтін жекелеген нысаналы индикаторларды, мысалы, "Цифрлық форматқа аударылған оқулықтардың үлесі" нысаналы индикаторын іске асыру, мұнда оқулықтарды әзірлеу, сараптау және электрондық форматқа көшіру Қазақстан Республикасы Білім министрлігінің құзыреті болып табылады, Білім басқармасы тек электрондық оқулықтарға қолжетімділікті қамтамасыз етеді;
- "Балаларды сапалы мектепке дейінгі тәрбиемен және оқытумен қамту" нысаналы индикаторы бойынша есептеу әдістемесінің балаларды сандық қамту түрінде оның қолжетімділігін ғана бағалау бөлігінде кемшілігі, бірақ мектепке дейінгі ұйымдармен және мектепке дейінгі ұйымдармен қамтылған сапалы мектепке дейінгі тәрбие мен оқытуды (3 жастан 6 жасқа дейінгі (2 жастан 6 жасқа дейінгі) балалар санының арақатынасы) алуды қамтамасыз етпеу мектепке дейінгі ұйымдармен қамтылған мектептердің бастауыш сыныптарына баратын 5-6 жас аралығындағы балалардың санын шегергенде, 3-6 жас аралығындағы (2-6 жас аралығындағы) балалардың жалпы санына мектептердің сыныптарымен, мектепке дейінгі ұйымдарға баратын балаларды есепке алмай кезекте тіркелген балалар мен мектептердің мектепалды сыныптары).</t>
  </si>
  <si>
    <r>
      <rPr>
        <sz val="12"/>
        <color theme="1"/>
        <rFont val="Times New Roman"/>
        <family val="1"/>
        <charset val="204"/>
      </rPr>
      <t xml:space="preserve">13-тармақ. Аудит барысында Даму жоспарының нысаналы индикаторларын білім басқармасының бюджеттік бағдарламаларының түпкілікті нәтижесінің көрсеткіштерімен салыстыру жүргізілді, нәтижесінде көрсеткіштердің өзара байланысының болмауы анықталды, бұл өз кезегінде Даму жоспарының көрсеткіштеріне қол жеткізуге теріс әсер етеді және бюджет шығыстарының қойылған мақсаттарға байланысты привязстігін куәландырады </t>
    </r>
    <r>
      <rPr>
        <b/>
        <sz val="12"/>
        <color theme="1"/>
        <rFont val="Times New Roman"/>
        <family val="1"/>
        <charset val="204"/>
      </rPr>
      <t>(АҚ 17-тармағы)</t>
    </r>
  </si>
  <si>
    <r>
      <rPr>
        <sz val="12"/>
        <color theme="1"/>
        <rFont val="Times New Roman"/>
        <family val="1"/>
        <charset val="204"/>
      </rPr>
      <t>14-тармақ. Іс-шаралар жоспарының даму жоспарында айқындалған мақсаттарға, нысаналы индикаторларға және оларға қол жеткізу жолдарына сәйкестігін талдау даму жоспарына қол жеткізу жолдарында көзделген жекелеген шаралар бойынша Іс-шаралар жоспарында тиісті іс-шаралар жоқ екенін көрсетті</t>
    </r>
    <r>
      <rPr>
        <b/>
        <sz val="12"/>
        <color theme="1"/>
        <rFont val="Times New Roman"/>
        <family val="1"/>
        <charset val="204"/>
      </rPr>
      <t xml:space="preserve"> (АҚ 18-тармағы)</t>
    </r>
  </si>
  <si>
    <r>
      <rPr>
        <sz val="12"/>
        <color theme="1"/>
        <rFont val="Times New Roman"/>
        <family val="1"/>
        <charset val="204"/>
      </rPr>
      <t xml:space="preserve">17-тармақ. Осылайша, бірлесіп орындаушы мемлекеттік органдар іске асыру туралы есепті қалыптастыру кезінде мониторинг процесінде пайдалану үшін іс-шаралардың орындалуы туралы дәйексіз ақпарат береді, бұл №99 ҚР ҮК МЖЖ 23-тармағын бұзу болып табылады </t>
    </r>
    <r>
      <rPr>
        <b/>
        <sz val="12"/>
        <color theme="1"/>
        <rFont val="Times New Roman"/>
        <family val="1"/>
        <charset val="204"/>
      </rPr>
      <t>(АҚ 20-тармағы)</t>
    </r>
  </si>
  <si>
    <r>
      <rPr>
        <sz val="12"/>
        <color theme="1"/>
        <rFont val="Times New Roman"/>
        <family val="1"/>
        <charset val="204"/>
      </rPr>
      <t xml:space="preserve">20-тармақ. Осылайша, ҚР ҮҚ МЖЖ  №99 155-тармағының 1) тармақшасын, сондай-ақ №93 Әдістеменің 266-тармағының 1) тармақшасын бұза отырып, Даму жоспарын іске асыруға қатысатын бірлесіп орындаушы мемлекеттік органдар 2022 жылдың қорытындысы бойынша Даму жоспарын іске асыру туралы ақпаратты уақтылы ұсынуды қамтамасыз етпеген </t>
    </r>
    <r>
      <rPr>
        <b/>
        <sz val="12"/>
        <color theme="1"/>
        <rFont val="Times New Roman"/>
        <family val="1"/>
        <charset val="204"/>
      </rPr>
      <t>(АҚ 24-тармағы)</t>
    </r>
  </si>
  <si>
    <t>2022 жылдың жиыны</t>
  </si>
  <si>
    <t>2023 жыл</t>
  </si>
  <si>
    <r>
      <rPr>
        <sz val="12"/>
        <color theme="1"/>
        <rFont val="Times New Roman"/>
        <family val="1"/>
        <charset val="204"/>
      </rPr>
      <t xml:space="preserve">2-тармақ. Елорданың даму ахуалына және өткен кезеңдердегіМЖЖ  құжаттарын іске асыру қорытындыларын ескере отырып, ықтимал сыртқы тәуекелдерге талдау жүргізілді және күшті/әлсіз жақтарын талдау (енгізілген түзетулерді ескере отырып), ішкі факторлардың бағалауын шет елдердің тәжірибесімен салыстыру жоқ, сондай-ақ халықтың, кәсіпкерлік субъектілерінің қалауын анықтау үшін Интернет-технологиялар арқылы халыққа сауалнама (сауалнама) жүргізілді, ғылыми жұртшылықтың, тәуелсіз сарапшылар мен жұртшылық өкілдерінің, соның салдарынан сыртқы және ішкі факторлардың тізбесі қалыптастырылды, Астана қаласының дамуына ықпал ететін, сол арқылы талдау кезеңдері, "адам орталықтылығы" МЖЖ  Қағидаты сақталмаған 5) және 8) тармақшалар   (7, 11, 15 және 16-тармақтар ) №93 Әдістеменің 130-тармағы, 3-тармақ, 3-тармақ, 5) және 8) тармақша №99 ҚР ҮҚ МЖЖ 126-тармағы) </t>
    </r>
    <r>
      <rPr>
        <b/>
        <sz val="12"/>
        <color theme="1"/>
        <rFont val="Times New Roman"/>
        <family val="1"/>
        <charset val="204"/>
      </rPr>
      <t>(АҚ 2, 3-тармағы)</t>
    </r>
  </si>
  <si>
    <r>
      <t xml:space="preserve">4-тармақ. Даму жоспары мен іс-шаралар жоспарын жасау кезінде, сондай-ақ оларды түзету кезінде әзірлеуші қаржыландыру сомаларының көлемдерінде және болжамды шығындарда сәйкессіздіктерге жол береді </t>
    </r>
    <r>
      <rPr>
        <b/>
        <sz val="12"/>
        <rFont val="Times New Roman"/>
        <family val="1"/>
        <charset val="204"/>
      </rPr>
      <t>(АҚ 5, 6, 9, 10-тармақтары)</t>
    </r>
  </si>
  <si>
    <r>
      <rPr>
        <sz val="12"/>
        <color theme="1"/>
        <rFont val="Times New Roman"/>
        <family val="1"/>
        <charset val="204"/>
      </rPr>
      <t xml:space="preserve">6-тармақ. Бұдан басқа, жергілікті атқарушы орган мемлекеттік жоспарлау жөніндегі уәкілетті органмен келісу бойынша қосымша енгізілген нысаналы индикаторлар бойынша есеп айырысу Әдістемелерін әзірлейді және бекітеді.
ҚР ҮҚ МЖЖ  №99  141-тармағын, №93 Әдістеменің 58 және 59-тармақтарын бұза отырып, Экономика басқармасы және елорданың өзге де жауапты басқармалары "үлестік құрылыс объектілерінің құрылысын аяқтау", "қоғамдық көлікті жүріп-тұру үшін пайдаланатын халықтың үлесі", "халықтың газға қолжетімділігін қамтамасыз ету" даму жоспарының нысаналы индикаторлары бойынша есеп айырысу әдістемелерін әзірлемеген </t>
    </r>
    <r>
      <rPr>
        <b/>
        <sz val="12"/>
        <color theme="1"/>
        <rFont val="Times New Roman"/>
        <family val="1"/>
        <charset val="204"/>
      </rPr>
      <t>(АҚ 13-тармағы)</t>
    </r>
  </si>
  <si>
    <r>
      <rPr>
        <sz val="12"/>
        <color theme="1"/>
        <rFont val="Times New Roman"/>
        <family val="1"/>
        <charset val="204"/>
      </rPr>
      <t>7-тармақ. Даму жоспарының нысаналы индикаторларының (енгізілген өзгерістер мен толықтыруларды ескере отырып) "үздіксіздік, сабақтастық және дәйектілік" қағидатына сәйкес келмейтін (яғни, жоғары тұрған құжаттардың мақсаттарына, міндеттеріне, нәтижелер көрсеткіштеріне қол жеткізудің табыстылығы жоспарлау мен мақсаттарға, міндеттерге, нәтижелер көрсеткіштеріне қол жеткізудің сапасы мен уақтылығына байланысты) жоғары тұрған стратегиялық құжаттардың көрсеткіштерімен декомпозициясы қамтамасыз етілмеген төмен тұрған құжаттар, сондай-ақ оның жұмыс істеуінің үздіксіз тетігі)</t>
    </r>
    <r>
      <rPr>
        <b/>
        <sz val="12"/>
        <color theme="1"/>
        <rFont val="Times New Roman"/>
        <family val="1"/>
        <charset val="204"/>
      </rPr>
      <t xml:space="preserve"> (АҚ 14-тармағы)</t>
    </r>
  </si>
  <si>
    <r>
      <rPr>
        <sz val="12"/>
        <color theme="1"/>
        <rFont val="Times New Roman"/>
        <family val="1"/>
        <charset val="204"/>
      </rPr>
      <t xml:space="preserve">14-тармақ. Іс-шаралар жоспарының Даму жоспарында айқындалған мақсаттарға, нысаналы индикаторларға және оларға қол жеткізу жолдарына сәйкестігін талдау Даму жоспарына қол жеткізу жолдарында көзделген жекелеген шаралар бойынша іс-шаралар жоспарында тиісті іс-шаралар жоқ екенін көрсетті </t>
    </r>
    <r>
      <rPr>
        <b/>
        <sz val="12"/>
        <color theme="1"/>
        <rFont val="Times New Roman"/>
        <family val="1"/>
        <charset val="204"/>
      </rPr>
      <t>(АҚ 18-тармағы)</t>
    </r>
  </si>
  <si>
    <t>2023 жылдың жиыны</t>
  </si>
  <si>
    <t>Тапсырма</t>
  </si>
  <si>
    <t>31.12.2020 ж. орындау мерзімі 20.12.2024 ж. дейін ұзартылды.</t>
  </si>
  <si>
    <t>Орындау мерзімі келген жоқ</t>
  </si>
  <si>
    <t>2 тапсырма</t>
  </si>
  <si>
    <t xml:space="preserve"> бюджетке өтеу;</t>
  </si>
  <si>
    <t>01.02.2022 ж. орындау мерзімі 01.12.2024 дейін ұзартылды</t>
  </si>
  <si>
    <t>30.11.2022 жылғы №18</t>
  </si>
  <si>
    <t>Астана қаласы әкімдігінің "Жастар" сарайы " МКҚК</t>
  </si>
  <si>
    <t xml:space="preserve">
</t>
  </si>
  <si>
    <t>Астана қаласы Жұмыспен қамту және әлеуметтік қорғау басқармасының жекелеген бюджеттік бағдарламаларын іске асыру тиімділігінің мемлекеттік аудиті.</t>
  </si>
  <si>
    <t>бюджетке өтеу;</t>
  </si>
  <si>
    <t>16.03.2023 ж. орындау мерзімі 01.04.2024 дейін ұзартылды.</t>
  </si>
  <si>
    <t>Астана қаласы әкімдігінің "Қамқор" әлеуметтік қызмет көрсету орталығы " коммуналдық мемлекеттік мекемесі</t>
  </si>
  <si>
    <t>Астана қаласы әкімдігінің" Жанұя "отбасын қолдау орталығы" коммуналдық мемлекеттік мекемесі</t>
  </si>
  <si>
    <t>тәртіптік жауапкершілікке тарту;</t>
  </si>
  <si>
    <t>20.01.2023 ж. орындау мерзімі 23.02.2024 ж. дейін ұзартылды.</t>
  </si>
  <si>
    <t>29.12.2022 жылғы №22</t>
  </si>
  <si>
    <t>Астана қаласы әкімдігінің "№ 25 орта мектебі " КММ</t>
  </si>
  <si>
    <t>01.09.2023 ж. орындау мерзімі 01.11.2024 ж. дейін ұзартылды.</t>
  </si>
  <si>
    <t>Астана қаласы әкімдігінің № 1 мектеп-лицейі " ШЖҚ МКК</t>
  </si>
  <si>
    <t>8 тапсырма</t>
  </si>
  <si>
    <t>"Astana" әлеуметтік-кәсіпкерлік корпорациясы қызметінің тиімділігіне мемлекеттік аудит</t>
  </si>
  <si>
    <t>04.04.2023 жылғы №2</t>
  </si>
  <si>
    <t>15.12.2023 ж. орындау мерзімі 20.12.2024 ж. дейін ұзартылды.</t>
  </si>
  <si>
    <t>Ұсыныс</t>
  </si>
  <si>
    <t>нормативтік құқықтық базаны әзірлеу және жетілдіру;</t>
  </si>
  <si>
    <t>25.04.2023 жылғы №4</t>
  </si>
  <si>
    <t>Жергілікті бюджеттің шоғырландырылған қаржылық есептілігінің мемлекеттік аудиті</t>
  </si>
  <si>
    <t>11.05.2023 жылғы №5</t>
  </si>
  <si>
    <t>15.07.2023 ж. орындау мерзімі 20.01.2024 ж. дейін ұзартылды.</t>
  </si>
  <si>
    <t>тексеру жүргізу (талдау, мониторинг, түгендеу және т.б.).</t>
  </si>
  <si>
    <t>15.12.2023 ж. орындау мерзімі 01.02.2024 ж. дейін ұзартылды</t>
  </si>
  <si>
    <t>Астана қаласының қоршаған ортаны қорғау және табиғат пайдалану басқармасы</t>
  </si>
  <si>
    <t>Автомобиль жолдарын салу шеңберінде бөлінген бюджет қаражатын пайдаланудың мемлекеттік аудиті.</t>
  </si>
  <si>
    <t>22.06.2023 жылғы №6</t>
  </si>
  <si>
    <t>"Астана қаласының Көлік және жол-көлік инфрақұрылымын дамыту басқармасы" ММ</t>
  </si>
  <si>
    <t>6) 2023 жылғы 22 қарашаға дейінгі мерзімде 191 286 246,3 мың теңге құны аяқталмаған құрылыстың 157 объектісіне құрылыс жұмыстарын тоқтатудың себептері мен негіздерін анықтау, түгендеу сәтінде жобаны орындау көлемін айқындау, аяқталмаған жұмыстардың пайдаланылатын учаскелерін оларды ішінара пайдалануға беру мүмкіндігімен айқындау тұрғысынан түгендеу жүргізу ұсынылады;</t>
  </si>
  <si>
    <t>22.11.2023 ж. орындау мерзімі 12.01.2024 ж. дейін ұзартылды.</t>
  </si>
  <si>
    <t>29.06.2023 жылғы №7</t>
  </si>
  <si>
    <t>26.05.2023 жылғы №10</t>
  </si>
  <si>
    <t>1. 2023 жылғы 17 шілдеге дейінгі мерзімде қабылданған іс-шаралардың орындалуын қамтамасыз ете отырып, анықталған бұзушылықтар мен кемшіліктерді жою үшін іс-шаралар жоспарын әзірлеу.</t>
  </si>
  <si>
    <t>17.07.2023 ж. орындау мерзімі 20.12.2024 ж. дейін ұзартылды</t>
  </si>
  <si>
    <t>"Астана-Энергия" акционерлік қоғамы</t>
  </si>
  <si>
    <t>"Астана-Теплотранзит" акционерлік қоғамы</t>
  </si>
  <si>
    <t>10.08.2023 жылғы №8</t>
  </si>
  <si>
    <t>25.11.2023 ж. орындау мерзімі 29.08.2024 ж. дейін ұзартылды</t>
  </si>
  <si>
    <t>15.12.2023 ж. орындау мерзімі 29.02.2024 ж. дейін ұзартылды</t>
  </si>
  <si>
    <t>20.12.2023 ж. орындау мерзімі 29.08.2024 ж. дейін ұзартылды</t>
  </si>
  <si>
    <t>Астана қаласы әкімдігінің "№ 21 орта мектебі " КММ</t>
  </si>
  <si>
    <t>17.08.2023 жылғы №9</t>
  </si>
  <si>
    <t>16.10.2023 ж. орындау мерзімі 19.01.2024 ж. дейін ұзартылды</t>
  </si>
  <si>
    <t>Сәулет, қала құрылысы және жер қатынастары басқармасы
Астана қаласы</t>
  </si>
  <si>
    <t>16.10.2023 ж. орындау мерзімі 01.02.2024 ж. дейін ұзартылды</t>
  </si>
  <si>
    <t>16.10.2023 ж. орындау мерзімі 10.01.2024 ж. дейін ұзартылды</t>
  </si>
  <si>
    <t>Ветеринария саласындағы қызметті жүзеге асыратын мемлекеттік орган және ведомстволық бағынысты ұйымның активтерін басқару қызметінің тиімділігіне мемлекеттік аудит</t>
  </si>
  <si>
    <t>31.08.2023 жылғы №11</t>
  </si>
  <si>
    <t>06.11.2023 ж. орындау мерзімі 30.04.2024 ж. дейін ұзартылды</t>
  </si>
  <si>
    <t>"Мемлекеттік-жекешелік әріптестік жобаларын іске асырудың тиімділігін талдау және бағалау"мемлекеттік аудиті</t>
  </si>
  <si>
    <t>29.11.2023 жылғы №12</t>
  </si>
  <si>
    <t>"Астана қаласының дене шынықтыру және спорт басқармасы" ММ</t>
  </si>
  <si>
    <t>26.12.2023 ж. орындау мерзімі 15.01.2024 ж. дейін ұзартылды</t>
  </si>
  <si>
    <t>"Астана қаласы әкімінің аппараты" ММ</t>
  </si>
  <si>
    <t>"Astana Venue Management"ЖШС-де квазимемлекеттік сектор субъектісінің активтерін басқару тиімділігінің мемлекеттік аудиті</t>
  </si>
  <si>
    <t>07.12.2023 жылғы №15</t>
  </si>
  <si>
    <t>тексеру жүргізу (талдау, мониторинг, түгендеу және т. б.);</t>
  </si>
  <si>
    <t>"Астана қаласының Активтер және мемлекеттік сатып алу басқармасы" ММ</t>
  </si>
  <si>
    <t>«Astana Venue Management» ЖШС</t>
  </si>
  <si>
    <t>Астана қаласының әкіміне</t>
  </si>
  <si>
    <t>Астана қаласы аудандары әкімі аппаратының жекелеген бюджеттік бағдарламалар бойынша бөлінген бюджет қаражатын пайдалану тиімділігінің мемлекеттік аудиті.</t>
  </si>
  <si>
    <t>21.12.2023 жылғы №16</t>
  </si>
  <si>
    <t>Астана қаласы "Алматы" ауданы әкімінің аппараты " ММ</t>
  </si>
  <si>
    <t xml:space="preserve"> нормативтік құқықтық базаны әзірлеу және жетілдіру;</t>
  </si>
  <si>
    <t>4)2024 жылғы 15 наурызға дейінгі мерзімде мемлекеттік сатып алу шарттарына жоспарлар-тапсырмаларды есепке алуды және тіркеуді жүргізу жөніндегі мәселені, бекітілген нысанда, мердігерлерге олардың шарттық міндеттемелерді орындауы шеңберінде деректемелерді (құжатты беру, алу күні мен нөмірін) көрсете отырып, берілген жұмыстарды/көрсетілетін қызметтерді қарастыру;</t>
  </si>
  <si>
    <t>15.03.2024 ж. орындау мерзімі 01.07.2024 ж. дейін ұзартылды</t>
  </si>
  <si>
    <t>Астана қаласы "Сарыарқа" ауданы әкімінің аппараты " ММ</t>
  </si>
  <si>
    <t>1. Астана қаласы "Есіл" ауданы әкімінің аппараты " ММ</t>
  </si>
  <si>
    <t>2. Астана қаласының әкімдігіне:
- 2024 жылғы 14 маусымға дейінгі мерзімде сатып алынатын қызметтердің/жұмыстардың нарықтық құнын және уәкілетті органдар бекіткен баға прейскуранттарын ескере отырып, құрылыс қызметіне жатпайтын Астананы санитариялық жинау, абаттандыру және көгалдандыру саласында қолданылатын баға белгілеудің ішкі бірыңғай саясатын әзірлеу туралы мәселені қарау;</t>
  </si>
  <si>
    <t>Астана қаласының әкімдігіне</t>
  </si>
  <si>
    <t>2.2. 2024 жылғы 15 наурызға дейінгі мерзімде абаттандыру қағидаларының 43-тармағына сәйкес ауа райы мен климаттық жағдайларға байланысты жыл сайынғы қысқы егін жинау мерзімдерін өзгертуге жауапты мемлекеттік орган айқындалсын.</t>
  </si>
  <si>
    <t>Астана қаласы дене шынықтыру және спорт басқармасының ведомстволық бағынысты ұйымдарына спортты дамытуға бөлінген бюджет қаражатын пайдалану тиімділігінің мемлекеттік аудиті.</t>
  </si>
  <si>
    <t>27.12.2023 жылғы №19</t>
  </si>
  <si>
    <t>Астана қаласы әкімдігінің" олимпиадалық емес түрлер бойынша спортты дамыту дирекциясы"КММ</t>
  </si>
  <si>
    <t>Астана қаласы әкімдігінің" олимпиадалық түрлері бойынша спортты дамыту дирекциясы"КММ</t>
  </si>
  <si>
    <t xml:space="preserve"> Астана қаласы әкімдігінің" №2 мамандандырылған балалар-жасөспірімдер спорт мектебі"КММ</t>
  </si>
  <si>
    <t>"Астана қаласы әкімдігінің № 3 олимпиадалық резервтің мамандандырылған балалар-жасөспірімдер спорт мектебі" КММ</t>
  </si>
  <si>
    <t>"Астана қаласы әкімдігінің № 5 олимпиадалық резервтің мамандандырылған балалар-жасөспірімдер спорт мектебі" КММ</t>
  </si>
  <si>
    <t>Астана қаласы әкімдігінің "№ 7 балалар-жасөспірімдер спорт мектебі " КММ</t>
  </si>
  <si>
    <t>Астана қаласы әкімдігінің шайбалы хоккей бойынша" № 10 мамандандырылған балалар-жасөспірімдер спорт мектебі " КММ</t>
  </si>
  <si>
    <t>2024 жыл</t>
  </si>
  <si>
    <t>15.03.2024 жылғы №1</t>
  </si>
  <si>
    <t>3) 2024 жылғы 15 мамырға дейін бюджет және өзге де заңнаманы бұзушылықтарды жою жөніндегі іс-шаралар жоспарын әзірлесін және оның орындалуын қамтамасыз етсін;</t>
  </si>
  <si>
    <t>4) 2024 жылғы 14 маусымға дейін қосымша енгізілген нысаналы индикаторлар ("үлестік құрылыс объектілерінің құрылысын аяқтау", "қоғамдық көлікті жүріп-тұру үшін пайдаланатын халықтың үлесі", "халықтың газға қолжетімділігін қамтамасыз ету") бойынша есеп айырысу әдістемелерін әзірлесін және мемлекеттік жоспарлау жөніндегі уәкілетті органмен келісілсін;</t>
  </si>
  <si>
    <t>5) 2024 жылғы 14 қарашаға дейін бюджеттік бағдарламалардың түпкілікті нәтижелерінің көрсеткіштерін даму жоспарының нысаналы индикаторларымен өзара байланыстыру жөніндегі жұмысты жүргізу;</t>
  </si>
  <si>
    <t>2) 2024 жылғы 31 қазанға дейін елорданың даму жоспарын іске асыруға жауапты барлық тұлғаларды толыққанды қолжетімділікті қамтамасыз ете отырып, жобалық басқару процесіне тарту жөніндегі мәселені пысықтасын.</t>
  </si>
  <si>
    <t>Қазақстан Республикасының Бюджет Кодексі,                                Бюджетті атқару және оған кассалық қызмет көрсету қағидалары</t>
  </si>
  <si>
    <t>Бухгалтерлік есеп және қаржылық есептілік туралы Қазақстан Республикасының Заңы, "бухгалтерлік есеп жүргізу қағидаларын бекіту туралы" Қазақстан Республикасы Қаржы министрінің 2015 жылғы 31 наурыздағы № 241 Бұйрығы, "мемлекеттік мекемелерде бухгалтерлік есеп жүргізу қағидаларын бекіту туралы" Қазақстан Республикасы Қаржы министрінің 2010 жылғы 3 тамыздағы № 393 бұйрығы, Қаржы министрінің бұйрығы Бухгалтерлік есеп шоттарының үлгілік жоспарын бекіту туралы Қазақстан Республикасының 2007 жылғы 23 мамырдағы № 185 Қаулысы, Бюджеттік бағдарламалар әкімшілерінің және бюджетті атқару жөніндегі жергілікті уәкілетті органдардың шоғырландырылған қаржылық есептілікті жасау қағидаларын бекіту туралы Қазақстан Республикасы Қаржы министрінің 2013 жылғы 30 қазандағы № 500 бұйрығы</t>
  </si>
  <si>
    <t>ҚР Үкіметінің 2001 жылғы 29 тамыздағы № 1127 "Сыйлықақы беру, материалдық көмек көрсету және лауазымдық айлықақыларға үстемеақы белгілеу қағидаларын бекіту туралы" қаулысы</t>
  </si>
  <si>
    <t>Қазақстан Республикасының шегінде мемлекеттік бюджет қаражаты есебінен ұсталатын мемлекеттік мекемелер қызметкерлерінің, сондай-ақ Қазақстан Республикасы Парламенті депутаттарының қызметтік іссапарлары туралы қағидаларды бекіту туралы Қазақстан Республикасы Үкіметінің 2000 жылғы 22 қыркүйектегі № 1428 қаулысы</t>
  </si>
  <si>
    <t>ҚР Денсаулық сақтау және әлеуметтік даму министрінің 2015 жылғы 29 мамырдағы № 429 бұйрығымен бекітілген «Тегін медициналық көмектің кепілдік берілген көлемі шеңберінде іс-шаралар кешенін көрсетуге қатысатын денсаулық сақтау ұйымдарының қызметкерлерін көтермелеу қағидаларының» 3-тарау 48 тармағы</t>
  </si>
  <si>
    <t>Қазақстан Республикасының  «Салық және бюджетке төленетін басқа да міндетті төлемдер туралы (Салық Кодексі)»</t>
  </si>
  <si>
    <t>Қазақстан Республикасының  «Мемлекеттік мүлік туралы»  Заңының</t>
  </si>
  <si>
    <t>Қазақстан Республикасының азаматтық кодексі</t>
  </si>
  <si>
    <t>Қазақстан Республикасының Еңбек Кодексі</t>
  </si>
  <si>
    <t>Өзге де нормативтік құқықтық актілер, оның ішінде</t>
  </si>
  <si>
    <t>Басқалары</t>
  </si>
  <si>
    <t>"Астана қаласының құрылыс басқармасы" ММ</t>
  </si>
  <si>
    <t>жұмыстарды орындау, қызметтер көрсету, тауарларды жеткізу арқылы қалпына келтіру</t>
  </si>
  <si>
    <t>"Астананың шаруашылық басқармасы" ЖШС квазимемлекеттік сектор субъектісі қызметінің тиімділігіне мемлекеттік аудит.</t>
  </si>
  <si>
    <t>Астана қаласы әкімінің аппаратына</t>
  </si>
  <si>
    <t>Астана қаласы әкімдігінің "Қалалық мониторинг және жедел ден қою орталығы" ШЖҚ МКК</t>
  </si>
  <si>
    <t>тексеру жүргізу (талдау, мониторинг, түгендеу және т. б.)</t>
  </si>
  <si>
    <t xml:space="preserve"> «Астана-Өрнек» ЖШС</t>
  </si>
  <si>
    <t>2) 2024 жылғы 15 тамызға дейінгі мерзімде серіктестік негізсіз алған 130 000,0 мың теңге сомасындағы қаражаттың бюджет кірісіне өтелуін қамтамасыз етсін (аудиторлық есептің 27-тармағы).</t>
  </si>
  <si>
    <t>"Астана - Аймақтық Электржелілік Компания" АҚ</t>
  </si>
  <si>
    <t>Жергілікті бюджеттің шоғырландырылған қаржылық есептілігінің мемлекеттік аудиті.</t>
  </si>
  <si>
    <t>1. Астана қаласының қаржы басқармасы 2025 жылғы 17 наурызға дейінгі мерзімде бюджеттік бағдарламалар әкімшілерімен бірлесіп 2024 жылға шоғырландырылған қаржылық есептіліктің құрамдас бөліктерінде деректерді көрсету жөнінде шаралар қабылдасын (Білім Басқармасы-9 708 880,0 мың теңге, табиғатты пайдалану басқармасы-17 587 082,8 мың теңге, құрылыс басқармасы-1 862 016,2 мың теңге, активтер басқармасы – 637 316,0 мың теңге, тұрғын үй басқармасы-921792,3 мың теңге).</t>
  </si>
  <si>
    <t>анықталған бұзушылықтар сомасын есепке алу бойынша көрсету (құжаттарды сәйкестендіру)жолымен қалпына келтіру;</t>
  </si>
  <si>
    <t>анықталған бұзушылықтар сомасын есепке алу бойынша қалпына келтіру (құжаттарды сәйкестендіру);</t>
  </si>
  <si>
    <t>жұмыстарды орындау, қызметтер көрсету, тауарларды жеткізу арқылы қалпына келтіру;</t>
  </si>
  <si>
    <t>4. Астана қаласы бойынша ішкі мемлекеттік аудит департаменті 2024 жылғы 11 қазанға дейінгі мерзімде ЖБ ҚФБ үшін компоненттердің маңыздылығын ескере отырып, қаржылық есептіліктің ішкі мемлекеттік аудиті жоспарланатын ББӘ тізбесін кеңейту мәселесін қарасын.</t>
  </si>
  <si>
    <t>2024 жылдың 6 айында барлығы</t>
  </si>
  <si>
    <t>Дене шынықтыру-сауықтыру кешендерін салуға бөлінген қаражатты пайдалану тиімділігінің мемлекеттік аудиті</t>
  </si>
  <si>
    <t>1 тапсырма</t>
  </si>
  <si>
    <t>Жер кодексі</t>
  </si>
  <si>
    <t>Қазақстан Республикасының мемлекеттік сатып алу туралы заңы</t>
  </si>
  <si>
    <t xml:space="preserve">Қазақстан Республикасы Қаржы Министірінің 2014 жылғы 4 желтоқсандағы № 540 бұйрығымен бекітілген бюджетті атқару және оған кассалық қызмет көрсету қағидалары </t>
  </si>
  <si>
    <t>2024 жылдың 1 тоқсаны</t>
  </si>
  <si>
    <t>2024 жылдың 2 тоқсаны</t>
  </si>
  <si>
    <t>"Астана қаласының Құрылыс басқармасы" ММ</t>
  </si>
  <si>
    <t>АЕ 15-тармағы, АҚ 6-тармағы. Осылайша, кемшілік іс-шараларды жүзеге асырудың нәтижесін емес, 048 ББ іске асыру шеңберінде жүзеге асырылатын іс-шаралар мәнінің тікелей нәтижелерінің көрсеткіштерінде көрініс табуы болып табылады</t>
  </si>
  <si>
    <t>Аудит объектісіне іс шаралардың нәтижесін көрсете отырып 048 бюджеттік бағдарламаның тікелей нәтижелерін қайта қарау ұсынылады</t>
  </si>
  <si>
    <t>АЕ 49-тармағы, АҚ 39-тармағы. Кемшілігі-Ильинка ДШСК-дағы жаттығу залы жобалық құжаттамаға сәйкес толық көлемде жабдықталмағандығы, бұл өз кезегінде спорттық нәтижелерге қол жеткізу үшін жаттығу процестерінің шектеулі мүмкіндіктерін көрсетеді</t>
  </si>
  <si>
    <t>Бұл кемшілікті орындау жобалық құжаттамада көзделген жабдықтың құрамын толықтыру кезінде мүмкін болады.</t>
  </si>
  <si>
    <t>АЕ  50-тармағы, АҚ 40-тармағы. Ильинка ДШСК ғимаратында ХҚКО, полиция, кітапхана, буфет, кофе-бар жобалық құжаттамасы жұмыс істемейді, бұл ретте ғимарат 2023 жылдың шілдесінен бастап жұмыс істейді</t>
  </si>
  <si>
    <t>Осы кемшілікті жою мақсатында Ильинка ДШСК ғимаратында осы үй-жайлардың жұмыс істеуін бастау үшін тиісті жұмыс жүргізу ұсынылады.</t>
  </si>
  <si>
    <t>АЕ 51-тармағы, АҚ 41-тармағы. Кемшілігі бойынша Ильинка ДШСК  ғимаратында командалық спорт түрлері бойынша спорттық сабақтар өткізілмейді: шағын футбол, волейбол, баскетбол, бұл ретте осы сабақтарды өткізу үшін спорт залы жабдықталған</t>
  </si>
  <si>
    <t>Осы кемшілікті жою мақсатында шағын футбол, волейбол, баскетбол бойынша сабақтар өткізу үшін топтар құру бойынша жұмысты бастау ұсынылады.</t>
  </si>
  <si>
    <t>"Дене шынықтыру-сауықтыру кешендерін салуға бөлінген қаражатты пайдалану тиімділігінің мемлекеттік аудиті"іс-шарасы бойынша жиыны.</t>
  </si>
  <si>
    <t>2022-2023 годы</t>
  </si>
  <si>
    <t>"Астананың   шаруашылық басқармасы" жауапкершілігі шектеулі серіктестігі</t>
  </si>
  <si>
    <t>1-тармақ. Сонымен қатар, серіктестік жарғысында көрсетілген серіктестікке қатысушының өкілеттігі "Қазақстан Республикасының кейбір заңнамалық актілеріне қысқарту мәселелері бойынша өзгерістер мен толықтырулар енгізу туралы" 2016 жылғы 29 наурыздағы №479-V Қазақстан Республикасының Заңы негізінде серіктестіктер туралы заң нормаларына енгізілген өзгерістерге сәйкес өзектендірілмегені олқылық болып табылады рұқсат беру құжаттарын оңайлату және рұқсат беру құжаттарын оңайлату", атап айтқанда, серіктестіктің мәміле жасасуын немесе өзара байланысты мәмілелер жиынтығын мақұлдау туралы шешім қабылдау бөлігінде қатысушының құзыреті жоқ, оның нәтижесінде серіктестік құны серіктестік активтерінің баланстық құнының жалпы мөлшерінен 51% және одан көп құрайтын мүлікті иеліктен шығарады (иеліктен шығаруы мүмкін) (АҚ 1-тармағы)</t>
  </si>
  <si>
    <t>Серіктестік туралы заң нормаларының қолданыстағы талаптарына сәйкес жарғыға өзгерістер/толықтырулар енгізу немесе жаңа редакцияда бекіту жолымен Серіктестік Жарғысын өзектендіру жөнінде шаралар қабылдау</t>
  </si>
  <si>
    <t>2-тармақ. Серіктестік жарғысында Мемлекеттік мүлік туралы Заңның 178-бабының 3-тармағына (АҚ 1-тармағы) сәйкес таза кірісті бөлуді және қатысушының бөлінетін кірістің бір бөлігін алу мерзімдерін регламенттейтін ережелер (тарау, бөлім)жоқ екендігі кемшілікпен анықталды</t>
  </si>
  <si>
    <t>4-тармақ. Мемлекет 100% қатысатын заңды тұлғаны құру кезінде өңірлік деңгейдегі монополияға қарсы органның Астана қаласы әкімдігінің теңгеріміндегі әкімшілік ғимараттарды пайдалану, оларға қызмет көрсету және күтіп-ұстау, Астана қаласының ресми қонақтарының қабылдаулары мен кездесулерін ұйымдастыру жөніндегі қызмет тиісті деңгейде келісілгенін ескере отырып, қаулының 4-қосымшасында болмау фактісі бос орынмен белгіленді №1095 (жарғылық капиталына мемлекеттің қатысу үлесі бар коммуналдық меншіктегі заңды тұлғалар үшін), қызмет, "сыйақы үшін немесе шарттық негізде жылжымайтын мүлікті басқару" ЭҚЖЖ 68321 көзделген, бұл ретте тізбе республикалық деңгейде жоғарыда көрсетілген қызмет түрін көздейді (АҚ 2-тармағы).</t>
  </si>
  <si>
    <t>Қазақстан Республикасының нормативтік құқықтық актілерін жетілдіру мақсатында "жылжымайтын мүлікті сыйақы үшін немесе шарттық негізде басқару" ЭҚЖЖ 68321-ні коммуналдық меншіктегі заңды тұлғалар жүзеге асыратын қызмет түрлерінің тізбесіне жарғылық капиталға қатысу үлесінің 50% - дан астамын (№1095 Қаулының №4 қосымшасына) №қосымшаға ұқсас енгізу жөнінде ұсынысқа бастамашылық жасауды ұсынамыз.</t>
  </si>
  <si>
    <t>10-тармақ. Айта кету керек, Серіктестікте есепті кезеңде құрылымдық бөлімшелердің атқарған жұмысы туралы есептерді ұсыну тәжірибесі жоқ. Бұл сапа мәселелерін басқаруға теріс әсер ететін маңызды кемшілік (мысалы, сапа саласындағы мақсаттарды жыл сайын белгілеу, сондай-ақ қол жеткізілген мақсаттар мен нәтижелерге талдау жүргізу бойынша жұмыс жүргізілмейді).(АҚ 7-тармағы)</t>
  </si>
  <si>
    <t>Бақылау құралдарының тиімділігі мақсатында шаруашылық директоры 2023 жылғы 24 қазанда бекіткен қызметкерлердің ішкі тәртіп қағидаларына есепті кезеңде құрылымдық бөлімшелердің атқарған жұмысы туралы есептерді ұсыну жөніндегі регламентті енгізуді ұсынамыз</t>
  </si>
  <si>
    <t>11-тармақ. 2021 жылғы 6 мамырдағы №48 еңбек шартының 4-тармағына сәйкес директорға қойылатын біліктілік талаптары, оның еңбек міндеттері, өзара іс-қимыл және жауапкершілік Серіктестіктің жарғысында және жұмыс беруші бекітетін қызметкердің лауазымдық нұсқаулығында айқындалады. Сонымен қатар, әкім аппараты Серіктестік директорының лауазымдық нұсқаулығын әзірлемегені маңызды олқылық болып табылады (АҚ 7-тармағы)</t>
  </si>
  <si>
    <t>Әкім аппаратына 2021 жылғы 6 мамырдағы №48 еңбек шартының 4 тармағының талаптарына сәйкес серіктестік директорының лауазымдық нұсқаулықтарын әзірлеуді ұсынамыз</t>
  </si>
  <si>
    <t>12-тармақ. Сонымен қатар, Серіктестік  штат санының 19 бірлікке ұлғаюымен 2023 жылы заңды тұлғаның бекітілген ұйымдық құрылымы өзектендірілмегендігі (АҚ 25-тармағы)кемшілігімен атап өтіледі</t>
  </si>
  <si>
    <t>шешілмейтін сипат</t>
  </si>
  <si>
    <t>13-тармақ. Серіктестік басшысы бекіткен штат кестесінің әзірленген нысанында ынталандырушы және өтемдік сипаттағы қосымша төлемдер, үстемеақылар, сыйлықақылар мен төлемдер бөлінісінде мәліметтер болмағаны, сол арқылы жылдық еңбекақы төлеу қоры шығындарының көлемін қалыптастырудың ашықтығы қамтамасыз етілмегені Елеулі олқылық болып табылады. Осылайша, талдау көрсеткендей, серіктестік қызметкерлеріне жылдық еңбекақы төлеу қоры 19 лауазымдық жалақыны негізге ала отырып есептелген, яғни жыл сайын қызметкерлердің негізгі жалақысы болып табылмайтын төлемдерге қосымша 7 лауазымдық айлықақы көзделеді, сонымен бірге бұл шығыстар Серіктестік ұсынатын қызметтердің өзіндік құнына енгізілген (АҚ 25-тармағы)</t>
  </si>
  <si>
    <t>14-тармақ. Серіктестік қызметкерлерін көтермелеу жүйесін ретке келтіру мақсатында еңбекақы төлеу туралы Ережеде қызметкерлердің лауазымдары бөлінісінде сыйлықақының ең жоғары (ең төменгі) мөлшері, сыйлықақы түрлері (ай сайынғы, тоқсан сайынғы, жылдық, нақты жұмысты орындау қорытындылары бойынша және т. б.), сыйлықақы беру жүйесінің нысандары (кірістен, кірістен, таза пайдадан, шығыстар баптары бойынша қаражатты үнемдеуден) айқындалмаған немесе жалға алушылар өтейтін қаражат есебінен және т. б.), бұл жоғарыда аталған құжаттың айтарлықтай алшақтығын көрсетеді, серіктестіктің штат кестесінде жылдық еңбекақы төлеу қорын одан әрі негізсіз жоспарлау тәуекеліне әкеп соқтыратын (АЕ 27-тармағы)</t>
  </si>
  <si>
    <t>қызметкерлерге еңбекақы төлеу және сыйлықақы беру жүйесін реттейтін серіктестіктің ішкі актілерін жетілдіру мақсатында қызметкерлердің лауазымдары бөлінісінде сыйақылардың ең жоғары (ең төменгі) мөлшерін, сыйлықақы түрлерін (ай сайынғы, тоқсан сайынғы, жылдық, нақты жұмысты орындау қорытындылары бойынша және т. б.), сыйақы беру жүйесінің нысандарын айқындайтын нормаларды еңбекақы төлеу туралы Ережеге енгізуді ұсынамыз. кірістер, кірістер, таза пайда, шығындар баптары бойынша немесе жалға алушылар өтейтін қаражат есебінен үнемдеу және т.б.).</t>
  </si>
  <si>
    <t>15-тармақ. Құрылымдық бөлімшелердің ережелері 2017 жылдан бастап бүгінгі күнге дейін (6 жылдан астам) серіктестіктің бекітілген ұйымдық құрылымына сәйкес өзектендірілмегені, ал жекелеген жағдайларда ережелер әзірленбегені, сондықтан "R1" және "R2" бөлімдері туралы ережелер жоқ екендігі Елеулі кемшілікпен атап өтілді (АЕ 9-тармағы)</t>
  </si>
  <si>
    <t>Серіктестіктің құрылымдық бөлімшелерінің қызметін регламенттейтін ішкі актілерді жетілдіру мақсатында олардың ережелерін Қазақстан Республикасының қолданыстағы заңнамасына және бекітілген ұйымдық құрылымға сәйкес өзектендіруді, ал жекелеген жағдайларда бөлімдер туралы ережелерді әзірлеуді ұсынамыз</t>
  </si>
  <si>
    <t>18-тармақ. Серіктестіктің өндірістік персоналының нақты қажеттілігі кадрлардың штат санының артқанын және әкімшілік ғимараттарға қызмет көрсететін серіктестік қызметіне тән емес лауазымдардың белгіленгенін куәландырады, осылайша аудит 2023 жылғы 31 желтоқсандағы жағдай бойынша серіктестік қызметкерлерінің "Менеджер" лауазымындағы нақты саны 2 адамды құрады (Вячеславка қонақ үйі-1 адам, Бейбітшілік көшесіндегі әкімшілік ғимарат 9 (МБО) – 1 адам) штат саны 8 бірлік болғанда (4 есе артық),"қызметші" - 1 адам (Вячеславка қонақ үйі) штат саны 11 бірлік (11 есе артық), бұл Серіктестіктің штат кестесін әзірлеудің елеулі кемшілігі болып табылады. (АҚ 26-тармағы)</t>
  </si>
  <si>
    <t>Еңбекақы төлеу жөніндегі шығыстарды қолдан асыра көтеруді болдырмау мақсатында қайталанатын лауазымдық міндеттері бар лауазымдарды алып тастау жолымен және қызмет көрсетуші персоналдың жекелеген санаттарының штат бірліктерінің қажеттілігін ескере отырып, серіктестіктің штат кестесін оңтайландыру).</t>
  </si>
  <si>
    <t>19-тармақ. Олқылық "Менеджер" және "басқарушы" лауазымдарына санаттылық беруді, сондай-ақ олардың лауазымдық жалақысының мөлшерін белгілеуді реттейтін тәртіптің жоқтығын көрсетеді. (АҚ 27-тармағы)</t>
  </si>
  <si>
    <t>Серіктестіктің еңбегіне ақы төлеу жүйесін регламенттейтін ішкі актілерді жетілдіру мақсатында "Менеджер" және "басқарушы"лауазымдарына санаттылық беруді регламенттейтін тәртіп бөлігінде толықтырулар енгізуді ұсынамыз).</t>
  </si>
  <si>
    <t>20-тармақ. Серіктестіктің жарғысында Байқау кеңесі қызметінің және оның Серіктестіктер туралы Заңның 57-бабының 5-тармағына сәйкес шешімдер қабылдау тәртібі жоқ, соның салдарынан Серіктестіктің Байқау кеңесі болған кезде осы органның қызметін регламенттейтін бекітілген ережелер (ережелер) жоқ (Байқау кеңесі туралы ереже 2023 жылғы мамырда ғана бекітілген). Сонымен қатар, Қазақстан Республикасының заңнамасында Серіктестік туралы Заңның 57-бабының 6-тармағы (АҚ 1-тармағы)негізінде Байқау кеңесінің серіктестіктің атқарушы органының қызметіне бақылауды тиісінше жүзеге асырмауы салдарынан серіктестікке және үшінші тұлғаларға келтірілген залалдар үшін жауапкершілік көзделген</t>
  </si>
  <si>
    <t>21-тармақ. Мәселен, НС Ережесінің 3-тарауының 3.3-тармағының нормалары Байқау кеңесінің құзыреттерінде серіктестіктің даму жоспарларын және олардың орындалуы жөніндегі есептерді келісу жөніндегі өкілеттіктерді көрсету бөлігінде мемлекеттік мүлік туралы Заңның 185-бабы 2,3-тармақтарының талаптарына қайшы келеді, ал Қазақстан Республикасының қолданыстағы заңнамасында Байқау кеңесінің шешімдерімен даму жоспарларын бекіту, сондай-ақ Даму жоспарларының іске асырылуын бағалауды жүзеге асыру көзделген (АҚ 10 тармағы)</t>
  </si>
  <si>
    <t>Әкім аппараты серіктестіктің Байқау кеңесінің ережесін Мемлекеттік мүлік туралы заң нормаларының қолданыстағы талаптарына сәйкес өзгерістер/толықтырулар енгізу немесе ережені жаңа редакцияда бекіту жолымен өзектендіру жөнінде шаралар қабылдасын).</t>
  </si>
  <si>
    <t>26-тармақ. Айта кету керек, 2022 жылы "Азия Сити" сауда үйінің 3 қабатындағы үй – жайларды жалға алудың 1 шаршы метрінің бағасы 2 470 теңге мөлшерінде бекітілген бағамен 2 083 теңгеден 3 400 теңгеге дейін, жертөле қабатында-1 607 теңгеден 1 744,2 теңгеге дейін, 1 657 теңге мөлшерінде бекітілген бағамен негізсіз өзгеріп отырады, бұл А қызметтеріне баға белгілеу кезіндегі сыбайлас жемқорлық тәуекелдері туралы куәландырады (АЕ 13-тармағы)</t>
  </si>
  <si>
    <t>29-тармақ. Директордың 2021 жылғы 14 мамырдағы №17-0/д бұйрығымен бекітілген баға саясатында әлеуметтік-демографиялық топтар, санаттар бойынша әлеуметтік бағыттағы заңды тұлғалар үшін жеңілдіктердің бекітілген нормалары көрсетілмегені (3.6-тармақ), бұдан басқа жоспарлы рентабельділіктің % есебі жоқ, мысалы, рентабельділік арақатынас ретінде есептеледі пайда/кіріс сомасы * 100 (3.3-тармақ), үстеме шығыстардың мөлшерін анықтау бойынша бастапқы деректер жоқ, мысалы, үстеме шығыстардың пайызы кіріске тікелей пропорционалды түрде анықталады, серіктестік алған және т.б. (1-тармақ). Жоғарыда көрсетілген фактілер Серіктестік қызметтеріне баға белгілеуді регламенттейтін негізгі құжат ғимараттарды/үй-жайларды жалға беру қызметтері құнының ашықтығы мен негізділігін қамтамасыз етпейтінін көрсетеді (АЕ 20-тармағы)</t>
  </si>
  <si>
    <t>әлеуметтік-демографиялық топтар, әлеуметтік бағыттағы заңды тұлғалар үшін жеңілдіктердің бекітілген нормаларын көрсету бөлігінде директордың 2021 жылғы 14 мамырдағы №17-0/д бұйрығымен бекітілген баға саясатын өзектендіру жөнінде шаралар қабылдау, сондай-ақ жоспарлы рентабельділік пен үстеме шығыстардың мөлшерін айқындау тетігі</t>
  </si>
  <si>
    <t>43-тармақ. №106 Шартқа техникалық ерекшелікте мамандандырылған автокөліктерді (Камаз 15-20 тонна) тарта отырып, қар шығару жөніндегі қызметтердің көлемі жазғы кезеңдерді қоса алғанда, 10 ай есебінен көзделгенін атап өткен жөн, бұл мемлекеттік сатып алу шартының ажырамас бөлігі болып табылатын және кемшілік болып табылатын құжаттың сапасыз әзірленгенін көрсетеді (АЕ 36-тармағы)</t>
  </si>
  <si>
    <t>45-тармақ. Жауапты тұлғаның жазбаша түсіндірмесіне сәйкес "Қарағанды қаласының ГорКомТранс" ЖШС-нің 2021 жылғы 23 желтоқсандағы №01-21/1196 коммерциялық ұсынысы техникалық ерекшелікке сәйкес егжей-тегжейлі калькуляция болып табылады. Сонымен қатар, жоғарыда көрсетілген құжат түрлер (қатты-тұрмыстық қалдықтарды, қарды, құрылыс қоқыстарын шығару, кәріз жүйесін тазарту, мамандандырылған машиналар қызметтері) бөлінісінде 1 қызмет бірлігінің құнын қамтиды, бірақ бұл ретте қызмет бірлігіне шығындар құнының калькуляциясы жоқ, бұл елеулі кемшілік болып табылады, соның салдарынан шарттық құн бағасының ашықтығы қамтамасыз етілмейді. қауіпті емес қалдықтарды/мүлікті/материалдарды әкетуге (жинауға) (АЕ 36-тармағы)</t>
  </si>
  <si>
    <t>59-тармақ. Қызмет көрсетушіге жіберілген өтінімдерді тіркеудің жоқтығы елеулі кемшілік болып табылады, бұл ретте 2022 жылғы 5 қаңтардағы № 12 шартқа техникалық ерекшелікте тапсырыс берушіден өтінім алған сәттен бастап қызметтердің орындалу мерзімін есептеу көзделген, сол арқылы төлемге ұсынылған қызметтер көлемін қалыптастырудың ашықтығы қамтамасыз етілмеген (АҚ 29-тармағы)</t>
  </si>
  <si>
    <t>60-тармақ. 2022 жылғы 5 қаңтардағы № 12 шартқа техникалық құжаттаманы әзірлеу кезінде түрлер бөлінісінде жұмыстардың 1 бірлігінің құнын айқындайтын ақпарат жоқ, соның салдарынан Серіктестік төлеуге ұсынылған орындалған жұмыстардың актілерінде жұмыстардың/көрсетілетін қызметтердің түрлері бойынша қызметтерге баға белгілеуді қалыптастырудың ашықтығы қамтамасыз етілмеген, бұл елеулі кемшілік болып табылады (АҚ 32-тармағы)</t>
  </si>
  <si>
    <t>"Астана шаруашылық басқармасы "ЖШС квазимемлекеттік сектор субъектісі қызметінің тиімділігіне мемлекеттік аудит"іс-шарасы бойынша жиыны.</t>
  </si>
  <si>
    <t>"Астана қаласының Цифрландыру және мемлекеттік қызметтер басқармасы" мемлекеттік мекемесі</t>
  </si>
  <si>
    <t>2-тармақ осылайша, цифрландыру Басқармасының Ереженің жекелеген функцияларын орындамауы немесе тиісінше орындамауы, сондай-ақ кейбір құзыреттерді дұрыс анықтамауы (тұжырымдауы) кемшілікпен белгіленеді</t>
  </si>
  <si>
    <t>Цифрландыру басқармасының жауапты лауазымды адамдары Ереженің жекелеген функцияларын орындамау немесе тиісінше орындамау фактілеріне назар аударсын</t>
  </si>
  <si>
    <t>10-тармақ. Цифрландыру басқармасы 2023 жылдың соңында "бейнебақылау камералары санының ұлғаюы" нысаналы индикаторының көрсеткішіне қол жеткізуді қамтамасыз етпегенін, жоспар 2 051 бірлік кезінде іс жүзінде 1 230 бірлікке қол жеткізгенін, сондай-ақ 2023 жылға арналған даму жоспарын іске асыру туралы мәліметтерді қалыптастыру кезінде жоспарлы көрсеткіштерден ауытқумен жоғарыда көрсетілген нысаналы индикаторға нақты қол жеткізу туралы дәйексіз мәліметтер жіберілгенін Елеулі кемшілікпен көрсетеді. 40,0% - ға (жоспар-2 051) және есепті деректерден 63,6% - ға (есеп – 3 377), бұл даму жоспарын іске асыру туралы есептің сапасыз жасалғанын куәландырады</t>
  </si>
  <si>
    <t>Цифрландыру басқармасы даму жоспарын іске асыру бойынша есепті деректерді қалыптастыру кезінде нысаналы индикаторлар көрсеткіштеріне қол жеткізу туралы нақты мәліметтер беруді қамтамасыз етсін.</t>
  </si>
  <si>
    <t>11-тармақ. Аудит атап өткендей, цифрландыру басқармасы 2022 жылғы технологиялық серпіліс ҰК жекелеген нысаналы индикаторларының көрсеткіштеріне қол жеткізу туралы мәліметтерді 2022 жылғы даму жоспарын іске асыру туралы есептің деректерінен ауытқулармен құрастырған, бұл олардың сапалы қалыптаспағанын көрсетеді. Бұл ретте, технологиялық серпіліс ТС нысаналы индикаторларының жекелеген көрсеткіштеріне қол жеткізбеу фактілері елорда әкімдігінің құрылымдық бөлімшелерінің, атап айтқанда, инновациялық қызмет, ақпараттық қауіпсіздікті қамтамасыз ету, ақпараттандыру, цифрландыру, байланыс, "электрондық үкімет" саласындағы басшылықты жүзеге асыратын елорда әкімдігінің мемлекеттік органы болып табылатын цифрландыру Басқармасының жеткіліксіз жұмысын көрсетеді. қызметтер</t>
  </si>
  <si>
    <t>Цифрландыру басқармасы МӨК құжаттарын іске асыру бойынша есепті деректерді қалыптастыру кезінде нысаналы индикаторлар көрсеткіштеріне қол жеткізу туралы нақты мәліметтер беруді қамтамасыз етсін.</t>
  </si>
  <si>
    <t>22-тармақ. Осылайша, Цифрландыру басқармасы 2023 жылғы 1-ші жартыжылдық кезеңінде техникалық қолдауды (электр қуатымен және жұмыс істейтін байланыс арналарымен қамтамасыз ету арқылы жабдықтың үздіксіз жұмысын қамтамасыз ету) және 2022 жылғы 25 қарашадағы №3 шарт шеңберінде сатып алынған 230 бейнебақылау камерасының жұмыс қабілеттілігін тиісті түрде қамтамасыз етпеді деп болжауға болады, бұл оларды пайдалану тиімділігіне әсер етеді</t>
  </si>
  <si>
    <t>Цифрландыру басқармасы бейнебақылау камераларының үздіксіз жұмысын және уақтылы техникалық қолдауын қамтамасыз ету жөнінде шаралар қабылдасын.</t>
  </si>
  <si>
    <t>28-тармақ. Аудитпен атап өтілгендей, цифрландыру басқармасының лауазымды адамдары 2023 жылғы 23 қаңтардағы №200340005855/230001/00 шартында жеткізушіде (Астана қаласы әкімдігінің "Қалалық мониторинг және жедел ден қою орталығы" ШЖҚ МКК) облыста біліктілігі бар кемінде 5 жоғары білікті маманның болуына бақылау және тексеру жүргізу бөлігінде жазылған құқықтарды уақтылы іске асырмаған жобалық басқарма (сертификаттар ҚР СТ ISO 21500 "жобаларды басқару жөніндегі Нұсқаулық" стандарты бойынша жоба жетекшісі, Prince2 Practitioner, PMP-Project Management Professional, certified Project Manager IPMA Level C), бұл цифрландыру басқармасының лауазымды тұлғаларының жеткіліксіз жұмысын көрсетеді</t>
  </si>
  <si>
    <t>Лауазымды тұлғалар қызмет көрсетушілер тарапынан шарттық міндеттемелердің орындалуын бақылауды қамтамасыз етсін</t>
  </si>
  <si>
    <t>Астана қаласы әкімдігінің "Қалалық мониторинг және жедел ден қою орталығы" шаруашылық жүргізу құқығындағы мемлекеттік коммуналдық кәсіпорны</t>
  </si>
  <si>
    <t>1-тармақ. Осылайша, аудиттің пікірінше, ЭҚЖЖ 82110 кәсіпорнының негізгі коды" кешенді офистік әкімшілік қызметтерді ұсыну жөніндегі қызмет " кәсіпорынның жарғылық қызметінің барлық түрлеріне жауап бермейді, бұл елеулі кемшілік болып табылады</t>
  </si>
  <si>
    <t>Кәсіпорынға негізгі ОКВЭД-А-ны оның қызмет түрлеріне сәйкестігі үшін өзектендіру мәселесін қарастыру ұсынылады</t>
  </si>
  <si>
    <t>2-тармақ. Осылайша, аудит кәсіпорынның 2018 жылғы 28 маусымнан бастап Астана қаласының тіршілікті қамтамасыз ету қызметтерін басқару регламенті өзектендірілмегенін (5 жылдан астам), олардың өсуін, сондай-ақ инженерлік және көлік инфрақұрылымын дамытуды ескере отырып, елорда халқына қызмет көрсету сапасын арттыруды қамтамасыз ету бойынша жаңа тәсілдер әзірленбегенін атап өтті, бұл кемшілік болып табылады</t>
  </si>
  <si>
    <t>Қызмет көрсету сапасын арттыруды қамтамасыз ету бойынша жаңа тәсілдерді енгізуді ескере отырып, Қызметтерді басқару регламентін өзектендіру бойынша жұмыс жүргізу</t>
  </si>
  <si>
    <t>3-тармақ. Аудит 2023 жылғы 1 қаңтардан бастап әкімдіктің 2022 жылғы 7 желтоқсандағы № 114-3665 қаулысымен жобалық басқару департаменті (әкімдіктің жобалық кеңсесі) Астана қаласы әкімдігінің жобалық кеңсесінің қызметін жүзеге асыратын кәсіпорынның құрылымдық бөлімшесі болып табылатынын, бұл ретте кәсіпорынның жарғысында олардың түрлері мен қызмет нысанасы көрсетілмегенін атап өтеді, бұл елеулі кемшілік болып табылады.</t>
  </si>
  <si>
    <t>Кәсіпорынға жобалық басқару департаментінің жұмысына қатысты қызмет түрлерін көрсету бөлігінде Жарғыны өзектендіру мәселесін қарастыру ұсынылады</t>
  </si>
  <si>
    <t>6-тармақ. Кәсіпорынның құрылымдық бөлімшелері туралы ережелерді, қызметкерлердің лауазымдық нұсқаулықтарын зерделеу кезінде аудитпен Зияткерлік байланыс орталығы Департаментінің 109, тіршілікті қамтамасыз етуді үйлестіру мониторингі департаментінің, мониторинг және жедел ден қою департаментінің, сапаны талдау және бақылау департаментінің 2020 жылғы 23 қарашадағы, бухгалтерлік есеп бөлімінің, Әкімшілік-қаржы департаментінің 2022 жылғы 29 шілдедегі ережелері, кәсіпорын қызметкерлерінің лауазымдық нұсқаулықтары осы құрылымдық бөлімшелер, кәсіпорын басшысы мен басшысының орынбасарлары Астана қаласының атауын көрсету бөлігінде өзектендірілмеген, ал Қазақстан Республикасы Президентінің 2022 жылғы 17 қыркүйектегі № 1017 Жарлығымен Нұр-сұлтан қаласы Астана қаласы болып өзгертілген</t>
  </si>
  <si>
    <t>Құрылымдық бөлімшелер туралы ережелерді өзектендіруді қамтамасыз ету</t>
  </si>
  <si>
    <t>8-тармақ. Осылайша, 2023 жылғы 1 қаңтардан бастап әкімдіктің жобалық басқару регламентіне сәйкес Астана қаласы әкімдігінің жобалық кеңсесінің функцияларын жүзеге асыруға әкімдік берген жекелеген өкілеттіктердің қайталануы кәсіпорын қызметіндегі жүйелік кемшілік болып табылады, бұл "функциялар" 3-бөлімінде көзделген жобалық басқарудың да, сапаны талдау және бақылау Департаментінің де орындалатын жекелеген функциялары мен міндеттерінде көрсетілген"Құрылымдық бөлімшелер деректерінің ережелері</t>
  </si>
  <si>
    <t>құрылымдық бөлімшелердің өкілеттіктері мен функцияларын олардың қайталануына жол бермеу мақсатында олардың аражігін ажырату мәселесін қарау</t>
  </si>
  <si>
    <t>9-тармақ. Аудиттің пікірінше, қазіргі уақытта жобалық басқарудың бірыңғай ақпараттық жүйесі жоқ. Сонымен қатар, 2024 жылғы 17 ақпаннан бастап Easy Project ақпараттық жүйесі өз қызметін тоқтатты, оның платформасында жобалық басқару өз қызметін жүзеге асырды</t>
  </si>
  <si>
    <t>Кәсіпорын бағдарламалық құжаттарды, сондай-ақ жергілікті деңгейдегі жобаларды іске асыруды бақылауды және мониторингтеуді, ал жобалық басқарудың жаңа бірыңғай жүйесін енгізу кезінде деректерді жүйеге енгізуді қамтамасыз етсін</t>
  </si>
  <si>
    <t>10-тармақ. Кәсіпорын жобалық басқару департаментінің мамандарын (директор, директордың орынбасары, бас менеджер, менеджер) қабылдау кезінде лауазымдық нұсқаулықтарда "біліктілік талаптары" 2-бөлімінде ҚР ЦДИАӨМ 2023 жылғы 31 шілдедегі № 301/НҚ бұйрығына сәйкес жобалық басқару бойынша біліктілік деңгейін растайтын тиісті сертификаттардың болуы бөлігінде талаптар белгіленбеген "Жобалық басқаруды жүзеге асыру қағидаларын бекіту туралы", бұл елеулі кемшілік болып табылады, жобалық басқару саласында біліктілігі бар кемінде 5 жоғары білікті мамандарды қамтамасыз ету бөлігінде мемлекеттік басқару органының талаптарын орындамауға әкеп соққан</t>
  </si>
  <si>
    <t>Жобалау басқармасы департаменті қызметкерлерінің лауазымдық нұсқаулықтарын өзектендіруді қамтамасыз ету</t>
  </si>
  <si>
    <t>13-тармақ. Осылайша, №14 Қағидалардың 4, 6, 7, 9, 31 және 46-тармақтарында көрсетілген "аумақтарды дамыту бағдарламасы" мемлекеттік жоспарлау жүйесі құжатының атауы "аумақтарды дамыту бағдарламасы" мемлекеттік жоспарлау жүйесін бекіту туралы " Қазақстан Республикасы Үкіметінің 2017 жылғы 29 қарашадағы № 790 қаулысына өзгерістер мен толықтырулар енгізілуіне байланысты өзекті болып табылмайды. Аумақтарды дамыту бағдарламасын облыстың, республикалық маңызы бар қаланың, астананың даму жоспарына қайта құру бөлігінде</t>
  </si>
  <si>
    <t>Мемлекеттік жоспарлау жүйесі құжатының атауын "Аумақтарды дамыту бағдарламасынан" "Аумақтарды дамыту жоспарына"өзектендіру бөлігінде №14 ережеге өзгерістер енгізу ұсынылсын.</t>
  </si>
  <si>
    <t>17-тармақ. Аудит 2023 – 2027 жылдарға арналған даму жоспарының тікелей нәтиже көрсеткіштерін 007  1Халықтың тыныс-тіршілігі мен қауіпсіздігін қамтамасыз ету мәселелері бойынша мемлекеттік органдармен, коммуналдық кәсіпорындармен және ұйымдармен халықтың өзара іс-қимылын ұйымдастыру жөніндегі қызметтер" бюджеттік бағдарламасының тиісті көрсеткіштерімен өзара байланыстырудың жоқтығын көрсетеді, ал кәсіпорын бюджеттік бағдарламаны қаржыландырады және оның тікелей және түпкілікті нәтиже көрсеткіштеріне қол жеткізуді іске асырады</t>
  </si>
  <si>
    <t>2023 – 2027 жылдарға арналған даму жоспарын кәсіпорынды қаржыландыру жүзеге асырылатын бюджеттік бағдарламаның тікелей және түпкілікті нәтижелерінің көрсеткіштеріне сәйкес келтіру ұсынылады</t>
  </si>
  <si>
    <t>19-тармақ. Аудит 2023 – 2027 жылдарға арналған даму жоспарында көрсетілген 2022 жылдың қорытындылары бойынша нақты кірістер мен шығыстар бойынша деректер (2023 жылдың 2-ші жартыжылдығында нақтылау) 2022 жылға арналған даму жоспарын іске асыру туралы есептің деректеріне сәйкес келмейтінін атап өтті, бұл веб-порталдағы техникалық ақаулықтың салдары болып табылады</t>
  </si>
  <si>
    <t>Кәсіпорын 2024 жылға арналған даму жоспарын нақтылау кезінде нақты кірістер мен шығыстар бойынша деректерді даму жоспарын іске асыру туралы есепке сәйкес келтіру қажет.</t>
  </si>
  <si>
    <t>20-тармақ. Аудиттің пікірінше, "халықтың мемлекеттік органдармен, коммуналдық кәсіпорындармен және ұйымдармен халықтың тыныс-тіршілігі мен қауіпсіздігін қамтамасыз ету мәселелері бойынша өзара іс-қимылын ұйымдастыру бойынша жеке және заңды тұлғалардың өтініштерінің 100% орындалуын қамтамасыз ету" түпкілікті нәтижесінің көрсеткіші даму жоспарында дұрыс көрсетілмеген, өйткені кәсіпорын өз қызметі шеңберінде азаматтардың өтініштерін қабылдауды, тіркеуді және қайта бағыттауды ғана жүзеге асырады. Ал, өтініштердің орындалуына Астана қаласы әкімдігінің құрылымдық бөлімшелері мен коммуналдық қызметтері жауапты болып табылады. Жоғарыда көрсетілген кемшіліктің салдарынан аудит даму жоспарының түпкілікті нәтижесіне қол жеткізбеу фактісін тіркеді.</t>
  </si>
  <si>
    <t>Астана қаласының әкімдігі құрылымдық бөлімшелердің қарауындағы 2021-2023 жылдарға арналған Астана қаласы тұрғындарының көптеген өтініштерінің болуына назар аударып, олардың орындалуын қамтамасыз етуі керек</t>
  </si>
  <si>
    <t>29-тармақ. Бақылау тексеру барысында "Астана Innovations" АҚ (қабылдаушы Тарап) 2024 жылғы 02 ақпандағы қабылдау-беру актісі негізінде активтер басқармасымен келісу бойынша Астана қаласының коммуналдық меншігіндегі мүлікті өтеусіз пайдалану туралы шарт (несие шарты) бойынша кәсіпорын берген мүлікті тиісінше сақтауды қамтамасыз етпегені анықталды. 6583,7 мың сомаға мүлік. 158 бірлік мөлшеріндегі теңге көшеде және гаражда сақталады, онда температуралық режим сақтау шарттарына сәйкес келмейді, мүлік шаңда болады, бұл нарықтық құнның айтарлықтай төмендеуіне әкелуі мүмкін, оның ішінде 504,5 мың теңге сомасына жарықтандырумен iQala жазуы бар Логотип ауа-райына байланысты аулада ашық аспан астында сақталады жағдайлар (жаңбыр, қар) мүліктің жарамсыздығына әкелуі мүмкін, бұл айтарлықтай кемшілік</t>
  </si>
  <si>
    <t>Жарамсыздық фактілерін болдырмау мақсатында мемлекет активтерінің температуралық режимді сақтай отырып, олардың тиісті сақталуын қамтамасыз ету</t>
  </si>
  <si>
    <t>32-тармақ. Кәсіпорын қызметкерлеріне еңбекақы төлеу, ынталандыру және материалдық көмек көрсету туралы ережені зерделеу арқылы (2021 жылғы 23 маусымдағы Ұжымдық шартқа №2 қосымша) ереже 2023 жылғы 1 қаңтардан бастап кәсіпорынның ұйымдық құрылымына енгізілген өзгерістерге сәйкес өзектендірілмегені атап өтіледі. Мәселен, Ережеге 5-қосымша кәсіпорын департаменттері бойынша лауазымдық айлықақыларға тарифтік коэффициенттер жаңадан құрылған жобалық басқару және Қалалық қызметтер департаменттері (қала) бойынша ақпаратты қамтымайды, бұл кемшілік болып табылады</t>
  </si>
  <si>
    <t>Кәсіпорын құрылымына енгізілген өзгерістерді ескере отырып, кәсіпорын қызметкерлеріне еңбекақы төлеу, ынталандыру және материалдық көмек көрсету туралы ережені өзектендіруді қамтамасыз ету</t>
  </si>
  <si>
    <t>35-1-тармақ. Аудит лауазымдық жалақының ең төменгі және ең жоғары мөлшерімен еңбекақы төлеу қоры арасында алшақтық бар екенін көрсетеді, ол 40-тан 70% - ға дейін жетеді, бұл ретте оларды қолдану регламенті жоқ. Осылайша, кәсіпорын қызметкерін жұмысқа қабылдау кезінде қызметкерге айлық лауазымдық жалақының мөлшерін белгілеу рәсімінің ашықтығы қамтамасыз етілмейді, бұл кемшілік болып табылатын жалақының белгілі бір мөлшері тағайындалатын критерийлердің болмауына байланысты.</t>
  </si>
  <si>
    <t>кәсіпорын қызметкерлерінің лауазымдық жалақысының мөлшерін белгілеу критерийлерін әзірлеу және бекіту мәселесін қарастыру.</t>
  </si>
  <si>
    <t>39-тармақ. Маңызды олқылық-бұл кәсіпорын кіруді бақылау және басқару жүйесінің (КББЖ) тар қолданылуына байланысты, атап айтқанда, СКУД тек бөгде адамдардың кіруін шектеу функциясын орындайды, кәсіпорын қызметкерлерінің жұмыс уақытын есепке алу үшін қолданылмайды, болашақта жұмыстан кету және жұмыс орнына келмеу қаупін тудырады</t>
  </si>
  <si>
    <t>сабаққа қатысуды бақылауды күшейту және жұмыс уақытының қызметкерлерінің сабаққа келмеуін болдырмау үшін жұмыс уақытын есепке алу үшін СКУД қолдануды ұсынамыз</t>
  </si>
  <si>
    <t>"Цифрландыру саласында мемлекеттің бюджет қаражаты мен активтерін пайдалану бөлігінде, сондай-ақ елорда халқының тыныс-тіршілігі мен қауіпсіздігін қамтамасыз ету шеңберінде "цифрландыру, ғылым және инновациялар есебінен технологиялық серпіліс" ұлттық жобасын іске асыру тиімділігінің мемлекеттік аудиті"іс-шарасы бойынша жиыны. ДСП</t>
  </si>
  <si>
    <t xml:space="preserve">АО «Астана - Региональная Электросетевая Компания» </t>
  </si>
  <si>
    <t>АҚ 2-тармағы, АЗ 4-тармағы. Осылайша, біздің ойымызша, маңызды кемшілік-бұл қызметтің негізгі түрлері ретінде олардың қызмет түрлерінің тізімінде болған жағдайда, тиісті ұйымдар жүзеге асыра алатын екінші реттік қызмет түрлерінің болмауы</t>
  </si>
  <si>
    <t>Қоғамға қызмет түрлерінің тізбесіне өзгерістер енгізу жөнінде ұсыныстар жолдасын</t>
  </si>
  <si>
    <t>Ақ 4-тармағы, АЗ 32-тармағы. Кемшілігі мынада: комплаенс-офицер туралы Ереженің 13-тармағының 1) тармақшасына сәйкес сыбайлас жемқорлыққа қарсы комплаенс – қызмет әзірлеген жекелеген ішкі құжаттар директорлар кеңесінің келісімінсіз Қоғам Басқармасының шешімімен бекітілген ("Астана-АЭК" АҚ-да сыбайлас жемқорлыққа қарсы іс-қимыл жөніндегі Нұсқаулық, қызметкерлер мен лауазымды адамдар арасындағы мүдделер қақтығысын анықтау және реттеу Саясаты). "Астана – АЭК" АҚ тұлғалары, "Астана" АҚ-дағы сыбайлас жемқорлыққа қарсы іс-қимыл саясаты – Біздің ойымызша," сыбайлас жемқорлыққа қарсы іс-қимыл туралы "Қазақстан Республикасының 2015 жылғы 18 қарашадағы № 410-V ҚРЗ Заңының 16-бабы 3-тармағының атқарушы органға қарамастан сыбайлас жемқорлыққа қарсы комплаенс-қызметтің өз өкілеттіктерін жүзеге асыруы бөлігінде орындалуын қамтамасыз етпейді</t>
  </si>
  <si>
    <t>Директорлар кеңесі комплаенс-офицер туралы Ереженің 13-тармағының 1) тармақшасына сәйкес сыбайлас жемқорлыққа қарсы комплаенс-қызмет әзірлейтін ішкі құжаттарды бекіту жөнінде шаралар қабылдасын</t>
  </si>
  <si>
    <t>АҚ 5-тармағы, АЗ 33-тармағы. Кемшілігі Жалғыз акционердің – "Astana" ӘКК "АҚ – ның 2022 жылғы 29 наурыздағы № 6 шешімімен бекітілген "Астана-АЭК" АҚ Корпоративтік басқару кодексінің жалғыз акционер және оның функциялары бөлігінде мемлекеттік орган жалғыз акционер болып табылатынын ескере отырып, өзектендірілмегені болып табылады</t>
  </si>
  <si>
    <t>корпоративтік басқару кодексін өзектендіру жөнінде шаралар қабылдау</t>
  </si>
  <si>
    <t>АЕ 10-тармағы, АҚ 29-тармағы. Даму стратегиясының кемшілігі Даму Стратегиясында жоспарланған Қоғам қызметі мен дамудың негізгі көрсеткіштері мен негізгі нысаналы индикаторлар арасында қандай да бір өзара байланыстың болмауы болып табылады. Даму стратегиясында көзделген жобалардың көрсеткіштер мен индикаторларға қол жеткізуге әсер етуінің қандай да бір есептеулері немесе басқа негіздемелері жоқ</t>
  </si>
  <si>
    <t xml:space="preserve">Тексеру комиссиясы белгілеген кемшіліктерді жою мақсатында Даму стратегиясына өзгерістер енгізу жөніндегі мәселені қарау </t>
  </si>
  <si>
    <t>АЕ 19-тармағы, АҚ 30-тармағы. Аудитпен қоғамның даму Стратегиясында бекітілген қызмет көрсеткіштері 2021-2022 жылдар кезеңінде корпоративтік басқару кодексінің 1-тармағының 5) тармақшасын бұза отырып, орындалмағаны және жыл сайын қабылданатын инвестициялық бағдарламаларға енгізілмегені анықталды.</t>
  </si>
  <si>
    <t>тексеру комиссиясы белгілеген кемшіліктерді жою мақсатында Даму стратегиясына өзгерістер енгізу жөніндегі мәселені қарау</t>
  </si>
  <si>
    <t>2022-2023</t>
  </si>
  <si>
    <t>АҚ 33-тармағы, АЗ 15-тармағы. Іс жүзінде серіктестіктің есеп саясатының "қызметкерлерге сыйақы беру" (IAS 19) 8.4-тармағының "қызметкерлерге сыйақыны есепке алу жөніндегі құжат айналымы" 8-бөлімін бұза отырып, штат кестесі директордың 01.04.2022 жылғы бұйрығымен бекітілген және уәкілетті орган-басқармамен келісілген</t>
  </si>
  <si>
    <t>Штат кестелері уәкілетті органның - "Астана қаласының тұрғын үй және тұрғын үй инспекциясы басқармасы"ММ шешімімен бекітілсін</t>
  </si>
  <si>
    <t>АЕ 34-тармағы, АҚ 15-тармағы. Бұл ретте серіктестік штат кестесіне енгізілген өзгерістерге байланысты штат санының өзгеруі бөлігінде Серіктестік құрылымына өзгерістер енгізбегені кемшілігі болып табылады. Аудит барысында 2024 жылға арналған құрылым жасалды және бекітілді</t>
  </si>
  <si>
    <t>Құрылымға өзгерістер енгізу</t>
  </si>
  <si>
    <t>АЕ 36-тармағы, АҚ 14-тармағы. Кемшілігі 2022 жылғы 28 қаңтардағы директор бекіткен серіктестіктің еңбегіне ақы төлеу туралы Ереженің (бұдан әрі-еңбекке ақы төлеу туралы ереже) сапалы әзірленбегендігін атап өтті. Сонымен, серіктестіктің еңбекақы төлеу туралы ережесінде еңбекақы төлеу тәртібін, ұйымдастырылуын, мерзімдерін, қосымша ақыларды, үстемеақыларды және ынталандыру төлемдерінің (сыйлықақыларының) түрлері, шарттары, негіздері және т. б. көрсетілмеген, бұл еңбекақы төлеу шарттарын реттейтін ішкі құжаттардың маңызды алшақтығы болып табылады</t>
  </si>
  <si>
    <t>Еңбекақы төлеу туралы ережені әзірлеу</t>
  </si>
  <si>
    <t>АЕ 35-тармағы, АҚ 14-тармағы. Біздің пайымдауымызша, Cеріктестік қызметкерлері арасындағы табыстардың айтарлықтай алшақтығына әкеп соқтыратын және ПП қызметкерлеріне сыйлықақы берудің &lt;ірыңғай тәсілінің болмауы әлеуметтік наразылықтар қаупін тудырады және елеулі кемшілік болып табылады</t>
  </si>
  <si>
    <t>Серіктестік қызметкерлері арасындағы табыстардың айтарлықтай алшақтығына әкеп соқтыратын АӨК және ПП қызметкерлеріне сыйлықақы берудің бірыңғай тәсілін әзірлеу әлеуметтік наразылықтар тәуекеліне әкеп соғады және елеулі болып табылады</t>
  </si>
  <si>
    <t>АЕ 37-тармағы, АҚ 14-тармағы. Кемшілігі серіктестік қызметкерлерінің қызметін бағалау жүйесінің болмауы оның нәтижесінің көрсеткіштерін белгілеу және сыйлықақыны жұмыс нәтижесіне байланыстыру</t>
  </si>
  <si>
    <t>Серіктестік қызметкерлерінің қызметін бағалау жүйесін оның нәтижесінің көрсеткіштерін белгілей отырып және сыйлықақыны жұмыс нәтижесіне байланыстыра отырып әзірлеу</t>
  </si>
  <si>
    <t>АЕ 39-тармағы, АҚ 14-тармағы. Бұдан басқа, серіктестіктің басшы құрамына сыйақы беру шарттарын регламенттейтін, оның ішінде Жарғыда көзделген басшы және басқарушы қызметкерлер қызметінің мотивациялық түйінді көрсеткіштерін ескере отырып, ішкі құжаттардың болмауы кемшілігі болып табылады.</t>
  </si>
  <si>
    <t>Серіктестіктің басшы құрамына сыйақы беру шарттарын регламенттейтін ішкі құжатты әзірлеу</t>
  </si>
  <si>
    <t>АЕ 15-тармағы, АҚ 20-тармағы. Аудит серіктестіктің есеп саясатының редакциясында бірқатар кемшіліктерді анықтады:
1) есеп саясатының 1.2-кіші бөлімінде серіктестіктің бухгалтерлік есебіндегі операциялар мен оқиғалар ҚР Қаржы министрлігінің 2010 жылғы 15 маусымдағы № 281 бұйрығымен бекітілген бухгалтерлік есеп шоттарының жоспары (бұдан әрі-шоттар жоспары) негізінде көрсетілетіні көрсетілген. Бұл шоттар жоспары Мемлекеттік мекемелерге арналған.
2) "еңбекақы төлеу жөніндегі персоналмен есеп айырысуды айқындау және есепке алу тәртібі үшін есеп саясатының" 8.2-кіші бөлімінде ҚР Үкіметінің 2002 жылғы 11 қаңтардағы №41 қаулысымен күші жойылған 1997 жылғы 06 қыркүйектегі №170 "еңбекақы төлеуді ұйымдастыруды жетілдіру туралы" Қаулысы көрсетілген. 
3) есеп саясатының 1.4-кіші бөлімінде серіктестіктің негізгі құралдар (активтер) бойынша жылдық тозу нормалары Қазақстан Республикасы Қаржы министрінің 2010 жылғы 3 тамыздағы № 393 бұйрығымен бекітілген мемлекеттік мекемелерде бухгалтерлік есеп жүргізу қағидаларына сәйкес қолданылатыны көрсетілген, ал Қағидалар мемлекеттік мекемелер үшін әзірленген.</t>
  </si>
  <si>
    <t>Серіктестіктің есеп саясатына өзгерістер енгізу</t>
  </si>
  <si>
    <t>АЕ 4-тармағы, АҚ 10-тармағы. Біздің ойымызша, кемшілігі Жарғыда ішкі құжаттарды олардың сипаты мен маңыздылығына қарай бекіту және келісу бойынша құзыреттерді бөлудің болмауы болып табылады. Құрылтайшының Жарғыда көзделген серіктестіктің барлық дерлік ішкі құжаттарын бекітуі қызметтің жеделдігін төмендетуі мүмкін және серіктестіктің Байқау кеңесінің әлеуетін пайдаланбайды</t>
  </si>
  <si>
    <t>АЕ 13-тармағы, АҚ 8-тармағы. Бұл ретте даму жоспары Даму жоспарларын әзірлеу қағидалары шеңберінде ұйымдастырылған, сондықтан серіктестіктің орта және ұзақ мерзімді кезеңдерге арналған стратегиялық мақсаттары мен міндеттерін толық ашуға мүмкіндік бермейді. Осыған байланысты серіктестіктің орта және ұзақ мерзімді кезеңдердегі стратегиялық мақсаттары мен міндеттерін ашатын жеке құжаттың болмауы кемшілік деп санаймыз</t>
  </si>
  <si>
    <t>Серіктестікті дамыту стратегиясын әзірлеу.</t>
  </si>
  <si>
    <t>АЕ 29-тармағы, АҚ 19-тармағы. Құрылыстарды қабылдау-беруді жүзеге асыру кезінде Тараптар активтердің қозғалысын әрі қарай есепке алу және амортизацияны есептеу үшін қажет топтар бөлінісінде объектілердің құнын бөлуді қамтамасыз етпегені анықталды, өйткені олар бір жолмен жабдық (автономды қазандық агрегаттары, сорғылар, отынға арналған сыйымдылықтар және басқа жабдықтар) әділ құнын бағалаусыз және көрсетусіз құрылым ретінде берілді бұл маңызды кемшілік. Бұл ретте, құрылысты және автономды қазандық жабдықтарын, сондай-ақ олардағы түгендеу нөмірлерін бөлек есепке алудың болмауына байланысты бухгалтерлік есепте жабдықтың құны мен түрін айқындау мүмкін емес, сол арқылы активтер құнының ашықтығы қамтамасыз етілмеген</t>
  </si>
  <si>
    <t>Әділ құнын бағалауды жүргізе отырып, дербес қазандықтардың жабдықтарын есепке алуды және бухгалтерлік есепте түгендеу нөмірлерін беруді қамтамасыз ету</t>
  </si>
  <si>
    <t>"Астана-Өрнек" ЖШС және "Астана - өңірлік электржелілік Компания"АҚ квазимемлекеттік сектор субъектілерінің активтерін басқару тиімділігінің мемлекеттік аудиті.</t>
  </si>
  <si>
    <t>"Астана қаласының Білім басқармасы" мемлекеттік мекемесі</t>
  </si>
  <si>
    <t>16-тармақ. "Жылжымайтын мүлікке құқықтарды мемлекеттік тіркеу туралы" Қазақстан Республикасының 2007 жылғы 26 шілдедегі № 310 Заңының 7-бабының 1-тармағын бұза отырып, білім басқармасының 64 954,5 мың теңге тұратын тұрғын үй-жайларға меншік құқығы бар, ал мүлікті ведомстволық бағынысты ұйымдарға беруге бұйрықтар шығарылды және бухгалтерлік есеп деректері бойынша есептен шығарылды (АЕ 5-тармағы).</t>
  </si>
  <si>
    <t>2024 жылғы 25 шілдеге дейінгі мерзімде ведомстволық бағынысты ұйымдарға берілген жылжымайтын мүлікке құқықтарды мемлекеттік тіркеуді қамтамасыз ету жөніндегі іс-шаралар жоспарын әзірлеу және бекіту (АҚ 16-тармағы).</t>
  </si>
  <si>
    <t>31-тармақ. Бухгалтерлік есеп деректері бойынша 1280 "Өзге қысқа мерзімді дебиторлық берешек" шоты бойынша мемлекеттік-жекешелік әріптестіктің төленген жобалары бойынша 4 817 941,3 мың теңге сомасындағы берешек негізсіз есептеледі, бұл 019 "Өзге қысқа мерзімді дебиторлық берешек"мерзімінің бұрмалануына әкелді (Білім басқармасының аудиторлық есебінің 15-тармағы).</t>
  </si>
  <si>
    <t>Қазақстан Республикасының Қаржы министрлігі 2024 жылғы 25 қарашаға дейінгі мерзімде Қазақстан Республикасы Қаржы министрінің 2010 жылғы 15 маусымдағы № 281 бұйрығымен бекітілген Мемлекеттік мекемелердің бухгалтерлік есеп шоттарының жоспарына мемлекеттік-жекешелік әріптестік жобалары бойынша МЖӘ объектісін мемлекеттік-жекешелік әріптестік объектісіне беру болмаған кезде міндеттемелерді бухгалтерлік есеп деректері бойынша көрсету бөлігінде өзгеріс пен толықтыру енгізу туралы мәселені қарасын коммуналдық меншік және МЖӘ бойынша инвестициялық шығындардың өтемақысын төлеу</t>
  </si>
  <si>
    <t>32-тармақ. Аудитпен Қазақстан Республикасы Ұлттық экономика министрінің міндетін атқарушының 2015 жылғы 25 қарашадағы №713 Бұйрығымен бекітілген "мемлекеттік-жекешелік әріптестік туралы" Қазақстан Республикасының 2015 жылғы 31 қазандағы № 379-V ҚРЗ Заңының 12 - бабы 4-тармағының және мемлекеттік-жекешелік әріптестік объектілерін мемлекеттік меншікке қабылдау қағидаларының 6-тармағының жекелеген ережелерінің сәйкессіздігі анықталды, мемлекеттік-жекешелік әріптестік объектісін мемлекеттік меншікке беруге қатысты (Білім басқармасының аудиторлық есебінің 17-тармағы).</t>
  </si>
  <si>
    <t>Қазақстан Республикасы Ұлттық экономика министрлігі "Мемлекеттік жеке меншік туралы" Заңның 12 - бабының 4-тармағына сәйкес Қазақстан Республикасы Ұлттық экономика министрінің міндетін атқарушының 2015 жылғы 25 қарашадағы № 713 Бұйрығымен бекітілген мемлекеттік-жекешелік әріптестік объектілерін мемлекеттік меншікке қабылдау қағидаларының 6-тармағын келтіру жөнінде шаралар қабылдау туралы 2024 жылғы 25 қарашаға дейінгі мерзімде қарасын "мемлекеттік-жекешелік әріптестік объектісін мемлекеттік меншікке беруге қатысты</t>
  </si>
  <si>
    <t>"Астана қаласының Қоршаған ортаны қорғау және табиғат пайдалану басқармасы" мемлекеттік мекемесі</t>
  </si>
  <si>
    <t>47-тармақ. Жоғарыда баяндалған ақпараттың негізінде аудитпен кредиторлық берешекті қысқарту жөніндегі іс-шараларды толық көлемде жүргізбеу бөлігінде табиғат пайдалану басқармасына кемшілік белгіленді, атап айтқанда мониторинг, бухгалтерлік есептің дұрыстығы, мердігерлерге, өнім берушілерге немесе тиісті бюджетке ақшалай қаражатты қайтару (АЕ 15-тармағы).</t>
  </si>
  <si>
    <t>2024 жылғы 19 шілдеге дейін кредиторлық берешекті қысқарту жөніндегі іс-шаралар жоспарын әзірлеу және бекіту (АЕ 47-тармағы);</t>
  </si>
  <si>
    <t>"Астана қаласының құрылыс басқармасы" мемлекеттік мекемесі</t>
  </si>
  <si>
    <t>48-тармақ. Жоғарыда айтылғандардың негізінде құрылыс басқармасы мердігерден берешекті өндіріп алу үшін сот органдарына уақтылы жүгінбеген кезде соттың талап қоюдан бас тарту туралы шешім шығару қаупі туындайды (АЕ 10-тармағы).</t>
  </si>
  <si>
    <t>2024 жылғы 20 маусымға дейінгі мерзімде дебиторлық және кредиторлық берешектерді өтеу және есептен шығару жөніндегі іс-шаралар жоспарын әзірлеу (АЕ 41, 47-тармақтары);</t>
  </si>
  <si>
    <t>47-тармақ. Жоғарыда баяндалған ақпараттың негізінде аудитпен құрылыс басқармасына кредиторлық берешекті қысқарту жөніндегі іс-шараларды толық көлемде жүргізбеу бөлігінде, атап айтқанда мониторинг, мердігерлерге, өнім берушілерге немесе тиісті бюджетке ақшалай қаражатты қайтару бөлігінде кемшілік белгіленді (АЕ 13-тармағы).</t>
  </si>
  <si>
    <t>"Астана қаласының Көлік және жол-көлік инфрақұрылымын дамыту басқармасы" мемлекеттік мекемесі</t>
  </si>
  <si>
    <t>48-тармақ. Жоғарыда айтылғандардың негізінде көлік басқармасы мердігерлерден берешекті өндіріп алу үшін сот органдарына уақтылы жүгінбеген кезде соттың талап қоюдан бас тарту туралы шешім шығару қаупі туындайды (АЕ 14-тармағы).</t>
  </si>
  <si>
    <t>2024 жылғы 20 тамызға дейінгі мерзімде дебиторлық және кредиторлық берешектерді өтеу және есептен шығару жөніндегі іс-шаралар жоспарын әзірлеу (АЕ 26, 35, 36, 41, 47-тармақтары)</t>
  </si>
  <si>
    <t>47-тармақ. Жоғарыда баяндалған ақпараттың негізінде аудитпен көлік басқармасына кредиторлық берешекті қысқарту жөніндегі іс-шараларды толық көлемде жүргізбеу бөлігінде, атап айтқанда мониторинг, мердігерлерге, өнім берушілерге немесе тиісті бюджетке ақшалай қаражатты қайтару бөлігінде кемшілік белгіленді (АЕ 17-тармағы).</t>
  </si>
  <si>
    <t xml:space="preserve">АҚ «Астана - Региональная Электросетевая Компания» </t>
  </si>
  <si>
    <t>ЖШС «Астана-Орнек»</t>
  </si>
  <si>
    <t>Астана қаласының 2021-2025 жылдарға арналған даму жоспарын іске асыруды аралық бағалау іс-шарасы бойынша жиыны.</t>
  </si>
  <si>
    <t>2024 жылдың 6 айдағы жиыны</t>
  </si>
  <si>
    <t xml:space="preserve">2024 жылдың 1 тоқсаны </t>
  </si>
  <si>
    <t>200340006704</t>
  </si>
  <si>
    <t>048/015</t>
  </si>
  <si>
    <t>АЕ  7-тармағы, АҚ 4-тармағы. Осылайша, "4 дене шынықтыру-сауықтыру кешендерінің құрылысы" инвестициялық жобаларын іске асыру кезінде нәтижелілік қағидаты сақталмады-мемлекеттік органдардың бюджеттік бағдарламасында көзделген нәтижелер көрсеткіштеріне (4 ДШСК) қол жеткізу қамтамасыз етілмеді, бұл өз кезегінде 1 889 032,9 мың теңге сомасында бюджет қаражатын тиімсіз пайдалануға әкелді, оның ішінде аудиттелетін кезең ішінде сомасы-5675,2 мың теңге, бұл Бюджет кодексінің 4-бабының 12) тармақшасында көзделген тиімділік қағидатын сақтамау болып табылады</t>
  </si>
  <si>
    <t>048/032</t>
  </si>
  <si>
    <t>2021 жылға</t>
  </si>
  <si>
    <t>048/011</t>
  </si>
  <si>
    <t>АЕ  8-тармағы, АҚ  4-тармағы.  Осылайша, "4 дене шынықтыру-сауықтыру кешендерінің құрылысы" инвестициялық жобаларын іске асыру кезінде нәтижелілік қағидаты сақталмады-мемлекеттік органдардың бюджеттік бағдарламаларында көзделген нәтижелер көрсеткіштеріне қол жеткізу қамтамасыз етілмеді, бұл өз кезегінде 271 332,4 мың теңге сомасында бюджет қаражатын тиімсіз пайдалануға әкелді, оның ішінде: РБ – 198 қаражаты есебінен 212,8 мың теңге, ЖБ қаражаты есебінен 73 119,6 мың теңге, бұл Бюджет кодексінің 4-бабының 12) тармақшасында көзделген тиімділік қағидатын сақтамау болып табылады</t>
  </si>
  <si>
    <t>АЕ  25-тармағы, АҚ-тың 16-тармағы. ақаматтық кодекстің 632-бабының 1) тармағын, Қазақстан Республикасындағы сәулет қызметі, қала құрылысы және құрылыс қызметі туралы 2001 жылғы 16 шілдедегі №242 Заңның 34-2-бабы 1-тармағының 2) тармақшасын және 34-3-бабы 2-тармағының 1) тармақшасын бұза отырып (бұдан әрі – Сәулет қызметі туралы заң), "СапақЕ" ӨК-мен жасалған 2022 жылғы 23 қыркүйектегі №22/43 (қосымша келісімдерді ескере отырып) шарттың №229 қағидаларының 12-тармағының 1), 2) тармақшаларының, 4.1-тармағының 1) тармақшасының (қосымша келісімдерді ескере отырып), құрылыс басқармасы жекелеген жағдайларда жұмыстардың, жабдықтарды жеткізу көлемдерін жобалық– қалпына келтіруге жататын жалпы сомасы 101 145,9 мың теңгеге (2022 жылы – 54 723,7 мың теңге, 2023 жылы-46 422,2 мың теңге) сметалық құжаттама</t>
  </si>
  <si>
    <t>2.1.1</t>
  </si>
  <si>
    <t>АЕ  36-тармағы, АҚ 25-тармағы. Осылайша, құрылыс басқармасы Қақақстан Республикасы Ұлттық экономика министрінің 2015 жылғы 19 наурыздағы № 229 бұйрығымен бекітілген Қақақстан Республикасының 1994 жылғы 27 желтоқсандағы №268-XIII ақаматтық кодексінің 272-бабын, Тапсырыс берушінің функцияларын жүзеге асыратын қызметті ұйымдастыру қағидаларының 12-тармағының 1), 2) тармақшаларын, Шарттың 4.1-тармағының 1) тармақшасын бұза отырып 2022 жылғы 11 қарашадағы №22/45,  Қақақстан Республикасы Бюджет Кодексінің 97-бабы 6-тармағының жалпы сомасы 183 154,1 мың теңгеге (оның ішінде 2022 жылы орындалған жұмыстар актісі бойынша 103 050,0 мың теңге сомаға, 2023 жылғы желтоқсанда орындалған жұмыстар актісі бойынша-80 104,1 мың теңге) "Сапақ" ӨК орындалған жұмыстарды растаудың дұрыстығы қамтамасыз етілмеген</t>
  </si>
  <si>
    <t>АЕ 38-тармағы, АҚ 26-тармағы. Қақақстан Республикасы Ұлттық экономика министрінің 2015 жылғы 19 наурыздағы №229 бұйрығымен бекітілген ақаматтық кодекстің 632-бабы 1-тармағының 1) тармақшасын, сәулет қызметі туралы Заңның 34-2-бабы 1-тармағының 2) тармақшасын және Тапсырыс берушінің функцияларын жүзеге асыратын қызметті ұйымдастыру қағидаларының 12-тармағының 1), 2) тармақшаларын бұза отырып. "Сапақ" ӨК-мен жасалған 2022 жылғы 11 қарашадағы №22/45 (қосымша келісімдерді ескере отырып) Шарттың 4.1-тармағының 1) тармақшасы, құрылыс басқармасы жекелеген жағдайларда жұмыс көлемін қабылдайды, жалпы сомасы 78 851,8 мың теңгеге жобалау-сметалық құжаттамаға сәйкес емес жабдықтарды жеткізу</t>
  </si>
  <si>
    <t>АЕ 8-тармағы, АҚ  4-тармағы.  Осылайша, "4 дене шынықтыру-сауықтыру кешендерінің құрылысы" инвестициялық жобаларын іске асыру кезінде нәтижелілік қағидаты сақталмады-мемлекеттік органдардың бюджеттік бағдарламаларында көзделген нәтижелер көрсеткіштеріне қол жеткізу қамтамасыз етілмеді, бұл өз кезегінде 271 332,4 мың теңге сомасында бюджет қаражатын тиімсіз пайдалануға әкелді, оның ішінде: РБ – 198 қаражаты есебінен 212,8 мың теңге, ЖБ қаражаты есебінен 73 119,6 мың теңге, бұл Бюджет кодексінің 4-бабының 12) тармақшасында көзделген тиімділік қағидатын сақтамау болып табылады</t>
  </si>
  <si>
    <t>АЕ  35-тармағы,АҚ 24-тармағы. Құрылыс басқармасы құрылыстың сметалық құнын айқындау тәртібінің 8.2.65.3-тармағының нормаларын сақтамау салдарынан "Сапақ" ӨК мердігеріне ақы төлеу кезінде шамдардың және МАФ-тардың жалпы сомасы 886,2 мың теңгеге, оның ішінде 2022 жылы-146,6 теңгеге, 2023 жылы-739,7 мың теңгеге сметалық құнын негізсіз көтерді, бұл 97-баптың 6-тармағын бұзуға әкеп соқтырды бюджеттік Кодексінің:
- жабдыққа 476,9 мың теңге сомасында есептелген сметалық пайда мөлшеріндегі жарықдиодты шамдар (2023 жыл);
- жалпы сомасы 262,8 мың теңгеге шағын сәулет нысандары (2023 жыл);
- сұйық кристалды мониторлар 23, сомасы 146,6 мың теңгеге Samsung s23c350h модельдері (2022 жыл)</t>
  </si>
  <si>
    <t>2022 жылғы жиыны</t>
  </si>
  <si>
    <t>АЕ 9-тармағы, АҚ 4-тармағы.  Осылайша, "4 дене шынықтыру-сауықтыру кешендерінің құрылысы" инвестициялық жобаларын іске асыру кезінде нәтижелілік қағидаты сақталмады-мемлекеттік органдардың бюджеттік бағдарламаларында көзделген нәтижелер көрсеткіштеріне қол жеткізу қамтамасыз етілмеді, бұл өз кезегінде бюджет қаражатының 83 142,3 мың теңге сомасында тиімсіз пайдаланылуына әкелді, оның ішінде: Ұлттық қаржы есебінен.қор-68 325,0 мың теңге, ЖБ қаражаты есебінен 14 817,3 мың теңге, бұл Бюджет кодексінің 4-бабының 12) тармақшасында көзделген тиімділік қағидатын сақтамау болып табылады</t>
  </si>
  <si>
    <t>АЕ  24-тармағы, АҚ 15-тармағы. Қақақстан Республикасының 1994 жылғы 27 желтоқсандағы №268-XIII ақаматтық кодексінің 272-бабын, "Сапақ" ӨК-мен жасалған 2022 жылғы 23 қыркүйектегі №22/43 (қосымша келісімдерді ескере отырып) Шарттың №229 қағидаларының 12-тармағының 1), 2) тармақшаларының, 4.1-тармағының 1) тармақшаларын бұза отырып, Қақақстан Республикасы ақаматтық кодексінің 1994 жылғы 27 желтоқсандағы № 268-XIII Ильинка фок құрылыс объектісінде орындалған жұмыстар актілерінің жекелеген позицияларына, бұл Қақақстан Республикасы Бюджет Кодексінің 97-бабы 6-тармағының төлем шоттарында ұсынудың дұрыстығын, заңдылығын және негізділігін қамтамасыз етпеу бөлігінде бұзылуына әкеп соқтырды, 2023 жылы 25 846,6 мың теңге сомаға бюджет қаражатын негізсіз пайдалануға әкеп соққан.</t>
  </si>
  <si>
    <t>АЕ 23-тармағы, АҚ 14-тармағы. Құрылыс басқармасы құрылыстың сметалық құнын айқындау тәртібінің 8.2.65.3-тармағының нормаларын сақтамау салдарынан "Сапақ" ӨК мердігеріне ақы төлеу кезінде Бюджет Кодексінің 97-бабы 6-тармағының бұзылуына әкеп соққан 2023 жылы жалпы сомасы 1 428,3 мың теңгеге жарықдиодты шамдарға, Мафтарға, сұйық кристалды мониторларға сметалық құнын негізсіз көтерді:
- жабдыққа 844,3 мың теңге сомасында есептелген сметалық пайда мөлшеріндегі жарықдиодты шамдар;
- жалпы сомасы 437,5 мың теңгеге мафалар;
- сұйық кристалды мониторлар 23, Samsung s23c350h модельдері сомасы 146,5 мың теңге</t>
  </si>
  <si>
    <t>АЕ-ның 24-тармағы, АҚ-тың 15-тармағы. Қақақстан Республикасының 1994 жылғы 27 желтоқсандағы №268-XIII ақаматтық кодексінің 272-бабын, "Сапақ" ӨК-мен жасалған 2022 жылғы 23 қыркүйектегі №22/43 (қосымша келісімдерді ескере отырып) Шарттың №229 қағидаларының 12-тармағының 1), 2) тармақшаларының, 4.1-тармағының 1) тармақшаларын бұза отырып, Қақақстан Республикасы ақаматтық кодексінің 1994 жылғы 27 желтоқсандағы № 268-XIII Ильинка фок құрылыс объектісінде орындалған жұмыстар актілерінің жекелеген позицияларына, бұл Қақақстан Республикасы Бюджет Кодексінің 97-бабы 6-тармағының төлем шоттарында ұсынудың дұрыстығын, заңдылығын және негізділігін қамтамасыз етпеу бөлігінде бұзылуына әкеп соқтырды, 2023 жылы өтелуге жататын 25 846,6 мың теңге сомаға бюджет қаражатын негізсіз пайдалануға әкеп соққан</t>
  </si>
  <si>
    <t>АЕ 25-тармағы, АҚ 16-тармағы. ақаматтық кодекстің 632-бабының 1) тармағын, Қақақстан Республикасындағы сәулет қызметі, қала құрылысы және құрылыс қызметі туралы 2001 жылғы 16 шілдедегі №242 Заңның 34-2-бабы 1-тармағының 2) тармақшасын және 34-3-бабы 2-тармағының 1) тармақшасын бұза отырып (бұдан әрі – Сәулет қызметі туралы заң), "Сапақ" ӨК-мен жасалған 2022 жылғы 23 қыркүйектегі №22/43 (қосымша келісімдерді ескере отырып) шарттың №229 қағидаларының 12-тармағының 1), 2) тармақшаларының, 4.1-тармағының 1) тармақшасының (қосымша келісімдерді ескере отырып), құрылыс басқармасы жекелеген жағдайларда жұмыстардың, жабдықтарды жеткізу көлемдерін жобалық– қалпына келтіруге жататын жалпы сомасы 101 145,9 мың теңгеге (2022 жылы – 54 723,7 мың теңге, 2023 жылы-46 422,2 мың теңге) сметалық құжаттама</t>
  </si>
  <si>
    <t>АЕ  35 Т., АҚ  24 т. Құрылыс басқармасы құрылыстың сметалық құнын айқындау тәртібінің 8.2.65.3-тармағының нормаларын сақтамауына байланысты" Сапақ " ӨК мердігеріне жалпы сомасы 886,2 мың теңгеге, оның ішінде 2022 жылы-146,6 теңгеге, 2023 жылы-739,7 мың теңгеге ақы төлеу кезінде шамдардың сметалық құнын және МАФ-ты негізсіз көтерді, бұл 97-баптың 6-тармағын бұзуға әкеп соқтырды Ресей Федерациясының Бюджет кодексі:
- 476,9 мың теңге сомасында жабдыққа есептелген сметалық пайда мөлшеріндегі жарықдиодты шамдар (2023 жыл);
- жалпы сомасы 262,8 мың теңгеге шағын сәулет нысандары (2023 жыл);
- 146,6 мың теңге сомасына Samsung s23c350h 23 моделінің сұйық кристалды мониторлары (2022 жыл)</t>
  </si>
  <si>
    <t>АЕ 36-тармағы, АҚ 25-тармағы. Осылайша, құрылыс басқармасы Қақақстан Республикасы Ұлттық экономика министрінің 2015 жылғы 19 наурыздағы № 229 бұйрығымен бекітілген Қақақстан Республикасының 1994 жылғы 27 желтоқсандағы №268-XIII ақаматтық кодексінің 272-бабын, Тапсырыс берушінің функцияларын жүзеге асыратын қызметті ұйымдастыру қағидаларының 12-тармағының 1), 2) тармақшаларын, Шарттың 4.1-тармағының 1) тармақшасын бұза отырып 2022 жылғы 11 қарашадағы №22/45,  Қақақстан Республикасы Бюджет Кодексінің 97-бабы 6-тармағының жалпы сомасы 183 154,1 мың теңгеге (оның ішінде 2022 жылы орындалған жұмыстар актісі бойынша 103 050,0 мың теңге сомаға, 2023 жылғы желтоқсанда орындалған жұмыстар актісі бойынша-80 104,1 мың теңге) "Сапақ" ӨК орындалған жұмыстарды растаудың дұрыстығы қамтамасыз етілмеген</t>
  </si>
  <si>
    <t>АЕ 37-тармағы, АҚ 25-тармағы. Осылайша, құрылыс басқармасы Қақақстан Республикасының 1994 жылғы 27 желтоқсандағы № 268-XIII ақаматтық кодексінің 272-бабын, Қақақстан Республикасы Бюджет Кодексінің 97-бабы 6-тармағының 2022 жылғы 11 қарашадағы №229 қағидаларының 12-тармағының 1), 2) тармақшаларының, 4.1-тармағының 1) тармақшасының бұза отырып, Қақақстан Республикасы Бюджет Кодексінің 97-бабы 6-тармағының №22/45 жалпы сомасы 19 505,1 мың теңгеге темір жол ФОК объектісі бойынша орындалған жұмыстардың актілері бойынша "Сапақ" ӨК-нің нақты көрсетілмеген жұмыстары бюджетке өтелуге жатады</t>
  </si>
  <si>
    <t>АЕ 43-тармағы,АҚ 30-тармағы. Нәтижесінде, Ильинка ФОК тренажер залын жабдықтау кезінде темір жол фок тренажер залын бірдей жабдықтармен жабдықтауға қарағанда 9 876,5 мың теңге мөлшерінде қосымша шығындар жүзеге асырылғаны аудитпен белгіленеді, осыған байланысты бұл сома бюджеттің экономикалық шығыны болып табылады</t>
  </si>
  <si>
    <t>8.1.1</t>
  </si>
  <si>
    <t>2023 жылға</t>
  </si>
  <si>
    <t>2021-2023 жылдардағы жиыны (оның ішінде мемлекеттік аудитке қатысқан тұлғалар бөлінісінде)</t>
  </si>
  <si>
    <t>Астана қаласы әкімдігінің" №5 олимпиадалық резервтің мамандандырылған балалар-жасөспірімдер спорт мектебі"КММ</t>
  </si>
  <si>
    <t>090140017549</t>
  </si>
  <si>
    <t xml:space="preserve"> -</t>
  </si>
  <si>
    <t>за 2021 год</t>
  </si>
  <si>
    <t xml:space="preserve"> 2022 жылға</t>
  </si>
  <si>
    <t>"Астана қаласы әкімдігінің №7 балалар-жасөспірімдер спорт мектебі "коммуналдық мемлекеттік мекемесі КММ</t>
  </si>
  <si>
    <t>090240001338</t>
  </si>
  <si>
    <t xml:space="preserve"> 2021 жылға</t>
  </si>
  <si>
    <t>2022 жылға</t>
  </si>
  <si>
    <t>№2 іс-шара бойынша жиыны</t>
  </si>
  <si>
    <t>"Астана шаруашылық басқармасы" жауапкершілігі шектеулі серіктестігі</t>
  </si>
  <si>
    <t>120340003574</t>
  </si>
  <si>
    <t>7-тармақ. Осылайша, "бухгалтерлік есеп және қаржылық есептілік туралы" Қақақстан Республикасының 2007 жылғы 28 ақпандағы №234 заңының 6-бабының 4-тармағын бұза отырып (бұдан әрі - Бухгалтерлік есеп туралы заң) Серіктестік №185 Шоттар жоспарының нормаларына сәйкес жарғылық капиталды қалыптастыру операцияларын (оқиғаларын) көрсету жөніндегі талаптарды сақтамайды, сондықтан 5110 "Төленбеген капитал" шотының кредиті бойынша 2021 жылы жарғылық капиталдың жалпы сомасы 9 530 468,3 мың теңгеге төмендеуіне байланысты негізгі құралдарды есептен шығару жөніндегі операция заңсыз көрсетілген және 6210 "активтердің шығуынан түскен кірістер" шотының кредиті бойынша 2022 жылы жарғылық капиталдың 222 483,8 мың теңге сомасына ақаюына байланысты негізгі құралдарды есептен шығару жөніндегі операциядан түскен кіріс танылды, 2022 жылғы қаржылық есептіліктің одан әрі бұрмалануына әкеп соққан, атап айтқанда "өзге кірістер" деген 024-жол бойынша "пайда мен залалдар туралы есеп" нысанында және "өзге шығыстар" деген 025-жол бойынша серіктестіктің алынған кірісі мен жұмсалған шығыстарының сомасы 222 483,8 мың теңгеге асырылған. 2021 жылғы 20 мамырдағы бекітілген лауақымдық нұсқаулықтың 3.9-тармағына сәйкес серіктестіктің қызметі туралы толық және анық ақпаратты қалыптастыру және уақтылы ұсыну жөніндегі міндет бас бухгалтерге жүктелген (АҚ 5-тармағы)</t>
  </si>
  <si>
    <t>238, 239 баптар</t>
  </si>
  <si>
    <t>24-тармақ. Талдау көрсеткендей, серіктестік 2021 жылғы 27 желтоқсандағы әкім аппаратының жалғыз қатысушысының шешімімен бекітілген баға прейскурантына сәйкес жалдау қызметтеріне баға белгілеудің сақталуын қамтамасыз етпейді, нәтижесінде кейбір жағдайларда шарттық құн жоғарылатылады, басқа жағдайларда төмендетіледі, сондықтан 31.12.2021 жылғы №ЖШС-АС / 1 шарты бойынша 1 ш. м құны төмендеді 387 теңге соның салдарынан Серіктестік 2022 жылы 222,7 мың теңге сомасына кіріс ала алмады, 31.12.2021 жылғы №ЖШС-АС/17 шарт бойынша 50,3 мың теңгеге, жоғарыда аталған фактілер жоғалған пайдаға әкеп соғады (АҚ 13-тармағы)</t>
  </si>
  <si>
    <t>30-тармақ. Жалға берілген объектілерді күтіп-ұстау бойынша негізгі жүктеме директордың 2021 жылғы 14 мамырдағы №17-0/Д бұйрығымен бекітілген серіктестіктің баға саясатының 3.3-тармағына сәйкес емес рентабельділік пен үстеме шығыстардың мөлшерін есептеу жолымен мемлекеттік ұйымдарға (мекемелерге, кәсіпорындарға) жалға берілетін әкімшілік ғимараттарға бағытталғандығы атап өтіледі. Мәселен, жоғарыда аталған ұйымдарға ұсынылған жалдау құнының артуы 901 743,8 мың теңгені ( 2022 жылы-434 715,6 мың теңге, 2023 жылы-467 028,2 мың теңге) немесе өсімнің жалпы көлемінің 83% - % құрады, бұл жергілікті бюджет қаражаты мен активтерді рентабельділік пен үстеме шығыстар сомасын негізсіз есептеу жолымен тиімсіз пайдалану болып табылады мемлекеттік ұйымдардың және олардың ведомстволық бағынысты ұйымдарының серіктестіктен үй-жайларды/ғимараттарды жалға алу жөніндегі шығындарды артық қаржыландыруына әкеп соғады (ақ 21-тармағы)</t>
  </si>
  <si>
    <t>32-тармақ. Осылайша, ақаматтық кодекстің 550-бабын бұза отырып, "Скиф Трейд" ЖШС жалдау шарттарының 1.1-тармағында көзделген талаптарды сақтамады, бұл "Скиф Трейд" ЖШС-нің жалпы сомасы 2 942,1 мың теңгеге жалдау төлемдерін төлемей, ауданы 141,8 шаршы метр тұрғын емес үй-жайды одан әрі негізсіз пайдалануға әкеп соқтырды. (есеп: 2022 жыл-1 500,8 мың теңге (141,8 шаршы метр*882,0 теңге*12 ай); 2023 жыл – 1 441,3 мың теңге(141,8 шаршы метр*882,0 теңге*2 ай)+(141,8 шаршы метр*840,0 теңге*10 ай). Лауақымдық нұсқаулықтың 3.1-тармағына сәйкес ұйымның кірістері мен жинақтарын қалыптастыру және бөлу жөніндегі жауапты тұлға серіктестіктің бухгалтерлік есеп және экономика бөлімінің экономисі болып табылады (АҚ 15-тармағы)</t>
  </si>
  <si>
    <t>33-тармақ. ақаматтық кодекстің 550-бабын бұза отырып, "Ермағамбетова" ЖК жалпы сомасы 135,0 мың теңгеге жалдау төлемдерін төлемей, ауданы 3,4 шаршы метр тұрғын емес үй-жайды одан әрі негізсіз пайдалануға әкеп соқтырған жалдау шарттарының 1.1-тармағында көзделген талаптарды сақтамады. (есеп: 2022 жылы – 65,6 мың теңге (3,4 ш.м.*1 607 теңге*12 ай); 2023 жылы-69,4 мың теңге (3,4 ш. м.*1700 теңге*12 ай). Лауақымдық нұсқаулықтың 3.1-тармағына сәйкес ұйымның кірістері мен жинақтарын қалыптастыру және бөлу жөніндегі жауапты тұлға серіктестіктің бухгалтерлік есеп және экономика бөлімінің экономисі болып табылады (АҚ 15-тармағы)</t>
  </si>
  <si>
    <t>39-тармақ. Аудит барысында жалға алушылардың жүйелі сипаттағы жалдау төлемдерін уақтылы төлемеу фактілері анықталды, осылайша аудиттелетін кезеңде ай сайынғы төлемдердің кешіктірілуі 31-ден 163 күнге дейін (1-ден 5 айға дейін) жетеді. Бұл ретте, серіктестік жалдау шартының 4) тармағының 4.3) тармақшасына сәйкес 19 жалға алушыға кешіктіргені үшін өсімпұл салмады, соның салдарынан серіктестіктің жіберіп алған экономикалық пайдасы жалпы сомасы 44 675,8 мың теңгені құрады, оның ішінде 2022 жылы - 19 385,0 мың теңге, 2023 жылы-8 290,8 мың теңге. теңге, 2023 жылғы 31 желтоқсандағы жағдай бойынша негізгі борыш бойынша қабылданған міндеттемелерді жалға алушылар төлегенін атап өткен жөн (АҚ 17-тармағы)</t>
  </si>
  <si>
    <t>47-тармақ. Күзде альпинистерді тарта отырып, әкімшілік ғимараттардың терезелері мен витраждарын жууға серіктестіктің өтінімінің болмауы "DS InvestGroup" ЖШС-нің жылына екі рет жалпы ауданы 18 431 шаршы метр терезелер мен витраждарды жуу қызметтерін көрсету жөніндегі шарттық міндеттемелерді орындамауына әкеп соқтырды , сонымен бірге 17 мамырдағы № 256 шарттың 3.1-тармағының 1-тармақшасына сәйкес орындалмаған міндеттемелер кезінде 2022 жылы өнім берушіге көрсетілген қызметтер актілерінде 1 шаршы метрдің құнын 271,3 теңгеге немесе серіктестікке өтеуге жататын 50% - ға арттыру жолымен жалпы сомасы 5 000,0 мың теңгеге ақшалай қаражат негізсіз төленді. Лауақымдық нұсқаулықтың 3.1-тармағына сәйкес ұйымның кірістері мен жинақтарын қалыптастыру және бөлу жөніндегі жауапты тұлға серіктестіктің бухгалтерлік есеп және экономика бөлімінің экономисі болып табылады (АҚ 30-тармағы)</t>
  </si>
  <si>
    <t>53-тармақ. Қызметтердің мақсаты мен қажеттілік көлемі бойынша пайдаланылмаған ақшалай қаражатқа жүргізілген талдау функционалдық тұрмыстық терезе элементтерін тақалауға және ауыстыруға бағытталған шығыстарды 2022 жылғы 29 сәуірдегі (2022 жылғы 31 желтоқсанға дейін) № 241 шарт бойынша жалпы құны 9 532,2 мың теңгеге, кезең ішінде 6 109,6 мың теңгеге тиімсіз жоспарлауды куәландырады Мемлекеттік сатып алу туралы Заңның 5-бабының 1-тармағына сәйкес 2023 жылғы 26 қаңтардағы (2023 жылғы 31 желтоқсанға дейін) № 75 шарттың қолданылуы, осылайша ақшаны оңтайлы және тиімді жұмсау қағидатын бұзды, Мемлекеттік сатып алу туралы Заңның 4-бабының 1-тармақшасында көзделген мемлекеттік сатып алуларда пайдаланылады. Осылайша, серіктестік өнім берушімен шарт сомасын ақайту туралы қосымша келісім жасасу мүмкіндігіне ие болды, шартты ақайту жөніндегі іс - қимыл шарттың қолданылу кезеңінде мемлекеттік сатып алу веб-порталында қолжетімді екенін атап өтеміз (АҚ 34-тармағы)</t>
  </si>
  <si>
    <t>56-тармақ. Осыған ұқсас, қызметтердің мақсаты мен қажеттілік көлемі бойынша пайдаланылмаған ақшалай қаражатқа жүргізілген талдау Мемлекеттік сатып алу туралы Заңның 5-бабының 1-тармағына сәйкес 2022 жылғы 22 маусымдағы № 333 шарт бойынша функционалдық тұрмыстық терезе элементтерін жалпы құны 1 560,2 мың теңгеге тақартуға және ауыстыруға бағытталған шығыстарды тиімсіз жоспарлауды куәландырады, сол арқылы мемлекеттік сатып алу туралы Заңның 5-бабының 1-тармағына сәйкес Мемлекеттік сатып алу туралы Заңның 4-бабының 1-тармақшасында көзделген мемлекеттік сатып алуларда пайдаланылатын ақшаны оңтайлы және тиімді жұмсау қағидатын бұза отырып. (ақ 34-тармағы)</t>
  </si>
  <si>
    <t>58-тармақ. Осыған ұқсас, қызметтердің мақсаты мен қажеттілік көлемі бойынша пайдаланылмаған ақшалай қаражатқа жүргізілген талдау Мемлекеттік сатып алу туралы Заңның 5-бабының 1-тармағына сәйкес 2022 жылғы 5 қаңтардағы №12 шарт бойынша жалпы құны 8 032,0 мың теңгеге эстетикалық ресімдеуге (баннерлер дайындауға) бағытталған шығыстарды тиімсіз жоспарлауды куәландырады, осылайша мемлекеттік сатып алу туралы заңды бұзады. Мемлекеттік сатып алу туралы Заңның 4-бабының 1-тармақшасында көзделген мемлекеттік сатып алуларда пайдаланылатын ақшаны оңтайлы және тиімді жұмсау қағидаты (АҚ 34-тармағы)</t>
  </si>
  <si>
    <t>63-тармақ. №1210 қаулыны және ЖЖМ шығыстарының нормасын бұза отырып № серіктестік 2022-2023 жыл кезеңінде А-92 маркалы бензинді есептен шығару бойынша жалпы сомасы 8,3 мың теңгеге 60 литр (а) мөлшерінде, оның ішінде 2022 жылы 4,8 мың теңгеге 30 литр, 2023 жылы сомасына 30 литр артық лимиттік шығыстар белгіленді 3,5 мың теңге. Серіктестіктің директоры әкімшілік нормалардың/лимиттердің сақталуына жауапты болып табылады (АҚ 39-тармағы)</t>
  </si>
  <si>
    <t>12.1.1</t>
  </si>
  <si>
    <t>219 баптар</t>
  </si>
  <si>
    <t>66-тармақ. Осылайша, Қақақстан Республикасы Еңбек кодексінің 111-бабының 2-тармағын бұза отырып, серіктестік алмастырушы қызметкерлердің лауақымдық міндеттері болып табылатын уақытша болмаған қызметкерлердің міндеттерін атқарғаны үшін 3 237,6 мың теңге (2022 жылы - 1 524,5 мың теңге, 2023 жылы - 1 713,1 мың теңге) сомасында 130 қызметкерге қосымша ақы негізсіз есептелді және төленді жұмыс берушінің бұйрықтарына (актілеріне) сәйкес. Лауақымдық нұсқаулыққа сәйкес бас бухгалтер есепте көрсетілген операциялардың дұрыстығына жауап береді (АҚ 28-тармағы)</t>
  </si>
  <si>
    <t>2.1.4</t>
  </si>
  <si>
    <t>барлығы 2022 жыл</t>
  </si>
  <si>
    <t>8-тармақ. Сол сияқты, Заңның 6-бабының 4-тармағын бұза отырып, серіктестік бухгалтерлік есепті жүргізу бойынша, атап айтқанда №185 Шоттар жоспарының нормаларына сәйкес жарғылық капиталды қалыптастыру операцияларын (оқиғаларын) көрсету бойынша талаптарды сақтамайды, мәселен, 5110 "Төленбеген капитал" шотының кредиті бойынша 2022 жылы жарғылық капиталдың жалпы сомасы 249 094,5 мың теңгеге ақаюына байланысты негізгі құралдарды есептен шығару жөніндегі операция заңсыз көрсетілген және 6210 "активтердің шығуынан түскен кірістер" шотының кредиті бойынша 2023 жылы жарғылық капиталдың ақаюына байланысты негізгі құралдарды есептен шығару жөніндегі операциядан түскен кіріс танылған жалпы сомасы 266 705,4 мың теңгеге бухгалтерлік есепте жарғылық капиталды ақайту жөніндегі операцияларды одан әрі заңсыз көрсетуге және 2023 жылғы қаржылық есептілікті бұрмалауға әкеп соғатын 17 610,8 мың теңге сомаға, атап айтқанда, "өзге кірістер" деген 024 жол бойынша және "өзге шығыстар" деген 025 жол бойынша алынған кіріс сомасын 13 230,7 мың теңгеге арттыру жолымен "пайда мен залал туралы есеп" нысанында (17 610,8-4 380,1) және серіктестіктің 8 850,5 мың теңге сомасына жұмсалған шығыстары (15 512,1-4 380,1-2 281,5). 2021 жылғы 20 мамырдағы бекітілген лауақымдық нұсқаулықтың 3.9-тармағына сәйкес серіктестіктің қызметі туралы толық және анық ақпаратты қалыптастыру және уақтылы ұсыну жөніндегі міндет бас бухгалтерге жүктелген (АҚ 5-тармағы)</t>
  </si>
  <si>
    <t xml:space="preserve"> 238, 239 баптар</t>
  </si>
  <si>
    <t>16-тармақ. "Ғимараттарға кешенді қызмет көрсетуді ұйымдастыру жөніндегі бөлімнің" жекелеген лауақымдарының лауақымдық міндеттері бір-бірімен қайталанады, сондықтан техникалық персоналға басшылық ету функциясын серіктестіктің активтерін жалпы сомаға тиімсіз басқару (жоспарлау) болып табылатын, одан әрі еңбекақы төлеуге артық шығыстарға әкеп соғатын "бас инженер", "басқарушы", "менеджер" лауақымдарындағы қызметкерлер жүзеге асырады 115 235,0 мың теңге (72 780,0 мың теңге мөлшерінде еңбекақы төлеуге жұмсалған шығындар және ынталандырушы сипаттағы төлемдер сомасына - 2023 жылғы 2 қақандағы №21-а/ж штат кестесіне сәйкес лауақымдық міндеттері бірдей 23 қызметкерге 42 455,0 мың теңге), (ӘҚ 26-тармағы)</t>
  </si>
  <si>
    <t>17-тармақ. Сол сияқты, "R1" және "R2" бөлімдеріне жеке лауақымдардың лауақымдық міндеттері бір-бірімен қайталанады, сондықтан 2 объект бойынша техникалық персоналға басшылық ету функциясын қызметкерлер "әкімші", "басқарушы" және "менеджер" лауақымдарында 6 бірлік көлемінде жүзеге асырады, сонымен қатар ғимаратта пайдаланылмайтын ғимаратқа қызмет көрсететін қызметшілер штаты негізсіз асыра бағаланады серіктестіктің шаруашылық қызметі 11 бірлікке, осылайша еңбекақы төлеуге артық шығыстарға жол берілді, "Астана қаласы әкімдігінің ақаматтық қорғанысты қамтамасыз ету орталығы" КММ-нің баланс ұстаушысы 2021 жылғы 8 шілдедегі №3-21 сенімгерлік басқару шартының 10-тармағының 5-тармақшасы негізінде өтейді, бұл жалпы сомасы 72 450,0 мың теңгеге Қонақ үйлерді басқаруға және күтіп-ұстауға бөлінген қаражатты тиімсіз жоспарлау болып табылады (49 мөлшерінде еңбекақы төлеуге жұмсалған шығындар сомасына 680,0 мың теңге және ынталандырушы сипаттағы төлемдер-22 770,0 мың теңге 2023 жылғы 3 сәуірдегі №09-о/д штат кестесіне сәйкес лауақымдық міндеттері бірдей 17 қызметкерге (АЖ 26-тармағы)</t>
  </si>
  <si>
    <t>25-тармақ. ҚР АК 546-бабының 3,4-тармақтарын, директордың 2021 жылғы 14 мамырдағы №17-0/д бұйрығымен бекітілген серіктестіктің баға саясатының 3.8-тармағын бұза отырып, бағаны қайта бекітуге байланысты жалдау ақысының мөлшерін ұлғайту жөніндегі 2023 жылғы 1 қақандағы №ЖШС-2022/88 Шарттың 4.5-тармағына сәйкес өз құқығын пайдаланбағаны атап өтілді 2023 жылға арналған" ақия Сити " сауда үйінің үй-жайларын жалға алу және жалға алушыға жақбаша нысанда хабарлама жіберілмеген, нәтижесінде "Technodom Operator" ақ 2022 жылғы бағамен жалдау қызметтерін 2023 жылғы қақанға дейін төлеген, осылайша, 2023 жылдың 9 айында табыс алғанға дейін емес серіктестіктің жоғалған пайдасы жалпы сомасы 3 454,0 мың теңгені құрады (ақ 14-тармағы)</t>
  </si>
  <si>
    <t>30-тармақ. Жалға берілген объектілерді күтіп-ұстау бойынша негізгі жүктеме директордың 2021 жылғы 14 мамырдағы №17-0/Д бұйрығымен бекітілген серіктестіктің баға саясатының 3.3-тармағына сәйкес емес рентабельділік пен үстеме шығыстардың мөлшерін есептеу жолымен мемлекеттік ұйымдарға (мекемелерге, кәсіпорындарға) жалға берілетін әкімшілік ғимараттарға бағытталғандығы атап өтіледі. Мәселен, жоғарыда аталған ұйымдарға ұсынылған жалдау құнының артуы 901 743,8 мың теңгені ( 2022 жылы-434 715,6 мың теңге, 2023 жылы-467 028,2 мың теңге) немесе өсімнің жалпы көлемінің 83% - % құрады, бұл жергілікті бюджет қаражаты мен активтерді рентабельділік пен үстеме шығыстар сомасын негізсіз есептеу жолымен тиімсіз пайдалану болып табылады мемлекеттік ұйымдардың және олардың ведомстволық бағынысты ұйымдарының серіктестіктен үй-жайларды/ғимараттарды жалға алу жөніндегі шығындарды артық қаржыландыруына әкеп соғады (АҚ 21-тармағы)</t>
  </si>
  <si>
    <t>28-тармақ. Осылайша, серіктестіктің балансына жарғылық капиталды ұлғайту арқылы әкімшілік ғимараттарға жатпайтын астананың коммуналдық мүлкін беру жөніндегі басқарушылық шешім 2023 жылғы 31 желтоқсандағы жағдай бойынша жалпы сомасы 669 258,6 мың теңгеге теңгерімдік құны бар активтерді тиімсіз пайдалану болып табылады (Астана қаласы, Қошқарбақв көшесі, 60 (52 136,2 мың теңге), Әуезов көшесі 19 (74 576,2 мың теңге), Промышленный кенті, Шалқоде көшесі,3 (11 232,4 мың теңге), Абылай хан көшесі 27/3 (531 313,8 мың теңге). Серіктестік Жарғыға сәйкес әкімшілік ғимараттарды басқаруды жүзеге асыратындықтан (АҚ 12-тармағы)</t>
  </si>
  <si>
    <t>32-тармақ. Осылайша, ақаматтық кодекстің 550-бабын бұза отырып, "Скиф Трейд" ЖШС жалдау шарттарының 1.1-тармағында көзделген талаптарды сақтамады, бұл "Скиф Трейд" ЖШС-нің жалпы сомасы 2 942,1 мың теңгеге жалдау төлемдерін төлемей, ауданы 141,8 шаршы метр тұрғын емес үй-жайды одан әрі негізсіз пайдалануға әкеп соқтырды. (есеп: 2022 жыл-1 500,8 мың теңге (141,8 шаршы метр*882,0 теңге*12 ай); 2023 жыл – 1 441,3 мың теңге(141,8 шаршы метр*882,0 теңге*2 ай)+(141,8 шаршы метр*840,0 теңге*10 ай). Лауақымдық нұсқаулықтың 3.1-тармағына сәйкес ұйымның кірістері мен жинақтарын қалыптастыру және бөлу жөніндегі жауапты тұлға серіктестіктің бухгалтерлік есеп және экономика бөлімінің экономисі болып табылады (АЖ 15-тармағы)</t>
  </si>
  <si>
    <t>33-тармақ. ақаматтық кодекстің 550-бабын бұза отырып, "Ермағамбетова" ЖК жалпы сомасы 135,0 мың теңгеге жалдау төлемдерін төлемей, ауданы 3,4 шаршы метр тұрғын емес үй-жайды одан әрі негізсіз пайдалануға әкеп соқтырған жалдау шарттарының 1.1-тармағында көзделген талаптарды сақтамады. (есеп: 2022 жылы – 65,6 мың теңге (3,4 ш.м.*1 607 теңге*12 ай); 2023 жылы-69,4 мың теңге (3,4 ш. м.*1700 теңге*12 ай). Лауақымдық нұсқаулықтың 3.1-тармағына сәйкес ұйымның кірістері мен жинақтарын қалыптастыру және бөлу жөніндегі жауапты тұлға серіктестіктің бухгалтерлік есеп және экономика бөлімінің экономисі болып табылады (АЖ 15-тармағы)</t>
  </si>
  <si>
    <t>34-тармақ. ақаматтық кодекстің 550-бабын бұза отырып," Ахметова Ш.А "ЖК жалдау шарттарының 1.1-тармағында көзделген талаптарды сақтамады, бұл" Ахметова Ш. А " ЖК-нің жалпы сомасы 186,3 мың теңгеге жалдау төлемдерін төлемей, ауданы 3,4 шаршы метр тұрғын емес үй-жайды одан әрі негізсіз пайдалануға әкеп соқтырды. (есеп: 2023 жыл-186,3 мың теңге (6,9 шаршы метр*3000 теңге*9 ай). Лауақымдық нұсқаулықтың 3.1-тармағына сәйкес ұйымның кірістері мен жинақтарын қалыптастыру және бөлу жөніндегі жауапты тұлға серіктестіктің бухгалтерлік есеп және экономика бөлімінің экономисі болып табылады (АҚ 15-тармағы)</t>
  </si>
  <si>
    <t>35-тармақ. ақаматтық кодекстің 550-бабын бұза отырып, "Мәжитова" ЖК жалпы сомасы 108,0 мың теңгеге жалдау төлемдерін төлемей, ауданы 3,0 шаршы метр тұрғын емес үй-жайды одан әрі негізсіз пайдалануға әкеп соқтырған жалдау шарттарының 1.1-тармағында көзделген талаптарды сақтамады. (есеп: 2023 жыл-108,0 мың теңге (3 шаршы метр*3000 теңге*12 ай). Лауақымдық нұсқаулықтың 3.1-тармағына сәйкес ұйымның кірістері мен жинақтарын қалыптастыру және бөлу жөніндегі жауапты тұлға серіктестіктің бухгалтерлік есеп және экономика бөлімінің экономисі болып табылады (АҚ 15-тармағы)</t>
  </si>
  <si>
    <t>36-тармақ. ақаматтық кодекстің 550-бабын бұза отырып, "Медеуова" ЖК жалпы сомасы 39,6 мың теңгеге жалдау төлемдерін төлемей, ауданы 3,3 шаршы метр тұрғын емес үй-жайды одан әрі негізсіз пайдалануға әкеп соқтырған жалдау шарттарының 1.1-тармағында көзделген талаптарды сақтамады. (есеп: 2023 жыл-39,6 мың теңге (3,3 ш.м.*3000 теңге*4 ай). Лауақымдық нұсқаулықтың 3.1-тармағына сәйкес ұйымның кірістері мен жинақтарын қалыптастыру және бөлу жөніндегі жауапты тұлға серіктестіктің бухгалтерлік есеп және экономика бөлімінің экономисі болып табылады (АҚ 15-тармағы)</t>
  </si>
  <si>
    <t>37-тармақ.ақаматтық кодекстің 550-бабын бұза отырып, "Әл-Таир и К" ЖШС жалдау шарттарының 1.1-тармағында көзделген талаптарды сақтамады, бұл "Әл-Таир и К" ЖШС-нің жалпы сомасы 296,4 мың теңгеге жалдау төлемдерін төлемей, ауданы 27,7 шаршы метр тұрғын емес үй-жайды одан әрі негізсіз пайдалануға әкеп соқтырды. (есеп: 2023 жыл - 24,7 ш. м*3000,0 теңге * 4 ай). Лауақымдық нұсқаулықтың 3.1-тармағына сәйкес ұйымның кірістері мен жинақтарын қалыптастыру және бөлу жөніндегі жауапты тұлға серіктестіктің бухгалтерлік есеп және экономика бөлімінің экономисі болып табылады (АҚ 15-тармағы)</t>
  </si>
  <si>
    <t>37-тармақ. Сол сияқты, ақаматтық кодекстің 550-бабын бұза отырып, "Әл-Таир и К" ЖШС жалдау шарттарының 1.1-тармағында көзделген талаптарды сақтамады, бұл "Әл-Таир и К" ЖШС-нің жалпы сомасы 296,4 мың теңгеге жалдау төлемдерін төлемей, ауданы 27,7 шаршы метр тұрғын емес үй-жайды одан әрі негізсіз пайдалануға әкеп соқтырды. (есеп: 2023 жыл - 24,7 ш. м*3000,0 теңге * 4 ай). Лауақымдық нұсқаулықтың 3.1-тармағына сәйкес ұйымның кірістері мен жинақтарын қалыптастыру және бөлу жөніндегі жауапты тұлға серіктестіктің бухгалтерлік есеп және экономика бөлімінің экономисі болып табылады (АҚ 15-тармағы)</t>
  </si>
  <si>
    <t>39-тармақ. Аудит барысында жалға алушылардың жүйелі сипаттағы жалдау төлемдерін уақтылы төлемеу фактілері анықталды, осылайша аудиттелетін кезеңде ай сайынғы төлемдердің кешіктірілуі 31-ден 163 күнге дейін (1-ден 5 айға дейін) жетеді. Бұл ретте, серіктестік жалдау шартының 4) тармағының 4.3) тармақшасына сәйкес 19 жалға алушыға кешіктіргені үшін өсімпұл салмады, соның салдарынан серіктестіктің жіберіп алған экономикалық пайдасы жалпы сомасы 44 675,8 мың теңгені құрады, оның ішінде 2022 жылы - 19 385,0 мың теңге, 2023 жылы-8 290,8 мың теңге. теңге, 2023 жылғы 31 желтоқсандағы жағдай бойынша негізгі борыш бойынша қабылданған міндеттемелерді жалға алушылар төлегенін атап өткен жөн (АЖ 17-тармағы)</t>
  </si>
  <si>
    <t>41-тармақ. Мемлекеттік аудит барысында жалпы ауданы 441,1 ш. м Достық 13 ғимаратының тұрғын емес үй-жайының бір бөлігін (кеңсе үй-жайларымен жабдықталған) пайдаланбау фактісі анықталды, бұл квақимемлекеттік сектор субъектісінің активтерін тиімсіз пайдалану болып табылады, соның салдарынан серіктестіктің жіберіп алған экономикалық пайдасы жалпы сомасы 9 927,0,0 мыңды құрады. 2023 жылы теңге (есеп: 441,1 ш. м.*7500 теңге*3 ай) сонымен қатар, Қақақстан Республикасы Президентінің 2021 жылғы 26 ақпандағы №522 Жарлығымен бекітілген Қақақстан Республикасында мемлекеттік басқаруды дамытудың 2030 жылға дейінгі тұжырымдамасына сәйкес мемлекеттік басқару тиімсіз квақимемлекеттік сектор бойынша проблемалық аймақтарды шешуге бағытталуы тиіс(АҚ 19 тармағы)</t>
  </si>
  <si>
    <t>53-тармақ. Қызметтердің мақсаты мен қажеттілік көлемі бойынша пайдаланылмаған ақшалай қаражатқа жүргізілген талдау функционалдық тұрмыстық терезе элементтерін тақалауға және ауыстыруға бағытталған шығыстарды 2022 жылғы 29 сәуірдегі (2022 жылғы 31 желтоқсанға дейін) № 241 шарт бойынша жалпы құны 9 532,2 мың теңгеге, кезең ішінде 6 109,6 мың теңгеге тиімсіз жоспарлауды куәландырады Мемлекеттік сатып алу туралы Заңның 5-бабының 1-тармағына сәйкес 2023 жылғы 26 қаңтардағы (2023 жылғы 31 желтоқсанға дейін) № 75 шарттың қолданылуы, осылайша ақшаны оңтайлы және тиімді жұмсау қағидатын бұзды, Мемлекеттік сатып алу туралы Заңның 4-бабының 1-тармақшасында көзделген мемлекеттік сатып алуларда пайдаланылады. Осылайша, серіктестік өнім берушімен шарт сомасын ақайту туралы қосымша келісім жасасу мүмкіндігіне ие болды, шартты ақайту жөніндегі іс - қимыл шарттың қолданылу кезеңінде мемлекеттік сатып алу веб-порталында қолжетімді екенін атап өтеміз (АЖ 34-тармағы)</t>
  </si>
  <si>
    <t>63-тармақ. №1210 қаулыны және ЖЖМ шығыстарының нормасын бұза отырып № серіктестік 2022-2023 жыл кезеңінде А-92 маркалы бензинді есептен шығару бойынша жалпы сомасы 8,3 мың теңгеге 60 литр (а) мөлшерінде, оның ішінде 2022 жылы 4,8 мың теңгеге 30 литр, 2023 жылы сомасына 30 литр артық лимиттік шығыстар белгіленді 3,5 мың теңге. Серіктестіктің директоры әкімшілік нормалардың/лимиттердің сақталуына жауапты болып табылады (АЖ 39-тармағы)</t>
  </si>
  <si>
    <t xml:space="preserve"> 219 бап </t>
  </si>
  <si>
    <t>№3 іс-шара бойынша жиыны</t>
  </si>
  <si>
    <t>2021 год</t>
  </si>
  <si>
    <t>"Астана қаласының цифрландыру және мемлекеттік қызметтер басқармасы" мемлекеттік мекемесі</t>
  </si>
  <si>
    <t>200340005855</t>
  </si>
  <si>
    <t>005-015</t>
  </si>
  <si>
    <t>8-тармақ. Осылайша, ҚР Бюджет кодексінің 4-бабының 9) және 12) тармақшаларын бұза отырып, цифрландыру басқармасы қоғамдық орындар үшін және баланста 1 500 013,0 мың теңге сомасында есептелмейтін Денсаулық сақтау объектілері үшін орталықтандырылған бақылау жүйелерін ұстауға бағытталған 005 ББ бойынша бюджет қаражатын тиімсіз жоспарлауға және пайдалануға жол берді, оның ішінде 2021 жылы - 665 912,0 мың теңге және 2022 жылы-834 101,4 мың теңге</t>
  </si>
  <si>
    <t>ҚР ӘҚБтК 234-1-бабы</t>
  </si>
  <si>
    <t>17-тармақ. Бюджет Кодексінің 3-бабы 1-тармағының 12-4) тармақшасын және 4-бабы 1-тармағының 12) тармақшасын, Мемлекеттік мүлік туралы Заңның 6-бабы 4) тармақшасын бұза отырып, цифрландыру басқармасы бюджет қаражатын жалпы сомасы 15 436,8 мыңға тиімді пайдалануды қамтамасыз етпеді. 2021 жылы цифрландыру саласында өтінімдерді/идеяларды/ұсыныстарды қабылдауды қамтамасыз ету, Ұсынылатын идеяларды талқылау және пысықтау, дауыс беру, цифрландыру саласында ұсынылатын жобалар бойынша ақпарат беру жөніндегі платформаны енгізуге бөлінген теңге, өйткені платформаның тиісті бөлімдері жұмыс істемейді және олардың мақсаты бойынша пайдаланылмайды</t>
  </si>
  <si>
    <t>7-тармақ. Осылайша, цифрландыру басқармасы баптың 9) және 12) тармақшаларының бұзылуына байланысты жіберілген бейнекамераларды сатып алуға бөлінген 1 237 600,0 мың теңге (оның ішінде 2022 жылы – 248 640,0 мың теңге, 2023 жылы – 988 960,0 мың теңге) сомасына 005 ББ бойынша бюджет қаражатын тиімсіз жоспарлауға жол берді Қақақстан Республикасы Қаржы министрінің 2014 жылғы 18 қыркүйектегі № 403 бұйрығымен бекітілген "Қақақстан Республикасының Бірыңғай бюджеттік сыныптамасы" ҚР Бюджет кодексінің және бюджет шығыстарының экономикалық сыныптамасының 4</t>
  </si>
  <si>
    <t>18-тармақ. Бухгалтерлік есепте цифрландыру басқармасы бухгалтерлік есепті жүргізу қағидаларының 337, 344-тармақтарын, 61-тармағын бұза отырып, "birge "Краудсорсингтік платформасы" материалдық емес активін модификациялауға (жаңғыртуға) байланысты тиісті операцияларды көрсетпеді, олардың нақты шығындары небәрі 238 456,0 мың теңгені құрады, оның ішінде 2022 жылы – 57 456,0 мың теңге. теңге, 2023 жылы – 181 000,0 мың теңге, бұл да 2022 және 2023 жылдардағы қаржылық есептіліктің бұрмалануына әкелді</t>
  </si>
  <si>
    <t>ҚР ӘҚБтК-нің 238-бабы</t>
  </si>
  <si>
    <t>19-тармақ. Осылайша, ЭДДС – 112 жобасын одан әрі іске асырудың күшін жоюға байланысты 2022 жылғы 15 сәуірдегі №220019 шарт бойынша 191 871,0 мың теңге сомасында бюджет қаражаты бюджет жүйесінің қағидаттарын, атап айтқанда, ҚР Бюджет кодексінің 4-бабының 6) және 9) тармақшаларын бұза отырып жұмсалды, бұл 12-4) тармақшаға сәйкес бюджет жүйесінің бюджет қаражатын тиімсіз пайдалануға</t>
  </si>
  <si>
    <t>6-тармақ. Осылайша, ҚР Бюджет кодексінің 4-бабының 9) және 12) тармақшаларын, сондай-ақ Бюджеттік өтінімді жасау және ұсыну қағидаларының 41-тармағының 2) тармақшасын бұза отырып, цифрландыру басқармасы 2023 жылы" Астана Innovations " ақ ББ 005 бойынша көрсететін қызметтерді қаржыландыруға бағытталған бюджет қаражатын тиімсіз жоспарлауға жол берді 1 472 258,9 мың теңге</t>
  </si>
  <si>
    <t>13-тармақ. Осылайша, Қақақстан Республикасының 2008 жылғы 4 желтоқсандағы № 95-IV Бюджет Кодексінің 97-бабы 6-тармағының 3) тармақшасын бұза отырып, №230005 шарт шеңберінде "Астана Innovations" ақ көрсеткен қызметтері үшін төленген негізсіз пайдаланылған бюджет қаражатының сомасы жалпы сомасы 86 457,4 мың теңгені құрады</t>
  </si>
  <si>
    <t>14-тармақ. Бухгалтерлік есепті жүргізу қағидаларының 337, 344-тармақтарын, есеп саясатының 61-тармағын бұза отырып, цифрландыру басқармасы 2023 жылғы 26 мамырдағы №200340005855/230020/00 шарт шеңберінде әзірленген құны 156 000,0 мың теңге" цифрлық сервистер көрмесі " материалдық емес активін бухгалтерлік есепте кіріске алмады</t>
  </si>
  <si>
    <t>15-тармақ. Осылайша, аудитпен "қаланың сыртқы келбеті" ақпараттық жүйесін тиімсіз пайдалану байқалады, оны сүйемелдеуге және модификациялауға 2023 жылғы 29 қарашадағы № 200340005855/230027/00 Мемлекеттік сатып алу туралы шарт шеңберінде 14 000,0 мың теңге сомасына бюджет қаражаты бөлінді</t>
  </si>
  <si>
    <t>16-тармақ. Осылайша, Қақақстан Республикасының 2008 жылғы 4 желтоқсандағы № 95-IV Бюджет Кодексінің 97-бабының 6-тармағын, 2023 жылғы 8 желтоқсандағы №200340005855/230029/00 шартының 3.1-тармағының 1) және 2) тармақшаларының, 4.2-тармағының бұза отырып, "Астана Innovations" ақ объектілерге техникалық тексерудің болуына тексеру жүргізу бойынша шарттық міндеттемелерді тиісінше орындамады. Астана қаласында 74 объекті бойынша фото-бейнетіркеу және бейнеаналитика жүйесін дамыту шеңберінде камераларды орнату үшін мүмкіндіктер, бұл жалпы сомасы 3 781,4 мың теңгеге бюджет қаражатының негізсіз шығындарына әкелді</t>
  </si>
  <si>
    <t>26-тармақ. Осылайша, Қақақстан Республикасының 2008 жылғы 4 желтоқсандағы № 95-IV Бюджет кодексінің (бұдан әрі – Бюджет кодексі) 3-бабы 1-тармағының 12-4) тармақшасын және 4-бабы 1-тармағының 12) тармақшасын, "Мемлекеттік қызмет туралы" Қақақстан Республикасының 2011 жылғы 1 наурыздағы № 413-IV Заңының 6-бабының 4) тармақшасын бұза отырып (бұдан әрі – Мемлекеттік мүлік туралы заң), цифрландыру Басқармасы ведомстволық бағынысты ұйыммен тиісті өзара іс-қимылдың болмауына байланысты 2022 жылы және 2023 жылы Астана қаласында қоғамдық және жол қауіпсіздігін бейнебақылау жүйесін кеңейту шеңберінде ахуалдық орталық операторларын бейнебақылау камераларын және мұрағаттық бейнедеректерді қарау, басқару үшін оларды пайдалану үшін қол жетімділікпен қамтамасыз ету жөніндегі міндеттерді толық көлемде іске асырған жоқ абаттандыру, су басу, қардың, қоқыстың, рұқсат етілмеген қоқыстардың бұзылуын жедел анықтау және тіркеу, жалпы құны 1 237 600,0 мың теңге болатын 1 230 бірлік (бейнебақылау камералары, жабдықтар мен бағдарламалық қамтамасыз ету) мөлшерінде ұзақ мерзімді активтерді тиімсіз пайдалануға әкеп соққан қаңғыбас иттер және басқа да бұзушылықтар</t>
  </si>
  <si>
    <t>007-015</t>
  </si>
  <si>
    <t>2021 - 2023 жылдар жиыны (оның ішінде мемлекеттік аудитке қатысқан тұлғалар бөлінісінде)</t>
  </si>
  <si>
    <t>х</t>
  </si>
  <si>
    <t>080740011094</t>
  </si>
  <si>
    <t>18-тармақ. Қақақстан Республикасы Бюджет кодексінің 4-бабының 9) және 12) тармақшаларын, "Мемлекеттік мүлік туралы" Қақақстан Республикасы Заңының 6-бабының 4-тармағын, есеп саясатының 3.18-бөлімінің талаптарын бұза отырып, кәсіпорын өтеусіз алынған активтерден жалпы сомасы 234 818,1 мың теңгеге (оның ішінде 2021 жылы – 84) кірістерді тиімді жоспарлауды қамтамасыз етпеді 913,0 мың теңге, 2022 жылы – 83 841,0 мың теңге, 2023 жылы – 66 064,1 мың теңге) 2018 – 2022 жылдарға арналған даму жоспарындағы және 2023 – 2027 жылдарға арналған даму жоспарындағы кірістердің жоспарлы сомаларының дұрыс көрсетілмеуі салдарынан</t>
  </si>
  <si>
    <t>21-тармақ. Астана қаласы әкімдігінің 2013 жылғы 6 қарашадағы № 113-1913 "коммуналдық мемлекеттік кәсіпорындардың тақа табысының бір бөлігін аудару нормативі" қаулысына қосымшаны бұза отырып, кәсіпорын 2021 жылдың қорытындысы бойынша жергілікті бюджетке тақа табыстың бір бөлігін аудару нормативін 708,5 мың теңге сомасында артық төлеуге жол берді, соның салдарынан аудитпен кәсіпорынның экономикалық жоғалу фактісі белгіленеді</t>
  </si>
  <si>
    <t>35-2-тармақ. Еңбекке ақы төлеу бойынша шығыстар көлеміне жүргізілген талдаумен кәсіпорын еңбекке ақы төлеу қорын лауақымдық жалақының ең жоғары мөлшеріне сүйене отырып, сол арқылы сыйлықақыларды төлеуге үнемдеуді одан әрі бөле отырып, жасанды үнемдеуді құра отырып жоспарлайтыны анықталды. Нәтижесінде кәсіпорын қызметкерлерінің ең жоғары лауақымдық жалақысы мен нақты белгіленген лауақымдық жалақысы бойынша жоспарланған жылдық еңбекақы қорының арасындағы ауытқу жалпы сомасы 1 267 503,0 мың теңгені құрады (2021 жылы – 318 985,8 мың теңге, 2022 жылы – 329 902,9 мың теңге. теңге, 2023 жылы-618 614,3 мың теңге), бұл мемлекеттік мүлік туралы Заңның 6-бабының 4) тармағын бұза отырып, мемлекет активтерін тиімсіз жоспарлауға әкеп соқтырды.</t>
  </si>
  <si>
    <t>37-тармақ. мемлекеттік кәсіпорын туралы Заңның 6-бабы 4) тармағын бұза отырып, Астана қаласының әкімдігі мен басқармасында "Astana Innovations" акционерлік қоғамын тіркеген 10 сот қызметкеріне еңбекақы төлеу бойынша шығыстар келтірілді, бұл кәсіпорын активтерінің жалпы сомасы 21 419,4 мың теңгеге тиімсіз пайдаланылуына әкелді, оның ішінде 2021 жылы-2 081,1 мың теңге, 2022 жылы – 3 228,6 мың теңге, 2023 жылы-16 109,7 мың теңге.</t>
  </si>
  <si>
    <t>37-тармақ. мемлекеттік кәсіпорын туралы Заңның 6-бабы 4) тармағын бұза отырып, Астана қаласының әкімдігі мен басқармасында тіркелген 10 қызметкерге, "Astana Innovations" акционерлік қоғамына еңбекақы төлеу бойынша шығыстар келтірілді, бұл кәсіпорын активтерінің жалпы сомасы 21 419,4 мың теңгеге тиімсіз пайдаланылуына әкелді, оның ішінде 2021 жылы-2 081,1 мың теңге, 2022 жылы – 3 228,6 мың теңге, 2023 жылы-16 109,7 мың теңге.</t>
  </si>
  <si>
    <t>5-тармақ. Осылайша, кәсіпорын Астана қаласы әкімінің орынбасарының төрағалығымен өткен 2023 жылғы 5 маусымдағы кеңестің хаттамасын, Астана қаласы әкімдігінің 2023 жылғы 22 маусымдағы № 504-1236 бұйрығын, кәсіпорынның 2023 жылғы 22 маусымдағы "2023 жылға арналған ұйымдастыру құрылымы мен штат кестесін бекіту туралы" № 02-02-17/89 бұйрығының 5-тармағын, 8-тармағын бұза отырып Астана қаласы әкімдігінің 2023 жылғы 4 шілдедегі № 504-1316 қаулысымен бекітілген "кәсіпорын басшысына, оның орынбасарларына, бас бухгалтеріне сыйлықақы беру және өзге де сыйақы беру жүйелері" 14 765,5 мың сомасында негізсіз пайдаланылды. бастапқыда өндірістік және әкімшілік персоналға негізгі жалақыны төлеуге арналған, тиісті бюджетке өтелуге жататын сыйлықақыларды төлеуге теңге</t>
  </si>
  <si>
    <t>18-тармақ. Қақақстан Республикасы Бюджет кодексінің 4-бабының 9) және 12) тармақшаларын, "Мемлекеттік мүлік туралы" Қақақстан Республикасы Заңының 6-бабының 4-тармағын, есеп саясатының 3.18-бөлімінің талаптарын бұза отырып, кәсіпорын өтеусіз алынған активтерден жалпы сомасы 234 818,1 мың теңгеге (оның ішінде 2021 жылы – 84) кірістерді тиімді жоспарлауды қамтамасыз етпеді 913,0 мың теңге, 2022 жылы – 83 841,0 мың теңге, 2023 жылы – 66 064,1 мың теңге) 2018 – 2022 жылдарға арналған даму жоспарындағы және 2023 – 2027 жылдарға арналған даму жоспарындағы кірістердің жоспарлы сомаларының дұрыс көрсетілмеуі салдарынан орын алған</t>
  </si>
  <si>
    <t>25-тармақ. Қақақстан Республикасы Қаржы министрінің 2015 жылғы 11 желтоқсандағы № 648 бұйрығымен бекітілген Қақақстан Республикасының 2008 жылғы 4 желтоқсандағы № 95-IV Бюджет Кодексінің 97-бабы 6-1-тармағының 3) тармақшасын, Мемлекеттік сатып алу туралы 2023 жылғы 23 қаңтардағы шарттың 3.1-тармағының 1) тармақшасын және 5.2-тармағын бұза отырып, Мемлекеттік сатып алуды жүзеге асыру қағидаларының 539-тармағы 200340005855/230001/00. кәсіпорынмен кемінде 5 жоғары білікті маманның болуын қамтамасыз ету бөлігінде шарттық міндеттемелердің орындалуы қамтамасыз етілмеген, жобалық басқару саласында біліктілігі бар (ҚР СТ ISO 21500 "жобаларды басқару жөніндегі басшылық" стандарты бойынша жоба басшысы сертификаттары, Prince2 Practitioner, PMP–Project Management Professional, certified Project Manager IPMA Level C), сол арқылы кәсіпорын негізді түрде ұсынбаған, ал цифрландыру басқармасы жалпы сомаға бюджет қаражатын төлеген 2 473,9 мың теңге, жергілікті бюджет кірісіне өтелуге тиіс</t>
  </si>
  <si>
    <t>27-тармақ. Осылайша, кәсіпорынның есептік саясатына сәйкес амортизация есептелмейтін, жабдықтың моральдық ескіру тәуекеліне әкеп соғатын және 4-тармақтың қағидаттарына сәйкес келмейтін резерв ретінде қоймалардағы ұзақ уақыт бойы жалпы сомасы 8 943,9 мың теңгеге 267 бірлік мөлшеріндегі негізгі құралдарды (мемлекет активтерін) тиімді пайдалану қамтамасыз етілмеген) Мемлекеттік мүлік туралы Заңның 6-бабы.</t>
  </si>
  <si>
    <t>28-тармақ. Мемлекет активтерін тиімсіз басқарумен бүгінгі күнге дейін 86 073,4 мың сомаға СКОЖ жобасын (тыныс-тіршілікті кешенді қамтамасыз ету жүйесі) іске асыру шеңберінде сатып алынған жабдықтың бір бөлігі екендігі атап өтілді. аяқталмаған өндіріс объектісі ретінде "Астана Innovations" ақ балансында тұрған теңге және 2018 жылғы 19 қарашадағы жауапты сақтауға беру актісі негізінде кәсіпорында іс жүзінде 5 жылдан астам пайдалануда, бұл мемлекеттік мүлік туралы Заңның 6-бабының 4-тармағын бұза отырып, мемлекеттік мүлікті басқару қағидаттарына сәйкес келмейді.</t>
  </si>
  <si>
    <t>30-тармақ. Аудит 2024 жылғы 02 ақпандағы Астана қаласының коммуналдық меншігіндегі мүлікті өтеусіз пайдалану шартының (несие шарты) 2) бөлімінің 2.3.2) тармақшасын бұза отырып, "Астана Innovations" ақ жалпы қалдық құны 7 778,6 мың теңге болатын 168 бірлік (оның ішінде жалпы сомасы 158 бірлік) мүлікті пайдаланбайды 6 583,7 мың теңге гаражда және жалпы сомасы 1 194,9 мың теңгеге 10 бірлік қоймада сақталады), бұл мемлекеттік мүлік туралы Заңның 6-бабының 4-тармағын, 141-бабының 2-тармағын бұза отырып, мемлекет активтерін тиімсіз пайдалану болып табылады</t>
  </si>
  <si>
    <t>№4 іс-шара бойынша жиыны</t>
  </si>
  <si>
    <t>Астана - Аймақтық  электржелілік Компаниясы ақ</t>
  </si>
  <si>
    <t>О21240001744</t>
  </si>
  <si>
    <t>АЕ  23-тармағы, АҚ  34-тармағы. "Қоғам қызметкерлерінің жалақысының ауыспалы бөлігі туралы ереже" №9 қосымшаның 3.5 тармағын, 2023-2026 жылдарға еңбекақы төлеу туралы ережені және "сыйақы туралы ереже" №9 қосымшаның 19-тармағын, 2019-2022 жылдарға еңбекақы төлеу туралы ережені бұза отырып, қызметкерлерге тәртіптік жақасы бар жалақының ауыспалы бөлігінің қызметкерлеріне ақы төлеуге жол берілді</t>
  </si>
  <si>
    <t>2022  жыл</t>
  </si>
  <si>
    <t>"Астана - Аймақтық  электржелілік Компаниясы" ақ</t>
  </si>
  <si>
    <t>АЕ 23-тармағы, АҚ 34-тармағы. "Қоғам қызметкерлерінің жалақысының ауыспалы бөлігі туралы ереже" №9 қосымшаның 3.5 тармағын, 2023-2026 жылдарға еңбекақы төлеу туралы ережені және "сыйақы туралы ереже" №9 қосымшаның 19-тармағын, 2019-2022 жылдарға еңбекақы төлеу туралы ережені бұза отырып, қызметкерлерге тәртіптік жақасы бар жалақының ауыспалы бөлігінің қызметкерлеріне ақы төлеуге жол берілді</t>
  </si>
  <si>
    <t>2022 жылы</t>
  </si>
  <si>
    <t xml:space="preserve"> «Астана-Орнек»ЖШС</t>
  </si>
  <si>
    <t>О60540003924</t>
  </si>
  <si>
    <t>АЕ 38-тармағы, АҚ 16-тармағы. Ал, жауапкершілігі шектеулі және қосымша жауапкершілігі бар серіктестік туралы заңның 43-бабы 3-тармағының, Серіктестік Жарғысының 17-тармағының, Нұрсұлтан қ. әкімі А. Көлгіновтің 01.03.2022 жылғы № 04-26-02 өкімінің талаптарын бұза отырып, серіктестік серіктестіктің әрбір басшы құрамына (директор С. М. Шаламбақвқа) 3 жалақы бойынша сыйақы есептелді және аударылды 1230,0 мың теңге, орынбасарына Директорлар Кемелбекова а.ш. 1080,0 мың теңге сомасында, Бас бухгалтер Қасымханова А. Ж. 990,0 мың теңге сомасында). Осылайша, мемлекет активтерінің артық жұмсалған қаражатының сомасы 1 100,0 мың теңгені құрады. Жол берілген бұзушылық үшін жауапты тұлға серіктестіктің бас бухгалтері болып табылады. Аудит барысында негізсіз төленген сыйлықақы сомасы кәсіпорынның кірісіне толық көлемде өтелді.</t>
  </si>
  <si>
    <t>АЕ 40-тармағы, АҚ 16-тармағы. Мәселен, Қақақстан Республикасы Еңбек Кодексінің 103-бабының 1-тармағын, штат кестесінің талаптарын бұза отырып, серіктестік 2022 жылғы қаңтарда мемлекет активтерінің 128,3 мың теңге сомасына, атап айтқанда директор С. М. Шаламбақвқа 68,3 мың теңге сомасында, директордың орынбасары А. Ш. Кемелбековке белгіленген сомадан тыс 60,0 мың теңге сомасында артық қаражат жұмсады сомалардың штаттық кестесімен және расталмаған жұмыс уақыты кестесі. Жол берілген бұзушылық үшін жауапты тұлға серіктестіктің бас бухгалтері болып табылады. Аудит барысында артық төленген еңбекақы сомасы кәсіпорынның кірісіне толық көлемде өтелді.</t>
  </si>
  <si>
    <t>АЕ 41-тармағы, АҚ 16-тармағы. Осылайша, Серіктестік 2022 жылғы қаңтарда ҚР Салық кодексінің 349-бабы 2-тармағының 2) тармақшасын бұза отырып, бас бухгалтер Г. Ж. Қасымқановаға жеке табыс салығын (ЖТС) есептеу кезінде "Отбасы банк" ақ-да алынған ипотекалық тұрғын үй қарыздары бойынша сыйақы төлеуге жұмсалатын шығыстар бойынша қолданылатын сыйақылар бойынша салық шегерімі дұрыс қолданылған жоқ сыйақылар 39 402,76 теңге, ал 2020 жылғы 28 қыркүйектегі №sp200921-0341-0100 банктік қарыз (аралық тұрғын үй қарызы) шартына 04.02.2022 жылғы қарызды өтеу кестесі бойынша 2022 жылғы қаңтар айындағы сыйақы сомасы 27221,69 теңгені құрайды. Нәтижесінде 1,2 мың теңге сомаға мемлекет активтері негізсіз есептелді және аударылды. Жол берілген бұзушылық үшін жауапты тұлға серіктестіктің бас бухгалтері болып табылады. Аудит барысында артық жұмсалған сома кәсіпорынның кірісіне толық көлемде өтелді.</t>
  </si>
  <si>
    <t>АЕ 21-тармағы, АҚ 17-тармағы.  Мәселен, Бухгалтерлік есеп туралы Заңның 4, 5-баптарының және 6-бабының тармақтарының, сондай-ақ № 241 бухгалтерлік есепті жүргізу қағидаларының 4 және 5-тармақтарының, № 185 шоттардың үлгілік жоспарының 11-тармағының талаптарын бұза отырып, негізгі құралдарды (теледидар, шаңсорғыш,су жылытқыш, домкрат, 1310 "шикізат және материалдар" және 1330 "тауарлар" қорларының шоттарына жалпы сомасы 445,1 мың теңге, оның ішінде есептелмеген амортизация сомасы 28,7 мың теңгені құрады. Нәтижесінде 2022 жылға 200,5 мың теңге сомаға қаржылық есептілік бұрмаланды, оның ішінде есептелмеген амортизация сомасы 27,5 мың теңгені құрады.</t>
  </si>
  <si>
    <t>ҚР ӘҚБтК 238-бабының 2-бөлігі</t>
  </si>
  <si>
    <t>АЕ 25-тармағы, АҚ 21-тармағы. Осылайша, сенімгерлік басқаруға алынған 11 республикалық меншік объектісінің қақандықтарын дербес жылытуға арналған жақғы дизель отынының құнын субсидиялауға жергілікті бюджет қаражатын пайдаланудың жоғарыда баяндалған фактісі 1 930 451,9 мың теңге сомасына 050 бюджеттік бағдарлама бойынша Бюджет кодексінің 4-бабының 7) тармақшасында көзделген бюджет жүйесінің дербестігі қағидатын сақтамау болып табылады, оның ішінде 2022 жылы - 734 996,9 мың теңге, 2023 жылы - 1 195 455,1 мың теңге.</t>
  </si>
  <si>
    <t>АЕ 30-тармағы, АҚ 24-тармағы. Осылайша, "экономикалық шығындар мен жоғалған пайданы айқындау әдістемесін бекіту туралы" Қақақстан Республикасы Жоғары аудиторлық палатасы төрағасының 2023 жылғы "16" наурыздағы №36-н/қ бұйрығына қосымшаның 2 – тарауының 5-тармағына сәйкес аудитпен жалпы сомасы 590 461,4 мың теңгеге (2022 жылы-310) жоғалған пайда фактілері анықталды 575,5 мың теңге, 2023 жыл-279 885,9 мың теңге)</t>
  </si>
  <si>
    <t>АЕ 32-тармағы, АҚ 23-тармағы.  Жоғарыда айтылғандарды ескере отырып, 2021 жылдың маусым айынан бастап және аудит кезінде қалдық құны 13 378,3 мың теңге болатын ұзындығы 202,6 қума метр du219 жылу магистралі өндірістік процестерде пайдаланылмайды деп есептейміз, бұл серіктестік активтерін тиімді пайдалану және Мемлекеттік мүлік туралы Заңның 6-бабының 4) тармағын бұзу болып табылады</t>
  </si>
  <si>
    <t>Барлығы 2022 жыл</t>
  </si>
  <si>
    <t>АЕ 24-тармағы, АҚ  34-тармағы. "Экономикалық шығындар мен жоғалған пайданы айқындау әдістемесін бекіту туралы" Қақақстан Республикасы Жоғары аудиторлық палатасы төрағасының 2023 жылғы 16 наурыздағы №36-н/қ бұйрығына қосымшаның 2-тарауының 5-тармағына сәйкес аудитпен жалпы сомасы 40 540,0 мың теңгеге ықтимал жоғалту және жіберіп алған пайда фактілері анықталды.</t>
  </si>
  <si>
    <t>АЕ 27-тармағы, АҚ  22-тармағы.  Серіктестік Мемлекеттік мүлік туралы Заңның "мемлекеттік мүлікті иелену және пайдалану және (немесе) пайдалану" 3-бөлімін жергілікті бюджетке 130 000,0 мың теңге сомасында ақшалай қаражатты қайтармау бөлігінде бұзды</t>
  </si>
  <si>
    <t>АЕ 16-тармағы, АҚ  22-тармағы. Осылайша, 2022 жылғы шілдеден бастап және аудит кезінде депозиттік шоттағы 135 298,3 мың теңге мөлшеріндегі ақша қаражаты пайдаланылмайды және экономикалық пайда әкелмейді және Мемлекеттік мүлік туралы Заңның 6-бабының 4) тармағында көзделген мемлекеттік мүлікті қоғамның игілігі үшін тиімді пайдалану қағидатын бұзу болып табылады</t>
  </si>
  <si>
    <t>Барлығы 2023  жылда</t>
  </si>
  <si>
    <t>№5 іс-шара бойынша жиыны</t>
  </si>
  <si>
    <t>"Астана қаласының Қаржы басқармасы" мемлекеттік мекемесі</t>
  </si>
  <si>
    <t>391040000010</t>
  </si>
  <si>
    <t>Жиыны:</t>
  </si>
  <si>
    <t>"Астана қаласының қаржы басқармасы" мемлекеттік мекемесі</t>
  </si>
  <si>
    <t>15-тармақ. Қаржылық есептіліктің дұрыстығы туралы пікірді өзгертпей, біз мынадай ақпаратқа нақар аударамыз: Қорғалжын тас жолы, 25/2 үй, 6 және 12-т. н. мекенжайындағы тұрғын емес үй-жайлар құны 15 064,0 мың теңге 2020 жылдан бастап және бүгінгі күнге дейін білім басқармасы білім беру процесінде пайдаланылмайды, бұл мемлекет активтерін тиімді пайдалану болып табылмайды және бұзушылық болып табылады Бюджет Кодексінің 4-бабы 12) тармақшасының (АҚ 3-тармағы).</t>
  </si>
  <si>
    <t>15-тармақ. Қаржылық есептіліктің дұрыстығы туралы пікірді өзгертпей, біз мынадай ақпаратқа нақар аударамыз: Ш. Айтматов көшесіндегі тұрғын емес үй-жайлар 29А үй, н. п. 5, Ш. Айтматов 29А үй, н. п. 7, Ш. Айтматов 3 Үй, н. п. 26 құны 54 915,0 мың теңге 2022 жылдан бастап бүгінгі күнге дейін білім басқармасы білім беру процесінде пайдаланылады, бұл мемлекет активтерін тиімді пайдалану болып табылмайды және Бюджет Кодексінің 4-бабының 12) тармақшасын (АҚ 7-тармағы) бұзу болып табылады.</t>
  </si>
  <si>
    <t>25-тармақ.Қаржылық есептіліктің дұрыстығы туралы пікірді өзгертпей, біз мынадай ақпаратқа нақар аударамыз: объектінің құрылысына байланысты жобалық құжаттаманы білім басқармасының теңгеріміне беру жөніндегі басқарушылық шешім мемлекеттік органның мақсаттары мен міндеттеріне сәйкес келмейді және жалпы сомасы 259 730,2 ЖСҚ әзірлеуге жұмсалған бюджет қаражатын тиімсіз пайдалану тәуекеліне әкеп соғатын Елеулі олқылық болып табылады мың теңге. ЖСҚ-ны іске асыру мерзімі сәулет және құрылыс қызметі туралы заңнамаға сәйкес бекітілген сәттен бастап 3 жыл ішінде, алайда жоғарыда көрсетілген ЖСҚ құрылыс басқармасынан берілген сәттен бастап 6 жылдан астам уақыт өткендігі атап өтілді, бұл мемлекет активтерін тиімді пайдалану болып табылмайды және Бюджет Кодексінің 4-бабының 12) тармақшасын (АҚ 11-тармағы) бұзу болып табылады.</t>
  </si>
  <si>
    <t>25-тармақ. Азаматтық кодекстің 178-бабының 1-тармағын, 179-бабының 3-тармағын, №468 Қағидалардың 20-тармағын бұза отырып, білім басқармасы 272,8 мың теңге сомасында дебиторлық берешекті пысықтау жөнінде шаралар қабылдаған жоқ, бұдан басқа оны өндіріп алу жөнінде талап-арыз жұмысы жүргізілген жоқ. Ал білім басқармасы жеке тұлғалардан берешекті өндіріп алу үшін сот органдарына уақтылы жүгінбеген кезде соттың талап қоюдан бас тарту туралы шешім шығару қаупі туындайды (АҚ 12-тармағы).</t>
  </si>
  <si>
    <t>2.1.3</t>
  </si>
  <si>
    <t>34-тармақ. Білім басқармасының Қақақстан Республикасы Қаржы министрінің 2015 жылғы 11 желтоқсандағы № 648 бұйрығымен бекітілген Мемлекеттік сатып алуды жүзеге асыру қағидаларының 515-тармағын бұза отырып, шарттың орындалуын қамтамасыз ету 738,3 мың теңге сомасында "Қошқумбақва" ЖК 2020 жылғы 28 қарашадағы №3600001/20-6675 төлем шотымен қайтарылды, бұл жергілікті бюджеттің шығыны болып табылады (АҚ 19-тармағы).</t>
  </si>
  <si>
    <t>"Астана қаласының Қоғамдық денсаулық сақтау басқармасы" мемлекеттік мекемесі</t>
  </si>
  <si>
    <t>980340000875</t>
  </si>
  <si>
    <t>25-тармақ. Қаржылық есептіліктің дұрыстығы туралы пікірді өзгертпей, біз мынадай ақпаратқа нақар аударамыз: объектінің құрылысына байланысты жобалық құжаттаманы Денсаулық сақтау басқармасының теңгеріміне беру жөніндегі басқарушылық шешім мемлекеттік органның мақсаттары мен міндеттеріне сәйкес келмейді және жалпы сомасы 17 980,0 ЖСҚ әзірлеуге жұмсалған бюджет қаражатын тиімсіз пайдалану тәуекеліне әкеп соғатын Елеулі олқылық болып табылады мың теңге. ЖСҚ-ны іске асыру мерзімі сәулет және құрылыс қызметі туралы заңнамаға сәйкес бекітілген сәттен бастап 3 жыл ішінде, алайда жоғарыда көрсетілген ЖСҚ құрылыс басқармасынан берілген сәттен бастап 6 жылдан астам уақыт өткендігі атап өтілді, бұл мемлекет активтерін тиімді пайдалану болып табылмайды және Бюджет Кодексінің 4-бабының 12) тармақшасын (АҚ 3-тармағы) бұзу болып табылады.</t>
  </si>
  <si>
    <t xml:space="preserve">980340000875 </t>
  </si>
  <si>
    <t>201,18</t>
  </si>
  <si>
    <t>46-тармақ. Мемлекеттік сатып алу туралы заңның 43-бабының 12-тармағын, №393 Қағидалардың 154-тармағының 2) тармақшасын, ҚР ақаматтық кодексінің 50-бабының 10-тармағын бұза отырып, бухгалтерлік есеп деректері бойынша таратылған кәсіпорын ("Астана автошаруашылығы" ЖШС) (АҚ 13-тармағы) бойынша 201,18 мың теңге сомасында ақшалай қаражат есептеледі.</t>
  </si>
  <si>
    <t>151140001473</t>
  </si>
  <si>
    <t>21 244 295,3</t>
  </si>
  <si>
    <t>28-тармақ. Бұдан басқа, қаржылық есептіліктің дұрыстығы туралы пікірді өзгертпей, біз мынадай ақпаратқа нақар аударамыз:, Бюджет кодексінің 4-бабының 12-тармақшасын бұза отырып, көлік басқармасы 2007 жылғы 27 желтоқсандағы № 397 шарт бойынша "Угольная, № 14, № 12 көшелерімен өтетін магистральдық жол салу және "Угольная" көшелерімен өтетін магистральдық жол салу " объектісін салуға бюджет қаражатын тиімсіз пайдалануға жол берді. Бейсекова. № 14 көше учаскесін № 12 көшеден Угольная көшесіне дейін салу, құрылысты қоспағанда: т.ж. арқылы өтетін жол өтпесі, көше арқылы өтетін жол өтпесі. Абылай хан даңғылы арқылы өтетін көмір өткелі. 21 244 295,3 мың теңге сомасына" Махтумкули көшесі арқылы өтетін жол өтпесі", өйткені осы объект бойынша қаржыландыру 2018 жылдан бастап тоқтатылды, бұдан басқа бұл объект 17 жыл бойы пайдалануға берілмеген (АҚ 9-тармағы).</t>
  </si>
  <si>
    <t>173 210,8</t>
  </si>
  <si>
    <t>27-тармақ. 172, 240-тармақтарды бұза отырып, "бюджетті атқару және оған кассалық қызмет көрсету қағидаларын бекіту туралы" Қақақстан Республикасы Қаржы министрінің 2014 жылғы 4 желтоқсандағы № 540 бұйрығы, 20-тармақ "қаржы есептілігін жасау және ұсыну нысандары мен қағидаларын бекіту туралы" Қақақстан Республикасы Қаржы министрінің 2017 жылғы 1 тамыздағы № 468 бұйрығын көлік Басқармасы қабылдаған жоқ 173 210,8 мың теңге сомасында бұрын төленген авансты ұстап қалу жөніндегі шаралар (АҚ 10-тармағы).</t>
  </si>
  <si>
    <t>№6 іс-шара бойынша жиыны</t>
  </si>
  <si>
    <t>2024 жылдың 6 айының жиыны, оның ішінде:</t>
  </si>
  <si>
    <t>6</t>
  </si>
  <si>
    <t>1-тармақ. Бюджет кодексінің 116-бабының 2-тармағын, есеп саясатының 6-тармағын, №393 Қағидалардың 4, 32, 33-тармақтарын, №468 Қағидалардың 3, 41-тармақтарын бұза отырып, Тұрғын үй басқармасы 921792,3 мың теңге сомасына қорлардың құнсыздану фактісін көрсетпеді, бұл 2023 жылғы 31 желтоқсандағы жағдай бойынша "Активтердің құнсыздануы" 121-жолының анықтығына әсер етті,  (АЕ 2-тармағы).</t>
  </si>
  <si>
    <t>2-тармақ. Активтер басқармасы 2110 "берілген ұзақ мерзімді қарыздар" және 4130 "бюджет алдындағы ұзақ мерзімді кредиторлық берешек" бухгалтерлік шоттары бойынша 637 316,0 мың теңге сомасында берешекті негізсіз көрсетуді жүргізді, бұл 2023 жылғы 31 желтоқсандағы жағдай бойынша 313 "бюджет алдындағы ұзақ мерзімді кредиторлық берешек", 110 "ұзақ мерзімді қаржылық инвестициялар" жолдарының бұрмалануына әкеп соқтырды Бюджет кодексінің 116, 172-бабының 2-тармағын, есеп саясатының 6-тармағын, № 393 Қағидалардың 4, 33-тармақтарын, № 468 Қағидалардың 3, 27, 33-тармақтарын (АЕ 3-тармағы) бұзу болып табылады.</t>
  </si>
  <si>
    <t>"Астана қаласының білім басқармасы" мемлекеттік мекемесі</t>
  </si>
  <si>
    <t>880740000016</t>
  </si>
  <si>
    <t>7-тармақ. Бюджет кодексінің 116-бабының 2-тармағын, есеп саясатының 6-тармағын, №468 Қағидалардың 3, 27-тармақтарын бұза отырып, "құрылыс-техникалық колледжі" ШЖҚ ММЖ (17 656,9 мың теңге) "Қоғамдық тамақтану және сервис колледжі" ШЖҚ ММЖ (-87 516,1 мың теңге) жалпы сомасына қаржылық инвестициялардың мөлшері анық көрсетілмеген сомасы 69 859,2 мың теңге, "Мирас" № 98 бөбекжай-бақшасы" МКҚК, "балалар-жасөспірімдер туризмі және өлкетану орталығы" МКҚК инвестициялары көрсетілмеген, бұл есепті кезеңнің соңында "ШҚЕ ЖБӘ" ШҚЕ нысанының 110 "ұзақ мерзімді қаржы инвестициялары" жолының бұрмалануына әкелді (АЕ 1-тармағы).</t>
  </si>
  <si>
    <t>13-тармақ. Бюджет кодексінің 116-бабының 2-тармағын, есеп саясатының 6-тармағын, №393 Қағидалардың 4, 33, 243-тармақтарын, №468 Қағидалардың 3, 27-тармақтарын бұза отырып, 2321 "тұрғын емес ғимарат" қосалқы шоты бойынша бухгалтерлік есеп деректері бойынша 259,6 мың теңге қалдық сомаға және 149,9 мың теңге амортизациялық аударымдар сомасына негізгі қаражат негізсіз көрсетілді, бұл 2023 жылғы 31 желтоқсандағы жағдай бойынша "ШҚЕ ЖБӘ" ШҚЕ нысанының 114 "негізгі құралдар" жолының және "ББҚ қаржылық ызметінің нәтижелері туралы есеп" ҚФБ нысанының "Активтердің амортизациясы" 120-жолының есептік кезең соңындағы сальдоның бұрмалануына әкелді (АЕ 4-тармағы).</t>
  </si>
  <si>
    <t>13-тармақ. Бюджет кодексінің 116-бабының 2-тармағын, есеп саясатының 6-тармағын, Шоттар жоспарының 16-тармағын, 4, 32, 33, 243, 259-тармақтарды бұза отырып, №393 Қағидаларға, №468 Қағидалардың 3, 27-тармақтарына білім басқармасы тұрғын емес үй-жайларды 2322 "тұрғын ғимараттар" қосалқы шотына дұрыс жатқызған жоқ, нәтижесінде дұрыс емес жылдық тозу нормасы 7% мөлшерінде, бұл амортизациялық аударымдар сомасына әсер етті және 2023 жылғы 31 желтоқсандағы жағдай бойынша 4 804,8 мың сомаға "ШҚЕ ЖБӘ" ШҚЕ нысанының 114 "негізгі құралдар" жолын және "ББӘ қаржылық қызметінің нәтижелері туралы есеп" ШҚЕ нысанының 120 "активтердің амортизациясы" жолын бұрмалау болып табылады. теңге (АЕ 6-тармағы).</t>
  </si>
  <si>
    <t>13-тармақ. Бюджет кодексінің 116-бабының 2-тармағын, есеп саясатының 6-тармағын, №393 Қағидалардың 4, 33, 243-тармақтарын, №468 Қағидалардың 3, 27-тармақтарын бұза отырып, 2360 "машиналар мен жабдықтар" шоты бойынша бухгалтерлік есеп деректері бойынша 38 635,9 мың теңге сомаға мүліктің шығуы көрсетілмеген, бұл сальдоның бұрмалануына әкелді есепті кезеңнің соңы 2023 жылғы 31 желтоқсандағы жағдай бойынша 29 345,0 мың теңге сомаға "ШҚЕ ЖБӘ" нысанының 114 "негізгі құралдары" жолының және "ББӘ қаржылық қызметінің нәтижелері туралы есеп" ҚБҚ нысанының 120 "активтердің амортизациясы" жолының (АҚ 8-тармағы).</t>
  </si>
  <si>
    <t>14-тармақ. Бюджет кодексінің 116-бабының 2-тармағын, есеп саясатының 6-тармағын, №393 Қағидалардың 4, 32, 33, 243-тармақтарын, №468 Қағидалардың 3, 27-тармақтарын бұза отырып, 2382 "кітапхана қоры" қосалқы шоты бойынша бухгалтерлік есеп деректері бойынша 2023 жылы 671 275,1 мың теңге сомаға оқу материалының негізсіз шығарылуы жүргізілді, бұл 2023 жылғы 31 желтоқсандағы жағдай бойынша "ШҚЕ ЖБӘ" ШҚЕ нысанының 114 "негізгі құралдар" жолының сальдосының бұрмалануына әкелді (АҚ 9-тармағы).</t>
  </si>
  <si>
    <t>13-тармақ. Бюджет кодексінің 116-бабының 2-тармағын, есеп саясатының 6-тармағын, Шоттар жоспарының 16-тармағын, №393 Қағидалардың 4, 32, 33, 243, 259-тармақтарын, №468 Қағидалардың 3, 27-тармақтарын бұза отырып, білім басқармасы жабдықты 2383 "өзге де негізгі құралдар" қосалқы шотына дұрыс жатқызған жоқ" нәтижесінде дұрыс қолданылмады жылдық тозу нормасы 25% мөлшерінде, бұл амортизациялық аударымдар сомасына әсер етті және 13,1 мың сомаға "ШҚЕ ЖБӘ" ҚФБ нысанының 114 "негізгі құралдар" жолының бұрмалануы болып табылады. теңге және 2023 жылғы 31 желтоқсандағы жағдай бойынша қаржы қызметінің нәтижелері туралы есептің "активтердің амортизациясы" 120-жолы (АҚ 10-тармағы).</t>
  </si>
  <si>
    <t>25-тармақ. Бюджет кодексінің 116-бабының 2-тармағын, есеп саясатының 6-тармағын, №393 Қағидалардың 4, 32, 33-тармақтарын, №468 Қағидалардың 3, 25-тармақтарын бұза отырып, білім басқармасына 224,6 мың теңге сомасындағы берешек негізсіз есептеледі, бұл нысанның "қызметкерлердің және өзге де есепті тұлғалардың қысқа мерзімді дебиторлық берешегі" деген 017-жолының бұрмалануына әкелді 2023 жылғы 31 желтоқсандағы жағдай бойынша "ШҚЕ ЖБӘ" (АҚ13-тармағы).</t>
  </si>
  <si>
    <t>29-тармақ. Бюджет кодексінің 116-бабының 2-тармағын, есеп саясатының 6-тармағын, №393 Қағидалардың 4, 32, 33, 154-тармақтарын, №468 Қағидалардың 3, 25-тармақтарын бұза отырып, білім басқармасы "Қазпошта" АҚ дебиторлық берешегін 48,9 мың теңге сомасында есептен шығарған жоқ, олар бойынша сот берешекті өндіріп алудан бас тартты, бұл бұрмалануға әкелді 2023 жылғы 31 желтоқсандағы жағдай бойынша "ББӘ ББП" ҚФБ нысанының 022 "өзге де қысқа мерзімді активтері" мерзімдері (АҚ 14-тармағы).</t>
  </si>
  <si>
    <t>25, 31-тармақтар. Бухгалтерлік есеп деректері бойынша 1280 "Өзге қысқа мерзімді дебиторлық берешек" шоты бойынша мемлекеттік-жекешелік әріптестік жобалары бойынша 4 817 941,3 мың теңге сомасындағы берешек негізсіз есептеледі, бұл 2023 жылғы 31 желтоқсандағы жағдай бойынша "ББӘ ББП" ҚФБ нысанының 019 "Өзге қысқа мерзімді дебиторлық берешек" мерзімінің бұрмалануына әкелді және 2-тармақты бұзу болып табылады Бюджет кодексінің 116-бабы, есеп саясатының 6-тармағы, Шоттар жоспарының 9-тармағы, №393 Қағидалардың 4, 32, 33-тармақтары, №468 Қағидалардың 3, 25-тармақтары. Сонымен қатар, кейс білім басқармасы 36 474,5 мың сомасында. теңге 2022 жылғы 25 шілдеде қолжетімділік төлемінің ұқсастығы бойынша 7330 "мемлекеттік-жекешелік әріптестік жобалары бойынша шығыстар" шотына негізсіз есептен шығарылды (АҚ 15-тармағы).</t>
  </si>
  <si>
    <t>4-тармақ. Жоғарыда баяндалған білім басқармасының негізінде 2023 жылғы 31 желтоқсандағы жағдай бойынша "ББӘ ББҚ" ҚФБ нысанының 310-жолы бойынша мемлекеттік-жекешелік әріптестік жобалары бойынша 9 525 266,62 мың теңге сомасында ұзақ мерзімді қаржылық міндеттеме көрсетілмеген, бұл Бюджет кодексінің 116-бабының 2-тармағын, есеп саясатының 6-тармағын, Шоттар жоспарының 31-тармағын бұзу болып табылады, №393 Қағидалардың 4, 32, 33-тармақтары, №468 Қағидалардың 3, 33-тармақтары (ақ 16-тармағы).</t>
  </si>
  <si>
    <t>33-тармақ. 1280 "Өзге қысқа мерзімді дебиторлық берешек" шоты бойынша жоғарыда баяндалғандардың негізінде 15 391,1 мың теңге сомаға дебиторлық берешек негізсіз есептеледі, бұл есепті кезеңнің соңында "ББӘ ББП" ҚФБ нысанының 019 "Өзге қысқа мерзімді дебиторлық берешек" жолын бұрмалауға алып келді және Бюджет кодексінің 116-бабы 2-тармағын, есеп саясатының 6-тармағын бұзу болып табылады, № 393 Қағидалардың 4, 33, 114-тармақтары, Шоттар жоспарының 9-тармағы, №468 Қағидалардың 3, 25-тармақтары (АҚ 18-тармағы).</t>
  </si>
  <si>
    <t>37-тармақ. Жоғарыда баяндалғандардың негізінде білім басқармасына 3210 "өнім берушілер мен мердігерлерге қысқа мерзімді кредиторлық берешек" шотында 208,6 мың теңге сомасындағы кредиторлық берешек және тиісінше есепті кезеңнің соңында "ШҚЕ ЖБӘ" ШҚЕ-1 нысанының 215 "өнім берушілерге, мердігерлерге қысқа мерзімді кредиторлық берешек" жолы бойынша негізсіз есептеледі, бұл Бюджет кодексінің 116-бабының 2-тармағын бұзу болып табылады есеп саясатының 6-тармағы, № 393 Қағидалардың 4, 33-тармақтары, Шоттар жоспарының 26-тармағы, №468 Қағидалардың 3, 31-тармақтары (АҚ 20-тармағы).</t>
  </si>
  <si>
    <t>38-тармақ. Бюджет кодексінің 116-бабының 2-тармағын, есеп саясатының 6-тармағын, №393 Қағидалардың 4, 33, 243-тармақтарын, №468 Қағидалардың 3, 27-тармақтарын бұза отырып, білім басқармасы Астана қаласының жаңа кәсіптер картасының құнын Бухгалтерлік есеп деректері бойынша 14 550,0 мың теңге сомасында көрсеткен жоқ, бұл сальдоның соңында бұрмалануына әкелді 2023 жылғы 31 желтоқсандағы жағдай бойынша "ШҚЕ ЖБӘ" нысанының 114 "негізгі құралдар" жолының есепті кезеңі (АЕ 21-тармағы).</t>
  </si>
  <si>
    <t>42-тармақ. Бюджет кодексінің 116-бабының 2-тармағын, есеп саясатының 6-тармағын, №393 Қағидалардың 4, 33-тармақтарын, №468 Қағидалардың 3, 31-тармақтарын бұза отырып, білім басқармасы 3242 "атқарушылық құжаттар бойынша қысқа мерзімді кредиторлық берешек" шоты бойынша 76,9 мың сомада кредиторлық берешекті негізсіз көрсетуді жүргізді. 2023 жылғы 31 желтоқсандағы жағдай бойынша (АҚ 22-тармағы) "ББӘ ҚББ" нысанының "жұмыскерлер мен өзге де Есеп беретін тұлғалар алдындағы қысқа мерзімді кредиторлық берешек" 218-жолының есепті кезең соңындағы сальдосының бұрмалануына әкеп соққан атқару парағы болмаған кезде теңге.</t>
  </si>
  <si>
    <t>43-тармақ. Бюджет кодексінің 116-бабының 2-тармағын, есеп саясатының 6-тармағын, №393 Қағидалардың 4, 32, 33, 181-тармақтарын, №468 Қағидалардың 3, 31-тармақтарын бұза отырып, білім басқармасы қызметкерлердің пайдаланылмаған демалыстары бойынша 1 555,1 мың теңге сомасында резервті анық көрсеткен жоқ, ал нақты резерв 6 396,6 мың теңгені құрайды, 2023 жылғы 31 желтоқсандағы жағдай бойынша "ШҚЕ ЖБӘ" ШҚЕ-1  нысанының "қызметкерлер мен өзге де Есеп беретін тұлғалар алдындағы қысқа мерзімді кредиторлық берешек" 218-жолының дұрыстығына не әсер етті (АЕ 23-тармағы).</t>
  </si>
  <si>
    <t>44-тармақ. Бюджет кодексінің 116-бабының 2-тармағын, есеп саясатының 6-тармағын, №393 Қағидалардың 4, 32, 33-тармақтарын, №468 Қағидалардың 3, 31-тармақтарын, №4 Шартқа "басқармаларға кепілдік" 4-қосымшасын бұза отырып, білім басқармасы ЖШС есеп шотына 1 361,2 мың теңге сомасында кепілдікті негізсіз қайтарып берді "Астана Халықаралық университеті", бұл 2023 жылғы 31 желтоқсандағы жағдай бойынша"ЖБӘ ШҚЕ"ШҚЕ-1 нысыны " Өзге қысқа мерзімді кредиторлық берешек " 221-жолының дұрыстығына әсер етті (АЕ 24-тармағы).</t>
  </si>
  <si>
    <t xml:space="preserve">"Астана қаласының Қоғамдық денсаулық сақтау басқармасы" мемлекеттік мекемесі </t>
  </si>
  <si>
    <t>"Астана қаласының қоршаған ортаны қорғау және табиғат пайдалану басқармасы" мемлекеттік мекемесі</t>
  </si>
  <si>
    <t>7-тармақ.  Бюджет кодексінің 116-бабының 2-тармағын, есеп саясатының 6-тармағын, №393 Қағидалардың 4, 33-тармақтарын, №468 Қағидалардың 3, 27-тармақтарын бұза отырып, 2 444 731,1 мың теңге сомасы көрсетілмеген (2 456 705,2 мың теңге сомасына шығу және 11 974,1 мың теңге сомасында ұлғаю), бұл бұрмалануға әкелді 2023 жылғы 31 желтоқсандағы жағдай бойынша "ЖБӘ ШҚЕ" ШҚЕ-1 нысанының "ұзақ мерзімді қаржылық инвестициялар" 110-Жолы (АЕ 1-тармағы).</t>
  </si>
  <si>
    <t>12-тармақ. Осылайша, Бюджет кодексінің 116-бабының 2-тармағын, есеп саясатының 6-тармағын, №393 Ереженің 4, 33, 243-тармақтарын бұза отырып, табиғат пайдалану басқармасы Бухгалтерлік есеп деректері бойынша шаруашылық мүкәммалды дұрыс біліктемеген және 2360 "машиналар мен жабдықтар" қосалқы шотына жатқызылған, ал 2370 "құралдар, Өндірістік және шаруашылық құралдар" қосалқы шотына жатқызу керек түгендеу " (АЕ  4-тармағы).</t>
  </si>
  <si>
    <t>22-тармақ. Табиғат пайдалану басқармасы 2411 "аяқталмаған құрылыс" шоты бойынша есепті кезеңнің соңында 1 454 585,9 мың теңге сомасында активтер сомасын анық көрсетпеді, бұл Бюджет кодексінің 116-бабы 2-тармағын, есеп саясатының 6-тармағын, №393 Қағидалардың 4, 33, 114-тармақтарын, №468 Қағидалардың 3, 25-тармақтарын бұзу болып табылады.  2023 жылғы 31 желтоқсандағы жағдай бойынша "ШҚЕ ЖБӘ" ШҚЕ-1 нысанының "аяқталмаған құрылыс және күрделі салымдар" 115-жолы бойынша сомасы көрсетілген (АЕ 5-тармағы).</t>
  </si>
  <si>
    <t>23-тармақ. Бюджет кодексінің 116-бабының 2-тармағын, №393 Қағидалардың 4, 15, 18, 19-тармақтарын бұза отырып, Табиғат пайдалану басқармасына 33 547 252,0 мың теңге сомасына 2411 "аяқталмаған құрылыс" шоты бойынша операция жасау фактісін тіркейтін тиісінше ресімделген бастапқы құжаттар жоқ (6-тармақ).</t>
  </si>
  <si>
    <t>005,017</t>
  </si>
  <si>
    <t>24-тармақ. Бюджет кодексінің 116-бабының 2-тармағын, есеп саясатының 6-тармағын, Шоттар жоспарының 17-тармағын, №393 Қағидалардың 4, 32, 33, 271, 272-тармақтарын, табиғат пайдалану Басқармасының №468 қағидаларының 3, 27-тармақтарын бұза отырып, 005 "қоршаған ортаны қорғау объектілерін дамыту"бағдарламасы шеңберінде 1 құрылыс жобасының және 3 ЖСҚ құны 710 644,0 мың теңге сомасына және 12 971 371,9 мың сомаға 017 "қаланы абаттандыруды дамыту" бағдарламасы шеңберінде 6 құрылыс жобасы мен 13 ЖСҚ құны. теңге шығыстарға жатқызылды, ал 2411 "аяқталмаған құрылыс" шоты бойынша көрсетілуі тиіс, бұл 13 682 015,9 мың теңге сомасына "ШҚЕ ЖБӘ" ШҚЕ-1  нысанының 115 "аяқталмаған құрылыс және күрделі салымдар" жолының бұрмалануына әкелді (ақ 7-тармағы).</t>
  </si>
  <si>
    <t>30-тармақ. Табиғат пайдалану басқармасы №540 Қағидалардың 172-тармағын, Шоттар жоспарының 11-тармағын, №37 "көрсетілетін қызметтерді мемлекеттік сатып алу туралы үлгілік шарт" қосымшасының 2.3-тармағын бұза отырып, 1410 "берілген қысқа мерзімді аванстар" шоты бойынша бұрын төленген авансты пропорционалды ұстауды жүргізбейді (ақ 8-тармағы).</t>
  </si>
  <si>
    <t>39-тармақ. Табиғат пайдалану басқармасы жоғарыда баяндаған 3210 "өнім берушілер мен мердігерлерге қысқа мерзімді кредиторлық берешек" шоты бойынша 528 399,6 мың теңге артық төлемді көрсету нәтижесінде 74 603,5 5 мың теңге сомасында кредиторлық берешектің қалдығы анық көрсетілмеген, бұл Бюджет кодексінің 116-бабының 1, 2-тармақтарын, 4, 15, 17,18-тармақтарын бұзу болып табылады. №393 Ереженің 19, 22 (АҚ 9-тармағы).</t>
  </si>
  <si>
    <t>40-тармақ. "Жеткізушілер мен мердігерлерге қысқа мерзімді кредиторлық берешек" 3210 шоты бойынша №393 Қағидалардың 154-тармағының 2) тармақшасын, №468 Қағидалардың 20-тармағын бұза отырып, "Астанагорархитектура" ЖШС бойынша 2 367,0 мың теңге сомасында кредиторлық берешек есептеледі, сол арқылы табиғатты пайдалану басқармасы өткен жылдардағы кредиторлық берешекті есептен шығару жөніндегі іс-шараларды жүргізу жөнінде тиісті шаралар қабылдаған жоқ (АҚ 10-тармағы).</t>
  </si>
  <si>
    <t>43-тармақ. Бюджет кодексінің 116-бабының 2-тармағын, есеп саясатының 6-тармағын, №393 Қағидалардың 4, 32, 33, 181-тармақтарын, №468 Қағидалардың 3, 31-тармақтарын бұза отырып, табиғатты пайдалануды басқару қызметкерлердің пайдаланылмаған демалыстары бойынша 8 017,2 мың теңге сомасында резерв анық көрсетілмеген,ал нақты резерв 2 267,3 мың теңгені құрайды, айырмашылық 5 749,9 мың теңгені құрады, бұл 2023 жылғы 31 желтоқсандағы жағдай бойынша (АҚ 11-тармағы) "ШҚЕ ЖБӘ" ҚФБ нысанының "қызметкерлер мен өзге де Есеп беретін тұлғалар алдындағы қысқа мерзімді кредиторлық берешек" 218-жолының дұрыстығына әсер етті.</t>
  </si>
  <si>
    <t>45-тармақ. Бюджет кодексінің 116-бабының 1-тармағын, №393 Қағидалардың 4, 32-тармақтарын бұза отырып, 3271 "уақытша орналастыру ақшасы бойынша қысқа мерзімді кредиторлық берешек" шотының бухгалтерлік есеп деректері бойынша 54 569,7 мың теңге сомаға берешектің анық көрсетілмегені анықталды, ал қолма-қол ақшаны бақылау шотынан үзінді көшірмемен 28 645,0 мың теңге сомасы расталды, айырма 25 мың теңгені құрады 924,7 мың теңге (АҚ 12-тармағы).</t>
  </si>
  <si>
    <t>"Астана қаласының Құрылыс басқармасы" мемлекеттік мекемесі</t>
  </si>
  <si>
    <t>10-тармақ. Бюджет кодексінің 116-бабының 1, 2-тармағын, есеп саясатының 6-тармағын, №393 Қағидалардың 2-тарауының 4-тармағын және 243-тармағын бұза отырып, құрылыс басқармасы нақты көрсетуді, атап айтқанда, 2321 "тұрғын емес ғимараттар", 2330 "құрылыстар", 2350 "көлік құралдары" 2360 "Машиналар шоттары бойынша негізгі құралдардың сомасын асыра көрсетуді қамтамасыз етпеген 2370" құралдар, Өндірістік және шаруашылық мүкәммал", 2382" кітапхана қоры", 2383" өзге де негізгі құралдар", сондай-ақ 2391" Негізгі құралдардың жинақталған амортизациясы "шоты бойынша 739 690,5 мың сомаға. теңге, бұл 2023 жылғы 31 желтоқсандағы қаржылық есептіліктің бұрмалануы болып табылады (АҚ 3-тармағы).</t>
  </si>
  <si>
    <t>10-тармақ. Осылайша, Бюджет кодексінің 116-бабының 1, 2-тармағын, есеп саясатының 6-тармағын, №393 Қағидалардың 4, 33, 243-тармағын, №468 Қағидалардың 7-қосымшасының 27-тармағын, №640 Қағидалардың 17-тармағын бұза отырып, құрылыс басқармасы 2023 жылғы 31 Желтоқсанда бухгалтерлік есепте көрсетілуге жататын деректерді жасыру фактісіне жол берді. шығуды көрсетпеу нәтижесінде жалпы сомасы 96 233,9 мың. теңге 2300 "негізгі құралдар" кіші бөлімінің шоты бойынша, 114 "негізгі құралдар" жолы бойынша ҚФБ-1 "ББӘ ББҚ", тиісінше құрылыс басқармасы негізгі қаражатты асыра бағалау түрінде 2023 жылдың басына қаржылық есептілікті бұрмалауға жол берді (АҚ  4-тармағы).</t>
  </si>
  <si>
    <t>10-тармақ. Бюджет кодексінің 116-бабының 1, 2-тармағын, есеп саясатының 6-тармағын, № 393 Қағидалардың 4, 243-тармағын және Шоттар жоспарының 16-тармағын бұза отырып, құрылыс басқармасы бухгалтерлік есеп деректерінің дұрыс көрсетілмеуіне жол берді, атап айтқанда, 5 712,9 мың теңге сомасында және есептелген "көлік құралы" 2350 шоты бойынша жоғарыда көрсетілген негізгі құралдардың дұрыс көрсетілмеуі 5 420,3 мың теңге амортизациямен, бұл ретте бастапқы құны 5 712,9 мың болатын 2370 "машиналар мен жабдықтар" шоты бойынша көрсетілуге тиіс. теңге және 2391 "Негізгі құралдардың жинақталған амортизациясы" шоты бойынша 5 032,7 мың теңге сомаға, тиісінше амортизациялық аударымдарды есептеу дұрыс жүргізілмеді, нәтижесінде 2023 жылғы 31 желтоқсандағы жағдай бойынша 387,6 мың теңге амортизациялық аударымдар сомасындағы айырмаға қаржылық есептіліктің бұрмалануына әкелді (АҚ 5-тармағы).</t>
  </si>
  <si>
    <t>20-тармақ. Бюджет кодексінің 116-бабының 1, 2-тармағын, есеп саясатының 6-тармағын, № 393 Қағидалардың 4, 272-тармағын бұза отырып, құрылыс басқармасы жоғарыда көрсетілген тізбеге сәйкес аяқталмаған құрылыс объектілері бойынша жұмыс және қызмет көрсету шығыстарына негізсіз есептен шығарылды, олар бойынша бүгінгі күні 1 025 704,2 мың теңге сомасына жұмыстар жүргізілуде, бұл бұрмалануға әкелді.  2023 жылғы 31 желтоқсандағы жағдай бойынша қаржылық есептілік (АҚ 6-тармағы).</t>
  </si>
  <si>
    <t>21-тармақ. Бюджет кодексінің 116-бабының 1, 2-тармағын, есеп саясатының 6-тармағын, № 393 Қағидалардың 4, 272-тармағын бұза отырып, құрылыс басқармасы жоғарыда аталған объектілерді 2411 "аяқталмаған құрылыс" шотынан 2321 "тұрғын емес ғимараттар" шотына 3 533 194,4 мың теңге сомасына негізсіз көшірді, бұл бұзушылық қаржылық есептіліктің бұрмалануына әкеп соқпады 2023 жылғы 31 желтоқсандағы жағдай бойынша (АҚ 7-тармағы).</t>
  </si>
  <si>
    <t xml:space="preserve">Барлығы </t>
  </si>
  <si>
    <t>19-тармақ. "Астана қ.ЖМ-де жол және инженерлік желілерді салу, реконструкциялау" объектісі бойынша №393 Қағидалардың 2-тарауының 4-тармағын және 272-тармағын бұза отырып. Астана қаласының тұрғын алаптарында жолдар мен инженерлік желілерді салу, реконструкциялау " 2411 "Аяқталмаған құрылыс" шотынан 45 197,1 мың сомаға 2330 "Құрылыс" шотына ішінара шығуды көрсетті. аяқталмаған объектінің теңгесі негізделмеген, атап айтқанда пайдалануға беру актісіз, содан кейін "Астана қаласының активтер және Мемлекеттік сатып алу басқармасы" ММ-нің 2023 жылғы 25 тамыздағы № 1489/"Elorda Eco System" ШЖҚ  ММЖ туралы бұйрығына сәйкес 45 197,1 мың теңге сомасына "құрылыстар" 2330 шотынан берілді (АҚ 8-тармақ).</t>
  </si>
  <si>
    <t>Барлығы (8-бағ. + 15-бағ.)</t>
  </si>
  <si>
    <t>оның ішінде РБ-дан берілетін трансферттер есебінен (9-бағ. + 16-бағ.)</t>
  </si>
  <si>
    <t>іс-шара бойынша барлығы</t>
  </si>
  <si>
    <t>АЕ  1-тармағы, АҚ 1-тармағы. Осылайша, 2014 жылғы 5 желтоқсандағы №129 Ереженің 2-қосымшасын бұза отырып, Астана қаласының регенерация басқармасы сапасыз әзірлеп, құрылысқа жоспарланған 4 ДШСК инвестициялық ұсынысының  АЕпараттық парамертлерін  бекітті, өйткені оларда көзделген жобалау-сметалық құжаттаманы әзірлеуді бұрын "Astana"ӘКК АЕ тапсырыс берушісі жүзеге асырған болатын</t>
  </si>
  <si>
    <t>АЕ  3-тармағы, АҚ  8-тармағы. Алайда, жүргізілген талдау мемлекеттік органның интернет-ресурста орналастыру жөніндегі талапты сАЕтамайтынын көрсетті (www.gov.kz/memleket/entities/astana-kurulys/dokuments/2land=ru&amp;tupe=45 2021-2022 жылдарға арналған бекітілген бюджеттік бағдарламалар сайтта орналастырылмағандықтан, 2021-2023 жылдарға арналған бекітілген бюджеттік бағдарламалар және оларға нАЕтылау: 2020 жылғы 23 желтоқсандағы №285-Ө бюджеттік бағдарламаларды орналастыру мерзімдері бұзылды бағдарламаларды нАЕтылау кезінде: 2021 жылғы 15 наурыздағы №23-Ө, 2021 жылғы 11 маусымдағы №87-Ө, 2021 жылғы 6 қыркүйектегі №139 Ө, 2022-2024 жылдарға арналған 2021 жылғы 28 желтоқсандағы №231-Ө, 2022 жылғы 14 ақпандағы №23-Ө, 2022 жылғы 1 маусымдағы №71-Ө, 2022 жылғы 25 қарашадағы №222-Ө бекітілген бюджеттік бағдарламалар, 2023-2025 жылдарға арналған бекітілген бюджеттік бағдарламалар және оларға 23-тен нАЕтылау 2022 жылғы желтоқсан № 240-Ө ,2023 жылғы 12 шілдедегі № 127-Ө</t>
  </si>
  <si>
    <t>14.1.30</t>
  </si>
  <si>
    <t>АЕ  4-тармағы, АҚ  8-тармағы. Бұдан басқа, "Ашық бюджеттер" порталында budget.egov.kz / adm / / admin / budget - programs list/discussion "АЕпаратқа қол жеткізу туралы" Қазақстан Республикасы Заңының 6-2-бабы 1-тармағының 7) тармақшасына және АЕпаратты орналастыру қағидаларының 3-тарауына сәйкес 2021-2024 жылдарға, 2023-2025 жылдарға арналған бекітілген бюджеттік бағдарламалар мен есептер жоқ. Қазақстан Республикасы АЕпарат және қоғамдық даму министрінің 2021 жылғы 30 сәуірдегі №149 бұйрығымен бекітілген ашық бюджеттердің интернет-порталында бюджеттік бағдарламалардың жобаларын (бюджеттік бағдарламалардың іске асырылуы туралы есептерді) жария талқылау, осылайша бюджеттік бағдарламалардың жобаларын және бюджеттік бағдарламалардың іске асырылуы туралы есептерді жария талқылау қамтамасыз етілмеген</t>
  </si>
  <si>
    <t>048 015 /                      048 032</t>
  </si>
  <si>
    <t>АЕ 5-тармағы, АҚ  5-тармағы.  Осылайша, Бюджет кодексінің 32 - бабы 8) тармағының талабын бұза отырып, 2021-2023 жылдарға, 2022-2025 жылдарға арналған бюджетті бекіту сәтінде, сондай-ақ бюджетті нАЕтылау кезінде 048 бюджеттік бағдарлама бойынша басшыларды бекіту болмаған №195 Қағидалардың 8-тармағының 4-тармақшасы (бұрын қолданыста болған редакция - № 195 Қағидалардың 15-тармағының 4-тармақшасы). Алайда, Қазақстан Республикасының заңнамасына сәйкес әрбір бюджеттік бағдарламаның басшысы нәтижелілік көрсеткіштеріне қол жеткізе отырып, бюджеттік бағдарламаны сапалы жоспарлауды және орындауды қамтамасыз етеді, жеке бұйрықпен тағайындалуға тиіс</t>
  </si>
  <si>
    <t>АЕ  6-тармағы, АҚ 5-тармағы.  Бұдан басқа, №195 Қағидалардың 8 - тармағының 13) тармақшасын (бұрын қолданыста болған редакция - №195 Қағидалардың 15-тармағының 13-тармақшасы) бұза отырып, ББ048 бюджеттік кіші бағдарламаның сипаттамасы (негіздемесі) жолында бюджеттік бағдарламаның сипаттамасын (негіздемесін) қайталайды</t>
  </si>
  <si>
    <t>АЕ  10-тармағы, АЕ  5-тармағы. Осылайша, №195 Қағидалардың 8-тармағының 8) тармақшасын бұза отырып, құрылыс басқармасы 048 бюджеттік бағдарламаны әзірлеу және бекіту кезінде талаптарды сАЕтамады, яғни 4 дене шынықтыру-сауықтыру кешенін салу бойынша 048 БП-ның мақсаттары, тікелей нәтижелері әзірленді " өзара байланысты емес</t>
  </si>
  <si>
    <t>АЕ  11-тармағы, АҚ 3-тармағы. ББ048 "Ильинка тұрғын алабында, с. Қожанұлы мен Жәменке көшелерінің қиылысы ауданында ДШСК-А құрылысы" 2021 жылы тікелей нәтиженің 19 көрсеткішінен -13-ке қол жеткізілген жоқ, "Алматы ауданында, Железнодорожный тұрғын алабында, 17 және ТЖ көшелерінің қиылысы ауданында ДШСК құрылысы" жобасы бойынша тікелей нәтиженің 11 көрсеткішінен 6-ға қол жеткізілмеді, бұл бюджеттің 4-бабының 6) тармақшасында көзделген нәтижелілік қағидатын сАЕтамау болып табылады</t>
  </si>
  <si>
    <t>АЕ  12-тармағы, АҚ  7-тармағы. Осылайша, құрылыс басқармасы Қазақстан Республикасы Қаржы министрінің 2016 жылғы 30 қарашадағы №629 бұйрығымен бекітілген бюджеттік мониторинг жүргізу жөніндегі нұсқаулықтың 49-тармағын бұза отырып, "Факт" 4-бағанында 048 ББбойынша бюджеттік бағдарламаларды (кіші бағдарламаларды) іске асыру туралы есептің "Тікелей нәтиже көрсеткіштері" кестесінде бекітілген бюджеттік мониторингке сәйкес жоспарлы мәндер көрсетілген (тікелей көрсеткіштердің нАЕты орындалуы бойынша деректердің одан әрі бұрмалануына әкеп соқтырған бюджеттік бағдарлама бойынша" Ильинка ДШСК 4 126,0 м3-ке (108,6% - ға артық орындау). Соның салдарынан құрылыс басқармасы Түсіндірме жазбада жоғарыда көрсетілген Нұсқаулықтың 50-тармағының 3-тармақшасына сәйкес нәтижені асыра орындау себептерін көрсете отырып, асыра орындалған көрсеткіштерге талдау ұсынбаған</t>
  </si>
  <si>
    <t xml:space="preserve"> 235 бап </t>
  </si>
  <si>
    <t>АЕ  40-тармағы, АЕ  28-тармағы. Нәтижесінде, "Астангенплан "ғылыми-зерттеу жобалау институты" ЖШС бас жобалаушысы "Ильинка" ДШСК қоғамдық ғимаратын әзірлеу кезінде витражды терезелерді 50% - дан астам шынылауға жол берді, бұл МСН 5.11-тармағында белгіленген нормаларға сәйкес келмейді 2.04-02-2004 "ғимараттарды термиялық қорғау"</t>
  </si>
  <si>
    <t>АЕ  41-тармағы, АЕ  28-тармағы. Сонымен қатар, "Мемсараптама" РМК Шығыс өңір бойынша филиалы МСН 5.11-тармағында белгіленген нормаларға сәйкес келмеген жағдайда 2.04-02-2004, Ильинка ДШСК жобасы бойынша 2019 жылғы 9 тамыздағы №06-0186/19 және темір жол ДШСК жобасы бойынша 2020 жылғы 27 наурыздағы №06-0060/20 оң қорытынды берілді</t>
  </si>
  <si>
    <t>АЕ  42-тармағы, АЕ 28-тармағы. ҚР ҚН 6.2.7-тармағын бұза отырып 4.02-01-2011 " жылыту, желдету және ауаны баптау "бас жобалаушы "Астангенплан" ғылыми-зерттеу жобалау институты " ЖШС залдардың үй-жайларында ДШСК  салу жобаларын әзірлеу кезінде ұтымды пайдалану мАЕсатында Қараңғы және ашық газ және электр инфрАЕызыл сәулелендіргіштері бар сәулелі жылыту және жылыту жүйесін қолдану ескерілмеген ресурстарды үнемдеу және энергия тиімділігі</t>
  </si>
  <si>
    <t>АЕ 56-тармағы, АЕ 29-тармағы. Қазақстан Республикасы Инвестициялар және даму министрлігінің Құрылыс және тұрғын үй-коммуналдық шаруашылық істері комитеті Төрағасының 2017 жылғы 14 қарашадағы №249-нқ бұйрығымен бекітілген құрылыстағы баға белгілеу жөніндегі нормативтік құжаттардың 65-тармағын бұза отырып, жекелеген әлеуетті өнім берушілер Ильинка ДШСК және темір жол ДШСК бойынша босату бағасын декодтаусыз прайс-парАЕтар ұсынды</t>
  </si>
  <si>
    <t>АЕ 57-тармағы, АЕ 34-тармағы. ҚР ҚН 7.1-тармағын бұза отырып 2.04-07-2022 "ғимараттарды термиялық қорғау" ДШСК Ильинка және темір жол ДШСК бойынша жылу жабдықтарын ауыстыру ҚР ҚН 10.3.9-тармағын бұза отырып, нұсқаларды тиісті техникалық-экономикалық салыстырусыз жүзеге асырылды 2.04-07-2022 "ғимараттарды жылумен қорғау" жобалық ұйымы энергетикалық тиімділікті арттыру жөніндегі іс-шаралар тізбесін әзірлемеген ғимараттар</t>
  </si>
  <si>
    <t>АЕ 2-тармағы, АЕ  2-тармағы. Мемлекет Басшысының Жолдауын іске асыру жөніндегі Жалпыұлттық іс-шаралар жоспарының 46-тармағын, құрылыстың 2022 жылға арналған жоспар-кестесінің 3,4-тармақтарын бұза отырып – Астана қаласының 2021-2025 жылдарға арналған даму жоспарының (Астана қаласы мәслихатының 2022 жылғы 14 желтоқсандағы №275/36-VII шешіміне өзгерістер енгізіле отырып) "қала халқының әл-ауқаты мен өмір сүру сапасын арттыру" 1-бағытының 4-бөлімі "тұрАЕты әлеуметтік-экономикалық дамуды қамтамасыз ету үшін халықтың денсаулығын нығайту" 3-мАЕсаты (Астана қаласы мәслихатының 2022 жылғы 14 желтоқсандағы № 275/36-VII- сауықтыру кешендері ("Есіл" ауданындағы "Ильинка" тұрғын алабында, "Железнодорожный" тұрғын алабында) құрылысты аяқтаудың бекітілген мерзімдеріне сәйкес жүзеге асырылмаған</t>
  </si>
  <si>
    <t>АЕ 3-тармағы, АҚ 8-тармағы. Алайда, жүргізілген талдау мемлекеттік органның интернет-ресурста орналастыру жөніндегі талапты сАЕтамайтынын көрсетті (www.gov.kz/memleket/entities/astana-kurulys/dokuments/2land=ru&amp;tupe=45 2021-2022 жылдарға арналған бекітілген бюджеттік бағдарламалар сайтта орналастырылмағандықтан, 2021-2023 жылдарға арналған бекітілген бюджеттік бағдарламалар және оларға нАЕтылау: 2020 жылғы 23 желтоқсандағы №285-Ө бюджеттік бағдарламаларды орналастыру мерзімдері бұзылды бағдарламаларды нАЕтылау кезінде: 2021 жылғы 15 наурыздағы №23-Ө, 2021 жылғы 11 маусымдағы №87-Ө, 2021 жылғы 6 қыркүйектегі №139 Ө, 2022-2024 жылдарға арналған 2021 жылғы 28 желтоқсандағы №231-Ө, 2022 жылғы 14 ақпандағы №23-Ө, 2022 жылғы 1 маусымдағы №71-Ө, 2022 жылғы 25 қарашадағы №222-Ө бекітілген бюджеттік бағдарламалар, 2023-2025 жылдарға арналған бекітілген бюджеттік бағдарламалар және оларға 23-тен нАЕтылау 2022 жылғы желтоқсан № 240-Ө ,2023 жылғы 12 шілдедегі № 127-Ө</t>
  </si>
  <si>
    <t>АЕ 4-тармағы, АҚ 8-тармағы. Бұдан басқа, "Ашық бюджеттер" порталында budget.egov.kz / adm / / admin / budget - programs list/discussion "АЕпаратқа қол жеткізу туралы" Қазақстан Республикасы Заңының 6-2-бабы 1-тармағының 7) тармақшасына және АЕпаратты орналастыру қағидаларының 3-тарауына сәйкес 2021-2024 жылдарға, 2023-2025 жылдарға арналған бекітілген бюджеттік бағдарламалар мен есептер жоқ. Қазақстан Республикасы АЕпарат және қоғамдық даму министрінің 2021 жылғы 30 сәуірдегі №149 бұйрығымен бекітілген ашық бюджеттердің интернет-порталында бюджеттік бағдарламалардың жобаларын (бюджеттік бағдарламалардың іске асырылуы туралы есептерді) жария талқылау, осылайша бюджеттік бағдарламалардың жобаларын және бюджеттік бағдарламалардың іске асырылуы туралы есептерді жария талқылау қамтамасыз етілмеген</t>
  </si>
  <si>
    <t>АЕ 5-тармағы, АҚ 5-тармағы.  Осылайша, Бюджет кодексінің 32 - бабы 8) тармағының талабын бұза отырып, 2021-2023 жылдарға, 2022-2025 жылдарға арналған бюджетті бекіту сәтінде, сондай-ақ бюджетті нАЕтылау кезінде 048 бюджеттік бағдарлама бойынша басшыларды бекіту болмаған №195 Қағидалардың 8-тармағының 4-тармақшасы (бұрын қолданыста болған редакция - № 195 Қағидалардың 15-тармағының 4-тармақшасы). Алайда, Қазақстан Республикасының заңнамасына сәйкес әрбір бюджеттік бағдарламаның басшысы нәтижелілік көрсеткіштеріне қол жеткізе отырып, бюджеттік бағдарламаны сапалы жоспарлауды және орындауды қамтамасыз етеді, жеке бұйрықпен тағайындалуға тиіс.
2020 жылғы 10 желтоқсандағы құрылыс басқармасының басшысы С.А. Сәрсенғалиев бекіткен "Нұр-сұлтан қаласының құрылыс басқармасы" ММ жұмыс Регламентінің (бұдан әрі – Регламент) 5-бөлімінің 5-тармағына сәйкес негізгі қызмет бойынша бұйрықтарды құрылыс басқармасының тиісті бөлімдері дайындайды, олар адами капиталды дамыту және құжат айналымы бөлімінде келісуден өтеді. Бұйрықтардың түпнұсқалары адами капиталды дамыту және құжат айналымы бөлімінде тіркеуге және сАЕтауға беріледі. 
Алайда, аудитке олардың болмауына байланысты 048 бюджеттік бағдарламаның басшысын тағайындау туралы құжаттар ұсынылмаған</t>
  </si>
  <si>
    <t>АЕ 6-тармағы, АҚ 5-тармағы.  Бұдан басқа, №195 Қағидалардың 8 - тармағының 13) тармақшасын (бұрын қолданыста болған редакция - №195 Қағидалардың 15-тармағының 13-тармақшасы) бұза отырып,  048 ББ бюджеттік кіші бағдарламаның сипаттамасы (негіздемесі) жолында бюджеттік бағдарламаның сипаттамасын (негіздемесін) қайталайды</t>
  </si>
  <si>
    <t>АЕ 10-тармағы, АҚ 5-тармағы. Осылайша, №195 Қағидалардың 8-тармағының 8) тармақшасын бұза отырып, құрылыс басқармасы 048 бюджеттік бағдарламаны әзірлеу және бекіту кезінде талаптарды сАЕтамады, яғни 4 дене шынықтыру-сауықтыру кешенін салу бойынша 048 ББ-ның мАЕстаттары тікелей нәтижелері әзірленді " өзара байланысты емес.</t>
  </si>
  <si>
    <t>АЕ 13-тармағы, АҚ 3-тармағы. Осылайша, 2022 жылы "Алматы ауданында, Железнодорожный тұрғын алабында, 17 және ТЖ қиылысы ауданында ДШСК салу" жобасы бойынша ББ048 бойынша тікелей нәтиженің 3 көрсеткішінен - 2-ге қол жеткізілмеді, бұл Бюджет кодексінің 4-бабының 6) тармақшасында көзделген нәтижелілік қағидатын сАЕтамау болып табылады</t>
  </si>
  <si>
    <t>АЕ 14 т., АҚ 7 т. Осылайша, құрылыс басқармасы Қазақстан Республикасы Қаржы министрінің 2016 жылғы 30 қарашадағы №629 бұйрығымен бекітілген бюджеттік мониторинг жүргізу жөніндегі нұсқаулықтың 49-тармағын бұза отырып, "Факт" 4-бағанында 048 ББбойынша бюджеттік бағдарламаларды (кіші бағдарламаларды) іске асыру туралы есептің "Тікелей нәтиже көрсеткіштері" кестесінде бекітілгенге сәйкес жоспарлы мәндер көрсетілген (бекітілген қайта) бюджеттік бағдарлама, 113 метрикалық бірлікке арналған" Ильинка " ДШСК (орындалуы 26,6% - дан астам), бұл "сыртқы электрмен жабдықтау желілері бойынша жұмыстың"тікелей көрсеткіштерін нАЕты орындау бойынша деректердің одан әрі бұрмалануына әкелді.</t>
  </si>
  <si>
    <t>статья 235</t>
  </si>
  <si>
    <t>АЕ 17-тармағы, АҚ 10-тармағы. Құрылыс басқармасы мемлекеттік сатып алу туралы Заңның 12-бабы 4-тармағының 3) тармақшасын, 2022 жылғы 29 сәуірдегі №22/20 Шарттың 8.1-8.4-тармақтарын бұза отырып, "ӨмірзАЕ" ЖШС мердігерін Ильинка ДШСК салу жөніндегі Шарт талаптарын тиісінше орындамау бойынша жосықсыз өнім берушілер тізіліміне тану және енгізу туралы жұмыс жүргізген жоқ</t>
  </si>
  <si>
    <t>14.1.24</t>
  </si>
  <si>
    <t>10 бөлім 207 бап</t>
  </si>
  <si>
    <t>АЕ-ның 27-тармағы, АҚ 18-тармағы. Қазақстан Республикасы Ұлттық экономика министрінің 2015 жылғы 19 наурыздағы №229 бұйрығымен бекітілген Тапсырыс берушінің (құрылыс салушының) қызметін ұйымдастыру және функцияларын жүзеге асыру қағидаларының 11-тармағының 1) тармақшасын бұза отырып, құрылыс басқармасы "Астана қаласындағы ДШСК, "Алматы" ауданы, Железнодорожный тұрғын алабы, № 17 көшелер қиылысы ауданында құрылысқа арналған шарт ТЖ 2 " 2022 жылғы 28 сәуірде жасалды, бұл объектіні одан әрі салу мерзімінің басталғанын көрсетеді, бұл ретте құрылыс-монтаждау жұмыстарының басталғаны туралы хабарлама 2022 жылғы 2 маусымға ғана жіберілді, яғни 36 күнтізбелік күн өткеннен кейін</t>
  </si>
  <si>
    <t>АЕ 28-тармағы, АҚ 19-тармағы. Құрылыс басқармасы мемлекеттік сатып алу туралы Заңның 12-бабы 4-тармағының 3) тармақшасын, 2022 жылғы 28 сәуірдегі №22/9 шарттың 8.1-8.4-тармақтарын бұза отырып, "ӨмірзАЕ" ЖШС мердігерін теміржол ДШСК құрылысы жөніндегі шарттың талаптарын орындамау жөніндегі жосықсыз өнім берушілер тізіліміне тану және енгізу туралы жұмыс жүргізген жоқ</t>
  </si>
  <si>
    <t>АЕ  44-тармағы, АҚ 31-тармағы. №156-НҚ бұйрықтың 4.4-тармақтарын бұза отырып, "Флора "ғылыми-өндірістік фирмасы" ЖШС авторлық қадағалауымен "Астанагенплан "ғылыми-зерттеу жобалау институты"ЖШС жобасын жобалаушысының келісімінсіз Ильинка ДШСК, Железнодорожный ДШСК құрылысының жобасына өзгерістер келісілді</t>
  </si>
  <si>
    <t>АЕ  45-тармағы, АҚ 32-тармағы. Демек, "Флора "ғылыми-өндірістік фирмасы" ЖШС Сәулет қызметі туралы Заңның 34-бабының 2-3), 2-4) тармақтарын, №156-НҚ бұйрығының 5.5.1-тармағын бұза отырып, Ильинка ДШСК және теміржол ДШСК құрылысын авторлық қадағалау бойынша жұмыс тиісінше жүзеге асырылмады</t>
  </si>
  <si>
    <t>317-бап</t>
  </si>
  <si>
    <t>АЕ 46-тармағы, АҚ 32-тармағы. Соның салдарынан, Қазақстан Республикасы Ұлттық экономика министрінің 2015 жылғы 3 ақпандағы №71 бұйрығымен бекітілген Сәулет қызметі туралы Заңның 34-1-бабының 5), 6) тармақшаларын, сәулет, қала құрылысы және құрылыс қызметі саласында инжинирингтік қызметтер көрсету қағидаларының 10-тармағының 18) тармақшасын, 25 тамыздағы шарттың 3.1-тармағының 1) тармақшасын бұза отырып 2022 жылғы №22/9-ТН, "Аретмида снаб" ЖШС технадзорымен жұмыс түрлерінің дайындығының дұрыстығын, жұмыстардың орындалу дұрыстығын тексеру бойынша өз міндеттемелері толық көлемде орындалмады, Ильинка ДШСКасын салу бойынша жабдықтарды жеткізу. Сол сияқты жоғарыда көрсетілген нормативтік-құқықтық актілерді, сондай-ақ 2020 жылғы 23 шілдедегі №20/16-Т Шарттың 3.1-тармағының 1) тармақшасын бұза отырып, "Нұр-Әлем" ЖШС техникалық қадағалауымен теміржол ДШСК салу бойынша міндеттер тиісінше орындалмады</t>
  </si>
  <si>
    <t>статья 317</t>
  </si>
  <si>
    <t>1</t>
  </si>
  <si>
    <t>АЕ  52-тармағы, АҚ 32-тармағы. Құрылыс-монтаждау жұмыстары барысында жұмыс жобасынан ауытқу салдарынан техникалық ("Аретмида снаб" ЖШС және "Нұр-Әлем" ЖШС) және авторлық ("Флора" ғылыми-өндірістік фирмасы " ЖШС) қадағалаулармен инжинирингтік қызметтер қағидаларының 10-тармағының, 17-тармағының, 18-тармағының, 25,26-тармағының 8) тармақшалары бұзылды, Құрылыс басқармасы Қазақстан Республикасы Ұлттық экономика министрінің 2015 жылғы 19 наурыздағы №229 бұйрығымен бекітілген Тапсырыс берушінің (құрылыс салушының) қызметін ұйымдастыру және функцияларын жүзеге асыру қағидаларының 10-тармағының 11) тармақшасын бұзды</t>
  </si>
  <si>
    <t xml:space="preserve">АЕ 54-тармағы, АҚ 36-тармағы.  "Тапсырыс берушінің (құрылыс салушының) қызметін ұйымдастыру және функцияларын жүзеге асыру қағидаларын бекіту туралы" Қазақстан Республикасы Ұлттық экономика министрінің 2015 жылғы 19 наурыздағы № 229 бұйрығының 3 – қосымшасын бұза отырып, орындалған жұмыстар актілерінің нысандарына жауапты тұлғалардың қолы қойылған кезде техникалық қадағалау компаниясында–атауы, жеке сәйкестендіру нөмірі, аттестаттың№, авторлық қадағалау компаниясында -жеке сәйкестендіру нөмірі, Ильинка ДШСК және темір жол ДШСК бойынша аттестаттың немесе бұйрықтың № </t>
  </si>
  <si>
    <t>АЕ 55-тармағы, АҚ 355-тармағы. Құрылыс басқармасы ҚР БК сәйкес Шаруашылық-ауыз сумен жабдықтау құрылыстарының құбырларын жуу және дезинфекциялау, кәрізді тексеру туралы актілерді ұсынбаған 4.01-103-2013; ҚР 218-35-2016 даңғылы 10.5.3-тармағына сәйкес асфальт төсемінің өзектері бойынша зертханалық сынАЕтардың нәтижелері жоқ, бұл бүкіл жол төсемінің асфальтының сапасына күмән келтіреді; жабын бойынша зертханалық қорытынды ұсынылмаған ҚР СТ 615-2-2011 9 т сәйкес ғимараттың металл конструкцияларының отқа төзімді құрамдарымен Ильинка ДШСК бойынша сынау әдістері</t>
  </si>
  <si>
    <t xml:space="preserve"> 2022 жыл</t>
  </si>
  <si>
    <t>АЕ 6-тармағы, АҚ 5-тармағы.  Бұдан басқа, №195 Қағидалардың 8 - тармағының 13) тармақшасын (бұрын қолданыста болған редакция - №195 Қағидалардың 15-тармағының 13-тармақшасы) бұза отырып, ББ048 бюджеттік кіші бағдарламаның сипаттамасы (негіздемесі) жолында бюджеттік бағдарламаның сипаттамасын (негіздемесін) қайталайды</t>
  </si>
  <si>
    <t>АЕ 10-тармағы, АҚ 5-тармағы. Осылайша, №195 Қағидалардың 8-тармағының 8) тармақшасын бұза отырып, құрылыс басқармасы 048 бюджеттік бағдарламаны әзірлеу және бекіту кезінде талаптарды сАЕтамады, яғни" өзара байланысты емес " 4 дене шынықтыру-сауықтыру кешенін салу бойынша бб048 мақсаттары, тікелей нәтижелері әзірленді</t>
  </si>
  <si>
    <t>АЕ 18-тармағы, АЕ 11-тармағы. Осылайша, Ильинка ДШСК объектісінде құрылыс-монтаждау жұмыстарын орындауға арналған мемлекеттік сатып алу туралы Заңның 45-бабының 3-тармағын бұза отырып, құрылыс басқармасы 2023 жылғы 27 желтоқсандағы №5 қосымша келісім жасасты, құрылыс жұмыстарын орындау мерзімдері 2023 жылғы шілдеден 2024 жылғы желтоқсанға дейін ұзартылды, бұл жұмыстардың ұзАЕтығының мерзімдерін ұлғайтуға әкеп соқтыратын негіздер туындамады</t>
  </si>
  <si>
    <t>АЕ 19-тармағы, АҚ 12-тармағы. Осылайша, "Сапақ" ӨК мердігерін 2022 жылғы 23 қыркүйектегі №22/43 (қосымша келісімдерді ескере отырып) Шарттың талаптарын тиісінше орындамау бойынша жосықсыз өнім берушілер тізіліміне тану және енгізу туралы Мемлекеттік сатып алу туралы Заңның 12-бабы 4-тармағының 3) тармақшасын бұза отырып, Ильинка БЖСК құрылысы бойынша жұмыс жүргізілген жоқ</t>
  </si>
  <si>
    <t>АЕ-ның 20-тармағы, АҚ  13-тармағы. Сонымен қатар, Азаматтық кодекстің 620-бабын, Тапсырыс берушінің (құрылыс салушының) қызметін ұйымдастыру және функцияларын жүзеге асыру қағидаларының 11-тармағының 5) тармақшасын бұза отырып, Қазақстан Республикасы Ұлттық экономика министрінің 2019 жылғы 19 наурыздағы №229 бұйрығымен бекітілген құрылыс басқармасы Ильинка по ДШСК жобасы бойынша 2022 жылғы 23 қыркүйектегі №22/43 құрылыс ұзАЕтығының мерзімін 48 айқындады 2019 жылғы 9 тамыздағы Шығыс өңірі бойынша "Мемсараптама" РМК қорытындысына сәйкес 13 ай нормативтік оң болған кезде айлар</t>
  </si>
  <si>
    <t>А Қ 22-тармағы, АҚ 14-тармағы. Сауда және интеграция министрлігі Техникалық реттеу және метрология комитеті Төрағасының 28.12.2020 жылғы №469-НҚ бұйрығымен бекітілген өзгерістерді ескере отырып, ҚР АК 12-2009 негізгі қорлар жіктеуішінің талаптарын бұза отырып, құрылыс басқармасы шамдардың құнын материалдарға жатқызған</t>
  </si>
  <si>
    <t>АЕ-ның 26-тармағы, АҚ 17-тармағы. Қазақстан Республикасының 1999 жылғы 1 шілдедегі №409 Азаматтық кодексінің (Ерекше бөлігі) 654-бабының 1-тармағын, Қазақстан Республикасының 1994 жылғы 27 желтоқсандағы №268-XIII Азаматтық кодексінің 272-бабын, сәулет қызметі туралы Заңның 34-3-бабы 2-тармағының 1) тармақшасын бұза отырып, құрылыс басқармасы шарттық Кодекстің толықтығы мен тиісінше орындалуын қамтамасыз етпеді. нәтижесінде "Сапақ" ӨК жалпы сомасы 100 609,5 мың теңгеге жобалық құжаттамаға сәйкес Ильинка ДШСК құрылысының жекелеген позициялары бойынша көлемдердің орындалмау фактілеріне жол берілді, қалпына келтіруге жататын жұмыстар. Бұл ретте, аудитке жұмыстардың жекелеген түрлерін алып тастау / қосу жөніндегі техникалық кеңестердің хаттамалары ұсынылмаған, осылайша мердігер ұйымның іс-әрекеттерінде сыбайлас жемқорлық сипатындағы тәуекел байқалады. Алайда, ДШСК құрылысын қаржыландыру бюджеттік өтінімдерге сәйкес толық көлемде жүзеге асырылды.</t>
  </si>
  <si>
    <t>АЕ  29-тармағы, АҚ 20-тармағы. Осылайша, құрылыс басқармасы сәулет қызметі туралы Заңның 68-бабының 12-тармағын, сондай-ақ рұқсаттар және хабарламалар туралы Заңның 17-бабының 1 және 2-тармақтарын бұза отырып, "Нұр-сұлтан қаласында, "Алматы" ауданында ДШСК-А құрылысы " жобасы бойынша ҚМЖ өндірісінің басталғаны туралы хабарламаны,темір жол тұрғын алабын, №17 және ТЖ көшелерінің қиылысы ауданында"</t>
  </si>
  <si>
    <t>АЕ 30-тармағы, АЕ 21-тармағы. Осылайша, "Алматы" ауданына ДШСК " объектісінде, Железнодорожный тұрғын алабы, 17 және ТЖ көшелерінің қиылысы ауданында құрылыс-монтаждау жұмыстарын орындауға арналған мемлекеттік сатып алу туралы Заңның 45-бабының 3-тармағын бұза отырып, құрылыс басқармасы 2023 жылғы 7 желтоқсандағы №6 шілдеден бастап құрылыс жұмыстарын орындау мерзімдерін ұзарта отырып, қосымша келісім жасасты 2023 жылдан 2024 жылғы желтоқсанға дейін жұмыс ұзАЕтығының мерзімдерін ұлғайтуға әкеп соғатын негіздер басталмай</t>
  </si>
  <si>
    <t xml:space="preserve">АЕ 31-тармағы, АЗ 22-тармағы. Осылайша, Мемлекеттік сатып алу туралы Заңның 12-бабы 4-тармағының 3) тармақшасын бұза отырып, "Сапақ" ӨК мердігерін 2022 жылғы 11 қарашадағы № 22/45 Шарт талаптарын тиісінше орындамау бойынша (қосымша келісімдерді ескере отырып) жосықсыз өнім берушілер тізіліміне "Алматы" ауданына, тұрғын алабына БЖСК салу бойынша тану және енгізу туралы жұмыс жүргізілген жоқ. Железнодорожный, 17 және ТЖ көшелерінің қиылысы ауданында </t>
  </si>
  <si>
    <t>часть 10 статья 207</t>
  </si>
  <si>
    <t>АЕ 32-тармағы, АҚ 23-тармағы. Сонымен қатар, Азаматтық кодекстің 620-бабын, Тапсырыс берушінің (құрылыс салушының) қызметін ұйымдастыру және функцияларын жүзеге асыру қағидаларының 11-тармағының 5) тармақшасын бұза отырып, Қазақстан Республикасы Ұлттық экономика министрінің 2019 жылғы 19 наурыздағы № 229 бұйрығымен бекітілген құрылыс басқармасы "Нұр-сұлтан қаласында, ауданның БЖСМ-А құрылысы "жобасы бойынша құрылыстың ұзақтық мерзімінАлматы", теміржол тұрғын алабы, 17 және ТЖ көшелерінің қиылысы ауданында" 2022 жылғы 11 қарашадағы 22/45 шарт бойынша Шығыс өңір бойынша "Мемсараптама" РМК 2020 жылғы 27 наурыздағы қорытындысына сәйкес 13 айдың нормативтік оңдығымен 48 ай анықталды</t>
  </si>
  <si>
    <t>АЕ 34-тармағы, АҚ 24-тармағы.  Сауда және интеграция министрлігі Техникалық реттеу және метрология комитеті Төрағасының 28.12.2020 жылғы №469-НҚ бұйрығымен бекітілген өзгерістерді ескере отырып, ҚР АК 12-2009 негізгі қорлар жіктеуішінің талаптарын бұза отырып, құрылыс басқармасы шамдардың құнын материалдарға жатқызған</t>
  </si>
  <si>
    <t>АЕ 39-тармағы, АҚ 27-тармағы. Қазақстан Республикасының 1999 жылғы 1 шілдедегі №409 Азаматтық кодексінің (Ерекше бөлігі) 654-бабының 1-тармағын, Қазақстан Республикасының 1994 жылғы 27 желтоқсандағы №268-XIII Азаматтық кодексінің 272-бабын, сәулет қызметі туралы Заңның 34-3-бабы 2-тармағының 1) тармақшасын бұза отырып, құрылыс басқармасы шарттық Кодекстің толықтығы мен тиісінше орындалуын қамтамасыз етпеді. нәтижесінде "Сапақ" ӨК жалпы сомасы 268 841,2 мың теңгеге жобалық құжаттамаға сәйкес теміржол ДШСК құрылысының жекелеген позициялары бойынша көлемдердің орындалмау фактілеріне жол берілді, қалпына келтіруге жататын жұмыстар. Бұл ретте, аудитке жұмыстардың жекелеген түрлерін алып тастау / қосу жөніндегі техникалық кеңестердің хаттамалары ұсынылмаған, осылайша мердігер ұйымның іс-әрекеттерінде сыбайлас жемқорлық сипатындағы тәуекел байқалады. Алайда, қаржыландыру берілген бюджеттік өтінімдерге сәйкес толық көлемде жүзеге асырылды</t>
  </si>
  <si>
    <t>АЕ 44-тармағы, АҚ 31-тармағы. №156-НҚ бұйрықтың 4.4-тармақтарын бұза отырып, "Флора "ғылыми-өндірістік фирмасы" ЖШС авторлық қадағалауымен "Астанагенплан "ғылыми-зерттеу жобалау институты"ЖШС жобасын жобалаушысының келісімінсіз Ильинка ДШСК, Железнодорожный ДШСК құрылысының жобасына өзгерістер енгізілді</t>
  </si>
  <si>
    <t>АЕ 45-тармағы, АҚ 32-тармағы. Демек, "Флора "ғылыми-өндірістік фирмасы" ЖШС Сәулет қызметі туралы Заңның 34-бабының 2-3), 2-4) тармақтарын, №156-НҚ бұйрығының 5.5.1-тармағын бұза отырып, Ильинка ДШСК және теміржол ДШСК құрылысын авторлық қадағалау бойынша жұмыс тиісінше жүзеге асырылмады</t>
  </si>
  <si>
    <t>АЕ 47-тармағы, АҚ 37-тармағы. Қазақстан Республикасы Ұлттық экономика министрінің 2015 жылғы 30 қарашадағы №750 бұйрығымен бекітілген Сәулет қызметі туралы Заңның 73-бабын, құрылыс саласында құрылыс салуды ұйымдастыру және рұқсат беру рәсімдерінен өту Қағидаларының 79-тармағын бұза отырып, Ильинка ДШСК ғимаратын пайдалануға қабылдау актісімен қабылданбаған толық пайдаланылады</t>
  </si>
  <si>
    <t>318-бап</t>
  </si>
  <si>
    <t>АЕ 48-тармағы, АЕ 38-тармағы. Ильинка ДШСК объектісі бойынша электр қондырғыларын техникалық пайдалану қағидаларының 11,12-тармақтарын бұза отырып, энергия беруші ұйымның толық трансформаторлық қосалқы станциясын беру бойынша тиісті жұмыстар жүргізілген жоқ</t>
  </si>
  <si>
    <t>АЕ 52-тармағы, АЕ 32-тармағы. Құрылыс-монтаждау жұмыстары барысында жұмыс жобасынан ауытқу салдарынан техникалық ("Аретмида снаб" ЖШС және "Нұр-Әлем" ЖШС) және авторлық ("Флора" ғылыми-өндірістік фирмасы " ЖШС) қадағалаулармен инжинирингтік қызметтер қағидаларының 10-тармағының, 17-тармағының, 18-тармағының, 25,26-тармағының 8) тармақшалары бұзылды, Құрылыс басқармасы Қазақстан Республикасы Ұлттық экономика министрінің 2015 жылғы 19 наурыздағы №229 бұйрығымен бекітілген Тапсырыс берушінің (құрылыс салушының) қызметін ұйымдастыру және функцияларын жүзеге асыру қағидаларының 10-тармағының 11) тармақшасын бұзды</t>
  </si>
  <si>
    <t>АЕ 53-тармағы, АҚ 33-тармағы. "Тапсырыс берушіге берілген жұмыс құжаттамасына өзгерістер енгізу ережесі" ГОСТ 21.101-97 "құрылысқа арналған жобалық құжаттама жүйесі жобалық және жұмыс құжаттамасына қойылатын негізгі талаптар" 7-тарауын бұза отырып, тапсырыс беруші құрылыс басқармасы Ильинка ДШСК және теміржол ДШСК құрылыс жобасы бойынша жұмыс құжаттамасына тиісті өзгерістер енгізген жоқ</t>
  </si>
  <si>
    <t>АЕ 58-тармағы, АҚ 33-тармағы. Министрдің бұйрығымен бекітілген қаржыландыру көздеріне қарамастан, жаңа ғимараттар мен құрылыстарды, олардың кешендерін, инженерлік және көлік коммуникацияларын салуға, сондай-ақ қолданыстағы ғимараттар мен құрылыстарды өзгертуге (реконструкциялауға, кеңейтуге, техникалық қайта жарАЕтандыруға, жаңғыртуға және күрделі жөндеуге) арналған техникалық-экономикалық негіздемелерге және жобалау-сметалық құжаттамаға ведомстводан тыс кешенді сараптама жүргізу қағидаларының 75-1-тармағын бұза отырып Қазақстан Республикасының Ұлттық экономикасы басқармасы 2015 жылғы 1 сәуірдегі №299 түзету жұмыстарын жүзеге асырған жоқ, инженерлік және (немесе) технологиялық жабдықты ауыстыруды қоса алғанда, инженерлік-техникалық және (немесе) технологиялық жобалау шешімдері бөлігінде Ильинка ДШСК және темір жол ДШСК құрылысының бұрын бекітілген жобалау сметалық құжаттамасы</t>
  </si>
  <si>
    <t>за 2023 год</t>
  </si>
  <si>
    <t>2021-2023 жылдар жиыны</t>
  </si>
  <si>
    <t>2021 жыл үшін</t>
  </si>
  <si>
    <t>2022 жыл үшін</t>
  </si>
  <si>
    <t>АЕ 1-тармағы, АЕ 43-тармағы. Осылайша, Қазақстан Республикасы Азаматтық кодексінің 632-бабының 1-тармағын (ерекше бөлігі) бұза отырып, "Лидер-НК" ЖШС мердігері орындаған Көктал ДШСК құрылысы бойынша жұмыс "кепілдіктің" 7-бөлімінің шарттарына сәйкес келмейді. Сапа" 2020 жылғы 5 наурыздағы №200028/00 шарт. Сонымен қатар, ғимараттың шатырындағы АЕаулар, қабырға қоршаулары бойынша жекелеген жұмыстар, керамикалық плиткадан жасалған еден негіздеріндегі гидрооқшаулау, сондай-ақ кәріз құдықтарында мердігер жойылған жоқ. Осылайша, аудит 2 жыл өткеннен кейін бюджет қаражаты есебінен орындалған жұмыстар жою бойынша қосымша жұмыстарды жүргізуді талап ететінін атап өтті, бұл факт Көктал ДШСК құрылысы бойынша жұмыстардың сапасыз орындалғанын куәландырады</t>
  </si>
  <si>
    <t>АЕ 2-тармағы, АҚ 28-тармағы. Осылайша, "Астангенплан "ғылыми-зерттеу жобалау институты" ЖШС бас жобалаушысы "Көктал" ДШСК қоғамдық ғимаратын әзірлеу кезінде витражды терезелерді 50% - дан астам шынылауға жол берді, бұл МСН 5.11-тармағында белгіленген нормаларға сәйкес келмейді 2.04-02-2004 "ғимараттарды термиялық қорғау"</t>
  </si>
  <si>
    <t>АЕ 3-тармағы, АҚ 28-тармағы. Сонымен қатар, "Мемсараптама" РМК Шығыс өңір бойынша филиалы МСН 5.11-тармағында белгіленген нормаларға сәйкес келмеген жағдайда 2.04-02-2004 2019 жылғы 10 желтоқсандағы №06-0310/19 оң қорытынды берілді</t>
  </si>
  <si>
    <t xml:space="preserve"> АЕ, АҚ 42-тармағы. ҚР СТ 615-2-2011 9.4.7-тармағын бұза отырып, оттан қорғайтын құрамдар мен заттар 2-бөлім. Болат конструкцияларға арналған Отқа төзімді құралдар. Жалпы техникалық шарттар ГОСТ Р 53295-2009 (Болат конструкцияларға арналған Отқа төзімді құралдар. Жалпы талаптар. Оттан қорғау тиімділігін анықтау әдісі, MOD) кабинеттердің үстінде: №81 ФЭС үй-жайы, №82 күту, №83 Директорлар, №84 Бухгалтерия, №85 Персонал, №87 дәліз, №88 жуынатын бөлме, №95 дәрігер кабинеті, 45 электр қалқаны, стационарлық трибуна, металл конструкцияларының негізгі элементтерінің оттан қорғау жабынының болуы көзбен анықталмаған. Металл конструкциялардағы бояу жабынының қабатын тазарту. сондай-ақ, 6.3.11-тармақты бұза отырып, "жылыту аспаптарын сыртқы есіктері бар тамбурлардың бөліктеріне орналастыруға болмайды" ҚР БК 4.02-101-2012 "жылыту, желдету және ауаны баптау" № 1 тамбурдың кіру тобы бұзушылықтармен орындалды, сондықтан еденге салынған жылыту конвекторының екі дизайны тамбурдың үй-жайына орналастырылды, онда негізінен нөлден төмен температура, бұл құбырлардың қатып қалуына және одан әрі жылу жүйесіндегі келесі жылыту құрылғыларының қалыпты жұмысына кедергі келтіреді. ХҚКО үй-жайындағы СГ-1 90х90х6 к П1 бұрышынан шамамен жобаның 1 және 4 жобалық осьтері арасындағы болтты жалғау ҚР СП болат конструкцияларын монтаждау 4.4 Т. құрылыс нормаларын бұза отырып орындалды 5.03-107-2013 "тірек және қоршау құрылымдары", болт екі Болттың орнына бір болтқа қосылады қазірдің өзінде түйін бұрыштың бағанмен және арқалықпен түйісуінің екінші жағында және болт байланысы мүлдем жоқ, ал тиісті тесіктер бар.</t>
  </si>
  <si>
    <t>2022  жыл үшін</t>
  </si>
  <si>
    <t>АЕ 1-тармағы, АҚ 45-тармағы. Осылайша, Қазақстан Республикасы Азаматтық кодексінің 632-бабының 1-тармағын (ерекше бөлігі) бұза отырып, "Лидер-НК" ЖШС мердігері орындаған өндіріс ДШСК құрылысы бойынша жұмыс "кепілдіктің" 7-бөлімінің шарттарына сәйкес келмейді. 2020 жылғы 8 сәуірдегі №20/9 Шарттың" сапасы". Сонымен қатар, шатырдың, лифт шахтасының, ішкі инженерлік жүйелердің, автоматты жүйелердің жылу пунктінің гидрооқшаулауындағы АЕаулар жойылған жоқ. Осылайша, аудит 2 жыл өткеннен кейін бюджет қаражаты есебінен орындалған жұмыстар жою бойынша қосымша жұмыстарды жүргізуді талап ететінін атап өтті, бұл факт өндіріс ДШСК құрылысы бойынша жұмыстардың сапасыз орындалғанын көрсетеді</t>
  </si>
  <si>
    <t>АЕ 2-тармағы, АҚ 28-тармағы. Осылайша, "Астангенплан "ғылыми-зерттеу жобалау институты" ЖШС бас жобалаушысы "өндіріс" ДШСК қоғамдық ғимаратын әзірлеу кезінде витражды терезелерді 50% - дан астам шынылауға рұқсат берді, бұл МСН 5.11-тармағында белгіленген нормаларға сәйкес келмейді 2.04-02-2004 "ғимараттарды термиялық қорғау"</t>
  </si>
  <si>
    <t xml:space="preserve"> АЕ 3-тармағы, АҚ 40-тармағы. Сонымен қатар, "Мемсараптама" РМК Шығыс өңір бойынша филиалы МСН 5.11-тармағында белгіленген нормаларға сәйкес келмеген жағдайда 2.04-02-2004 2019 жылғы 23 желтоқсандағы №06-0316/19 оң қорытынды берілді</t>
  </si>
  <si>
    <t>АЕ 4-тармағы, АҚ 44-тармағы. ҚР СТ 615-2-2011 9.4.7-тармағын бұза отырып, оттан қорғайтын құрамдар мен заттар 2-бөлім. Болат конструкцияларға арналған Отқа төзімді құралдар. Жалпы техникалық шарттар ГОСТ Р 53295-2009 (Болат конструкцияларға арналған Отқа төзімді құралдар. Жалпы талаптар. Отқа төзімді тиімділікті анықтау әдісі, MOD) жылу торабының үй - жайында металл конструкцияларының негізгі элементтерінің отқа төзімді жабынының болуы көзбен анықталмаған. Металл конструкциялардағы бояу жабынының қабатын тазарту. сондай-ақ, 6.3.11-тармақты бұза отырып, "жылыту аспаптарын сыртқы есіктері бар тамбурлардың бөліктеріне орналастыруға болмайды" ҚР БК 4.02-101-2012 "жылыту, желдету және ауаны баптау" № 1 тамбурдың кіру тобы бұзушылықтармен орындалды, сондықтан еденге салынған жылыту конвекторының екі дизайны тамбурдың үй-жайына орналастырылды, онда негізінен нөлден төмен температура, бұл құбырлардың қатып қалуына және одан әрі жылу жүйесіндегі келесі жылыту құрылғыларының қалыпты жұмысына кедергі келтіреді. ХҚКО үй-жайындағы СГ-1 90х90х6 к П1 бұрышынан шамамен жобаның 1 және 4 жобалық осьтері арасындағы болтты жалғау ҚР СП болат конструкцияларын монтаждау 4.4 Т. құрылыс нормаларын бұза отырып орындалды 5.03-107-2013 "тірек және қоршау құрылымдары", болт екі Болттың орнына бір болтқа қосылады қазірдің өзінде түйін бұрыштың бағанмен және арқалықпен түйісуінің екінші жағында және болт байланысы мүлдем жоқ, ал тиісті тесіктер бар.</t>
  </si>
  <si>
    <t>2023 жыл үшін</t>
  </si>
  <si>
    <t>3-тармақ.  "заңды тұлғаларды мемлекеттік тіркеу және филиалдар мен өкілдіктерді есептік тіркеу туралы" Қазақстан Республикасының 1995 жылғы 17 сәуірдегі №2198 Заңының 6, 14-2-бабын бұза отырып, Серіктестік негізгі қызмет түрінің тізбесін кеңейтуге байланысты құрылтай құжаттарына өзгерістер енгізбеді, атап айтқанда жарғылық қызметте меншікті жылжымайтын мүлікті жалға беру және басқару жөніндегі қызмет жоқ, ол Серіктестіктің негізгі қызметі болып табылады. Қазақстан Республикасының 2015 жылғы 29 қазандағы №375-V Кәсіпкерлік кодексінің (бұдан әрі – Кәсіпкерлік Кодекс) 192-бабының 4-тармағына сәйкес Серіктестіктің жүзеге асырылатын қызмет түрлері өзгерген кезде монополияға қарсы органның келісімі қажет (АЕ 3-тармағы)</t>
  </si>
  <si>
    <t>5-тармақ. Шаруашылық Серіктестіктері туралы Заңның 26-бабының 5-тармағын бұза отырып, тіркеуші органға хабарламаны жіберу мерзімдері сАЕталмайды, осылайша қатысушы шешім қабылдаған сәттен бастап (2012 жылғы 27 желтоқсаннан бастап) бүгінгі күнге дейін әділет органдарына 409,4 мың теңге сомаға жарғылық капиталды ұлғайту туралы электрондық хабарлама жіберілмеген (АЕ 4-тармағы)</t>
  </si>
  <si>
    <t>9-тармақ. Осылайша, жарғылық капиталдың азаюына байланысты меншік иесі алып қойған активтерді коммуналдық меншікке беру рәсімін жүргізу кезінде сыйға тарту шарттары негізінде жасалатын мәмілелер Қазақстан Республикасы Үкіметінің 2011 жылғы 28 қыркүйектегі №1103 қаулысымен бекітілген сыйға тарту шарты бойынша мемлекет мүлікке құқықтарды сатып алу тәртібінің талаптарына қайшы келеді (АЕ 6-тармағы)</t>
  </si>
  <si>
    <t>22-тармақ. №14 Қағидалардың 11-тармағын бұза отырып, 2022-2026 жылдарға арналған бекітілген даму жоспарының "қызметтің негізгі бағыттары: мақсаттары, міндеттері және түйінді көрсеткіштері" бөлімінде жылдар бөлінісінде Тікелей нәтиже көрсеткішінің мәнінің сандық көрінісінде жоқ, бұдан басқа, түпкілікті нәтиже және сапа көрсеткіштері әзірленбеген,соның салдарынан даму жоспарының түйінді көрсеткіштері сандық бағалауға жатпайды, ұйымның әкім аппаратының мақсаттарын орындау жөніндегі қызметін сипаттайтын (АЕ 11-тармағы)</t>
  </si>
  <si>
    <t>23-тармақ. №14 Қағидалардың 2-тармағының 2-тармақшасын бұза отырып, 2022 жылғы даму жоспарының орындалуы жөніндегі есеп жалғыз қатысушының 2023 жылғы 22 мамырдағы шешімімен бекітілді, осыған ұқсас жағдай және 2022 жылғы 31 мамырдағы жартыжылдық нАЕтылаумен даму жоспарын бекіту кезінде, сонымен бірге жоғарыда аталған құжаттарды бекіту органы Республиканың қолданыстағы заңнамасына сәйкес Серіктестіктің Байқау кеңесі болып табылады Қазақстан (АЗ 11-тармағы)</t>
  </si>
  <si>
    <t>27-тармақ. Серіктестіктің өз қызметі шеңберінде әкімшілік ғимараттарға жатпайтын ғимараттарды бөгде коммерциялық субъектілерге жалға беру жолымен тұрғын емес үй-жайларды пайдалануы жарғының 2-тармағының 2.2-тармақшасына қайшы келеді (жарғылық қызмет-Астана қаласы әкімдігінің теңгеріміндегі әкімшілік ғимараттарды пайдалану, қызмет көрсету және күтіп ұстау-елорданың ресми қонАЕтарының қабылдаулары мен кездесулерін ұйымдастыру оларды тиісті деңгейде орналастыру және қызмет көрсету). (АЕ 12-тармағы)</t>
  </si>
  <si>
    <t>31-тармақ. сондай-ақ, Серіктестік директорының 2021 жылғы 14 мамырдағы №17-0/д бұйрығымен бекітілген баға саясатының нормаларын бұза отырып, бөгде коммерциялық заңды және жеке тұлғаларға ұсынылатын жалдау қызметтеріне баға белгілеу кезінде Серіктестік үстеме шығыстардың 1 шаршы метрінің құнына кірмейді және рентабельділік есептелмейді, мысалы, ҚошқарбАЕв көшесінде орналасқан ғимараттар бойынша 60 (257,2 ш. м), СәтпАЕв көшесі 31 (319 Ш. м), Шалқоде көшесі 3 (19,5 ш. м), Әуезов көшесі 19 (283,6 ш. м) және т. б. (АЕ 21-тармағы)</t>
  </si>
  <si>
    <t>42-тармақ. Қазақстан Республикасы Қаржы министрінің 2015 жылғы 28 желтоқсандағы №692 бұйрығымен бекітілген Мемлекеттік сатып алу веб-порталын пайдалану қағидаларының 6-тармағын бұза отырып, "төлем туралы АЕпарат" қойындысындағы "Қарағанды қаласының ГорКомТранс"ЖШС-мен сатып алу шарттары бойынша қауіпті емес қалдықтарды/мүлікті/материалдарды әкету (жинау) бойынша көрсетілетін қызметтерге АЕы төлеу құны (2022 жылғы 5 қаңтардағы №9, 2022 жылғы 3 наурыздағы №106) жалпы сомасы 5 952,9 мың теңгеге бастапқы бухгалтерлік құжаттардың және бухгалтерлік есептің деректеріне сәйкес келмейді, бұл ретте АЕпараттық жүйеде жоғарыда көрсетілген шарттарға "ішінара орындалды" мәртебесі берілді (АЕ 35-тармағы)</t>
  </si>
  <si>
    <t>44-тармақ. Бұдан басқа, "Қарағанды қаласының ГорКомТранс" ЖШС жеткізушісі №9 шартқа техникалық ерекшелік талаптарын бұза отырып, Серіктестікке қауіпті емес қалдықтарды/мүлікті/материалдарды әкету (жинау) бойынша қызметтердің шарттық құнының калькуляциясын ұсынбаған (АЗ 36-тармағы)</t>
  </si>
  <si>
    <t>46-тармақ. Сонымен қатар, 2022 жылғы 17 мамырдағы № 256 мемлекеттік сатып алу туралы шарттың 3-бөлімінің 3.1-тармағын бұза отырып, Серіктестік Шартқа №1 қосымшада және өнім берушіге қағаз жеткізгіштерде немесе Мемлекеттік сатып алу порталы арқылы электрондық нұсқада жазбаша өтінімдерді жіберу бөлігінде техникалық ерекшелікте көрсетілген шарттық талаптарды орындамады. Бұл ретте, өнім беруші өтінім келіп түскеннен кейін 2 сағат ішінде оған жауап беруі тиіс екенін атап өткен жөн. Осылайша, Серіктестік өтінімінің күні мен уақыттын тіркеудің болмауы ашықтықты қамтамасыз етпейді және өнім берушінің шарттық міндеттемелерді уақтылы орындауын анықтауға мүмкіндік бермейді (АЖ 29-тармағы)</t>
  </si>
  <si>
    <t>48-тармақ. Сол сияқты, техникалық ерекшеліктің 1.5-тармағын, 2022 жылғы 24 қаңтардағы № 28 Мемлекеттік сатып алу туралы шарттың 3-бөлімінің 3.3-тармағын бұза отырып, Серіктестік өтінімдерді берушіге жіберу бөлігінде Шартқа №1 қосымшада көрсетілген шарттық талаптарды орындамады. Осылайша, Серіктестік өтінімінің күні мен уақытында тіркеудің болмауы ашықтықты қамтамасыз етпейді және өнім берушінің шарттық міндеттемелерді уақтылы орындауын анықтауға мүмкіндік бермейді (АЕ 29-тармағы)</t>
  </si>
  <si>
    <t>49-тармақ. Техникалық ерекшелікке сәйкес жабдықты жеткізу 2022 жылғы 20 тамызда көзделген (шарт жасалған күннен бастап 15 күнтізбелік күн өткен соң). Бұл ретте, тауарды жеткізудің кешіктірілуі күнтізбелік 7 күнді құрады, бұл факт өнім берушінің шарттық міндеттемелерді тиісінше орындамағанын куәландырады, бұл 2022 жылғы 5 тамыздағы № 383 Шарттың 7.1-тармағын бұзу болып табылады. (АЕ 31-тармағы)</t>
  </si>
  <si>
    <t>50-тармақ. Осылайша, мемлекеттік сатып алу туралы заңның 43-бабының 24-тармағын және 2022 жылғы 5 тамыздағы № 383 Шарттың 7.3-тармағын бұза отырып, Серіктестік шарттық міндеттемелерді тиісінше орындамағаны үшін жалпы сомасы 279,2 мың теңгеге тұрАЕсыздық айыбын есептеу және ұстап қалу (өндіріп алу) жөнінде шаралар қабылдаған жоқ (есеп 39 891,7 мың теңге*0,1%*7 күн) және Мемлекеттік сатып алу туралы Заңның 12-бабының 5-тармағына сәйкес өнім берушіні мемлекеттік сатып алуға жосықсыз қатысушы деп тану туралы талап қоюды сотқа жолдау (АЕ 31-тармағы)</t>
  </si>
  <si>
    <t>51-тармақ. Мемлекеттік аудитке "СнабФирм" ЖШС-нің 1 Жұмыс/өнім бірлігінің бағасы (ең төменнен максимумға дейін) көрсетілген коммерциялық ұсыныстары ұсынылды, бұл ретте сатып алу шарттарына функционалдық тұрмыстық терезе элементтерін тазарту және ауыстыру жұмыстарының шарттық құнын айқындау бойынша өнім берушінің есебі жоқ (2022 жылғы 29 сәуірдегі№ 241, 2023 жылғы 26 қаңтардағы № 75 Мемлекеттік сатып алу шарттарына техникалық ерекшелік талаптарын бұза отырып. Айта кету керек, Серіктестік жұмыс көлемінің азаюына/ұлғаюына байланысты 2022 жылғы 12 мамырдағы №241/01, 2023 жылғы 20 шілдедегі №75/01 қосымша келісімге шарттық құн есебін ұсыну талаптарын сАЕталмаған бұл фактілер өнім берушінің орындауына жататын жұмыс көлемін қалыптастырудың ашықтығын қамтамасыз етпейді (АЕ 32-тармағы)</t>
  </si>
  <si>
    <t>52-тармақ. Сол сияқты, мемлекеттік сатып алу туралы 2022 жылғы 29 сәуірдегі № 241, 2023 жылғы 26 қаңтардағы № 75 шарттардың 3-бөлімінің 3.3-тармағын, техникалық ерекшелік талаптарын бұза отырып, Серіктестік өтінімдерді берушіге жазбаша нысанда жіберу бөлігінде Шартқа №1 қосымшада көрсетілген шарттық талаптарды орындамады. Осылайша, Серіктестік өтінімінің күні мен уақытында тіркеудің болмауы ашықтықты қамтамасыз етпейді және өнім берушінің шарттық міндеттемелерді уақтылы орындауын анықтауға мүмкіндік бермейді (АЕ 29-тармағы)</t>
  </si>
  <si>
    <t>54-тармақ. Сол сияқты, 2022 жылғы 22 маусымдағы № 333 шартқа техникалық ерекшелік талаптарын бұза отырып, терезелердің, есіктердің және аралықтардың құрамдас бөліктерін ауыстыру жөніндегі жұмыстардың шарттық құнын айқындау бойынша өнім берушінің есебі жоқ. Айта кету керек, Серіктестік жұмыс көлемінің ұлғаюына байланысты 2022 жылғы 24 қыркүйектегі №333/02 қосымша келісімге шарттық құн есебін ұсыну бөлігінде талаптарды сақтамаған, бұл фактілер өнім берушінің орындауына жататын жұмыс көлемін қалыптастырудың ашықтығын қамтамасыз етпейді (АЕ 32-тармағы)</t>
  </si>
  <si>
    <t>55-тармақ. сондай-ақ, 2022 жылғы 22 маусымдағы № 333 Мемлекеттік сатып алу туралы шарттың 3-бөлімінің 3.3-тармағын және техникалық ерекшелік талаптарын бұза отырып, Серіктестік Шартқа №1 қосымшада көрсетілген шарттық талаптарды өнім берушіге жазбаша өтінімдер жіберу бөлігінде орындамады. Осылайша, Серіктестік өтінімінің күні мен уақытында тіркеудің болмауы ашықтықты қамтамасыз етпейді және өнім берушінің шарттық міндеттемелерді уақтылы орындауын анықтауға мүмкіндік бермейді (АЕ 29-тармағы)</t>
  </si>
  <si>
    <t>57-тармақ. сондай-ақ, 2022 жылғы 30 желтоқсандағы № 7 мемлекеттік сатып алу туралы шарттың 3-бөлімінің 3.3-тармағын және техникалық ерекшелік талаптарын бұза отырып, Серіктестік Шартқа №1 қосымшада көрсетілген шарттық талаптарды өнім берушіге жазбаша өтінімдер жіберу бөлігінде орындамады. Осылайша, Серіктестік өтінімінің күні мен уақытында тіркеудің болмауы ашықтықты қамтамасыз етпейді және өнім берушінің шарттық міндеттемелерді уақтылы орындауын анықтауға мүмкіндік бермейді (АЖ 29-тармағы)</t>
  </si>
  <si>
    <t>61-тармақ. Мемлекеттік сатып алу туралы Заңның 5-бабының 3-тармағына сәйкес мемлекеттік сатып алудың жылдық жоспарын жасау кезінде Тапсырыс беруші тауарларды, жұмыстарды және көрсетілетін қызметтерді біркелкі түрлері және оларды жеткізу (орындау және көрсету) орны бойынша лоттарға бөлуге міндетті. Алайда, Серіктестік эстетикалық безендіру (баннерлер дайындау) бойынша қызметтерді сатып алу шеңберінде 3D эскиздік жобаларды әзірлеу, имидждік өнімдерді (кемінде 1000 п. м. АЕпараттық баннерлер, кем дегенде 1000 дана конкурстар, наградалар, лотереялар ұйымдастыру үшін материалдар, кемінде 10 жобаның презентациялық материалдары мен анимациялық роликтері, стендтер дайындау көзделген. 50 данадан аз, дизайн, қабырға стендтері, жарықдиодты жарықтандыруы бар портативті көрме стендтері, еден экспозициялары, маңдайшалар, көлемді жарық және жарық емес әріптер жасау, заттай нәтижесі бар және Мемлекеттік сатып алу туралы қолданыстағы заңнаманы бұза отырып қызметтер болып табылмайтын Жиһазды жөндеу-әрлеу жұмыстары, дайындау және жалға беру (АЕ 33-тармағы)</t>
  </si>
  <si>
    <t>62-тармақ. Серіктестіктің атқарушы органының әкімшілік шығыстардың лимиттерін / нормаларын бекітуге қатысты шешімдері "акцияларының бақылау пакеттері мемлекетке тиесілі Мемлекеттік кәсіпорындардың, акционерлік қоғамдардың және жауапкершілігі шектеулі Серіктестіктердің әкімшілік шығыстарына мониторинг жүргізу тетігін айқындау туралы" Қазақстан Республикасы Үкіметінің 2003 жылғы 10 ақпандағы № 145 қаулысының талаптарына сәйкес басқару органымен тиісті келісімінсіз қабылданды, қатысушылардың жалпы жиналысының шешімдерін оларды оңтайландыру мАЕсатында мемлекетке айқындауға мүмкіндік беретін мемлекеттік қатысу үлестерінің мөлшері " (АЕ 38-тармағы)</t>
  </si>
  <si>
    <t>64-тармақ. Күзет дабылын/бейнебақылауылау жүйесін орнату (монтаждау) жөніндегі жұмыстарды сатып алу шарттарының 6.2-тармағының 2-тармақшасын, тауардың шығарылған елін, Еуразиялық экономикалық одАЕ тауарының немесе шетелдік тауардың мәртебесін айқындау, тауардың шығу тегі туралы сертификат беру және оның қолданысының күшін жою, сауда министрінің бұйрығымен бекітілген тауардың шығарылған елін айқындау жөніндегі сертификат нысандарын белгілеу жөніндегі қағидаларды және Қазақстан Республикасының интеграциясы 2021 жылғы 13 шілдедегі № 454-НҚ, Еуразиялық экономикалық комиссия Алқасының 2012 жылғы 25 желтоқсандағы №293 шешімімен бекітілген Еуразиялық экономикалық одАЕтың техникалық регламентінің талаптарына сәйкестігі туралы декларацияны ресімдеу қағидаларының 5-тармағы Өнім берушілер өнімнің Кеден одағының (Еуразиялық экономикалық одАЕтың) белгіленген талаптарына сәйкестігін куәландыратын құжаттың тиісті түрде ресімделуін қамтамасыз етпеді және тауарлардың шығу тегі туралы сертификат бермеді, "Еуразиялық экономикалық одАЕтың Кеден кодексі туралы шартты ратификациялау туралы"Қазақстан Республикасының 2017 жылғы 13 желтоқсандағы №115-VI Заңының 30-бабына сәйкес ресімделген. Осылайша, 2022 жылғы 16 наурыздағы № 136, 2022 жылғы 16 наурыздағы № 137, 2022 жылғы 23 ақпандағы № 77, 2022 жылғы 13 қыркүйектегі № 415, 2023 жылғы 24 сәуірдегі № 264 шарттардың 6.2-тармағын бұза отырып, Серіктестік өнім берушіні тану туралы сотқа талап қоюды Жолдау бойынша шаралар қабылдаған жоқ Мемлекеттік сатып алу туралы Заңның 12-бабының 5-тармағына сәйкес мемлекеттік сатып алуға жосықсыз қатысушы (АЖ 37-тармағы).</t>
  </si>
  <si>
    <t>69-тармақ. Қазақстан Республикасы Ұлттық экономика министрінің 2015 жылғы 16 қаңтардағы №17 бұйрығымен бекітілген Серіктестік жасаған сенімгерлік басқару шартының 11-тармағының 12-тармақшасын, мемлекеттік мүлікті сенімгерлік басқарудың үлгілік шартының 3.2-тармағының 7-тармақшасын бұза отырып, жеке баланста өз активтерінен бөлек сенімгерлік мүліктің дербес есебін жүргізу қамтамасыз етілмеген (АЕ 24-тармағы)</t>
  </si>
  <si>
    <t>2023 жыл№2 іс-шара бойынша жиыны</t>
  </si>
  <si>
    <t>6-тармақ. Шаруашылық Серіктестіктері туралы Заңның 26-бабының 4-6-тармақтарын бұза отырып, әкім аппаратының шешіміне және активтер басқармасының 2022 жылғы 18 тамыздағы №1254/о. бұйрығына сәйкес заңды тұлғаны мемлекеттік қайта тіркеу туралы анықтамаға сәйкес жарғылық капиталдың 11 246,7 мың теңгеге азаюына байланысты заңды тұлғаны әділет органында қайта тіркеу жөніндегі нормалар сақталмады 28.03.2023 жылғы әділетте жарғылық капиталды азайту туралы шешім қабылданған күннен бастап 6 айдың өтуіне байланысты жарғылық капиталды азайту өткізілмеген болып есептеледі. Айта кету керек, бұл жағдайда төмендету Серіктестіктің жалғыз қатысушысының Жаңа шешімі бойынша ғана жүргізілуі керек (АЗ 4-тармағы)</t>
  </si>
  <si>
    <t>31-тармақ. сондай-ақ, Серіктестік директорының 2021 жылғы 14 мамырдағы №17-0/д бұйрығымен бекітілген баға саясатының нормаларын бұза отырып, бөгде коммерциялық заңды және жеке тұлғаларға ұсынылатын жалдау қызметтеріне баға белгілеу кезінде Серіктестік үстеме шығыстардың 1 шаршы метрінің құнына кірмейді және рентабельділік есептелмейді, мысалы, ҚошқарбАЕв көшесінде орналасқан ғимараттар бойынша 60 (257,2 ш. м), СәтпАЕв көшесі 31 (319 Ш. м), Шалқоде көшесі 3 (19,5 ш. м), Әуезов көшесі 19 (283,6 ш. м) және т. б. (АЗ 21-тармағы)</t>
  </si>
  <si>
    <t>40-тармақ. Алайда, Азаматтық кодекстің 293,298-бабын, жалдау шартының 4-тармағының 4.4-тармақшасын бұза отырып, жалдау шарттарының талаптарында көзделген мерзімдерде жалдау төлемдерін төлеу жөніндегі міндеттемелерді тиісінше орындамағаны үшін 26 жалға алушы 2023 жылы жалпы сомасы 1 810,2 мың теңгеге өсімпұл төлемеген. Лауазымдық нұсқаулықтың 3.1-тармағына сәйкес ұйымның кірістері мен жинАЕтарын қалыптастыру және бөлу жөніндегі жауапты тұлға Серіктестіктің бухгалтерлік есеп және экономика бөлімінің экономисі болып табылады (АЖ 18-тармағы)</t>
  </si>
  <si>
    <t>51-тармақ. Мемлекеттік аудитке "СнабФирм" ЖШС-нің 1 Жұмыс/өнім бірлігінің бағасы (ең төменнен максимумға дейін) көрсетілген коммерциялық ұсыныстары ұсынылды, бұл ретте сатып алу шарттарына функционалдық тұрмыстық терезе элементтерін тазарту және ауыстыру жұмыстарының шарттық құнын айқындау бойынша өнім берушінің есебі жоқ (2022 жылғы 29 сәуірдегі№ 241, 2023 жылғы 26 қаңтардағы № 75 Мемлекеттік сатып алу шарттарына техникалық ерекшелік талаптарын бұза отырып. Айта кету керек, Серіктестік жұмыс көлемінің азаюына/ұлғаюына байланысты 2022 жылғы 12 мамырдағы №241/01, 2023 жылғы 20 шілдедегі №75/01 қосымша келісімге шарттық құн есебін ұсыну талаптарын сақтамаған, бұл фактілер өнім берушінің орындауына жататын жұмыс көлемін қалыптастырудың ашықтығын қамтамасыз етпейді (АЕ 32-тармағы)</t>
  </si>
  <si>
    <t>52-тармақ. Сол сияқты, мемлекеттік сатып алу туралы 2022 жылғы 29 сәуірдегі № 241, 2023 жылғы 26 қаңтардағы № 75 шарттардың 3-бөлімінің 3.3-тармағын, техникалық ерекшелік талаптарын бұза отырып, Серіктестік өтінімдерді берушіге жазбаша нысанда жіберу бөлігінде Шартқа №1 қосымшада көрсетілген шарттық талаптарды орындамады. Осылайша, Серіктестік өтінімінің күні мен уақытында тіркеудің болмауы ашықтықты қамтамасыз етпейді және өнім берушінің шарттық міндеттемелерді уақтылы орындауын анықтауға мүмкіндік бермейді (АЖ 29-тармағы)</t>
  </si>
  <si>
    <t>62-тармақ. Серіктестіктің атқарушы органының әкімшілік шығыстардың лимиттерін / нормаларын бекітуге қатысты шешімдері "акцияларының бақылау пакеттері мемлекетке тиесілі Мемлекеттік кәсіпорындардың, акционерлік қоғамдардың және жауапкершілігі шектеулі Серіктестіктердің әкімшілік шығыстарына мониторинг жүргізу тетігін айқындау туралы" Қазақстан Республикасы Үкіметінің 2003 жылғы 10 ақпандағы № 145 қаулысының талаптарына сәйкес басқару органымен тиісті келісімінсіз қабылданды, қатысушылардың жалпы жиналысының шешімдерін оларды оңтайландыру мАЕсатында мемлекетке айқындауға мүмкіндік беретін мемлекеттік қатысу үлестерінің мөлшері " (АЕ 62-тармағы)</t>
  </si>
  <si>
    <t>67-тармақ. АЕмола облысы, Целиноград ауданы, Қоянды ауылдық округі 014 учаскесі, 141-құрылыс (Қоянды демалыс аймағы) мекенжайы бойынша орналасқан мүліктік кешенді бақылау (өлшеу) жүргізу кезінде Астана қаласы әкімдігінің "Азаматтық қорғанысты қамтамасыз ету орталығы" КММ 2021 жылғы 8 шілдедегі № ДДУ 11-тармағының 23-тармақшасын бұза отырып пайдаланады 3-21. бұл ретте жоғарыда көрсетілген шарт 16-тармақтың талаптарына сәйкес бұзылмайды және тиісінше Серіктестіктің сенімгерлік басқару объектілерінің сАЕталуын қамтамасыз етпеуі бойынша тәуекел туындайды (АЕ 22-тармағы)</t>
  </si>
  <si>
    <t>68-тармақ. "Жылжымайтын мүлікке құқықтарды мемлекеттік тіркеу туралы" Қазақстан Республикасының 2007 жылғы 26 шілдедегі №310 Заңының 5-бабының 2-тармағын, сенімгерлік басқару шартының 11-тармағының 15) тармақшасын бұза отырып, Серіктестік шарттарға қол қойылған күннен бастап күнтізбелік 15 күн ішінде құқықтық кадастрда (АЕ 23-тармағы)сенімгерлік ауыртпалық құқықтарын мемлекеттік тіркеуді жүзеге асырмады</t>
  </si>
  <si>
    <t>3-тармақ. Осылайша, Қазақстан Республикасы Үкіметінің 2021 жылғы 1 қыркүйектегі № 590 қаулысымен бекітілген мемлекеттік органның құрылымдық бөлімшесі туралы ережені әзірлеу және бекіту қағидаларының 3-тармағының 2) тармақшасын бұза отырып, цифрландыру Басқармасының бөлімшелеріне Ережеде көзделген өкілеттіктерді уақтылы беру, сондай-ақ құрылымдық бөлімшелерге цифрландыру басқармасына бекітілмеген артық функцияларды беру қамтамасыз етілмеген</t>
  </si>
  <si>
    <t>005 015/                                 007 015</t>
  </si>
  <si>
    <t>4-тармақ. Осылайша, 2021-2023 жылдарға арналған 005 және 007 бюджеттік бағдарламаларды әзірлеу кезінде № 195 Қағидалардың мынадай бұзушылықтарына жол берілді:
- 8-тармақтың 5) тармақшасының "бюджеттік бағдарламаның нормативтік құқықтық негізі" жолында ББ005 және 007 нормативтік құқықтық актілердің құрылымдық элементтері көрсетілмеген;
- 8-тармақтың 7) тармақшасының мАЕсаты дұрыс емес бекітілген 007 ББАстана қаласының 2021-2025 жылдарға арналған даму жоспарымен өзара байланыстырмай;
- 8-тармақшасының 9) тармақшасы 005 және 007 бюджеттік бағдарламалардың сипаттамасы жоспарланған бюджет қаражатының астананы дамыту жоспарында айқындалған мАЕсаттармен, нысаналы индикаторлармен не мемлекеттік орган туралы ережеде айқындалған өкілеттіктермен өзара байланысын ашпайды, ағымдағы қаржы жылының сомаларынан ауытқу себебінің негіздемесін қамтымайды;
- 8-тармақтың 8) және 14) тармақшаларының 005 және 007 ББжекелеген тікелей көрсеткіштері бюджеттік бағдарлама мАЕсатымен және оның түпкілікті нәтижелерімен өзара байланысты емес, орындалатын мемлекеттік функциялардың, өкілеттіктердің және көрсетілетін мемлекеттік қызметтердің көлеміне қол жеткізуді сандық түрде өлшемейді</t>
  </si>
  <si>
    <t>9-тармақ. Осылайша, мемлекеттік сатып алу туралы Заңның 39-бабы 3 –тармағының 3-тармақшасын бұза отырып, цифрландыру басқармасы 2021 жылғы 8 желтоқсандағы №210065, 2021 жылғы 9 тамыздағы №210044, 2022 жылғы 15 сәуірдегі 4-шарт бойынша "ҚазАЕтелеком" АЕ-мен 2021 және 2022 жылдары негізсіз тәсілмен шарт жасасты №220017 және 2022 жылғы 15 сәуірдегі № 220016</t>
  </si>
  <si>
    <t>ҚР АЕБтК-нің 207-бабы</t>
  </si>
  <si>
    <t>27-тармақ. Мемлекеттік сатып алу туралы Заңның 41-бабының 3-тармағын бұза отырып, цифрландыру басқармасы мемлекеттік сатып алуды жүзеге асыру қағидаларында айқындалған нысан бойынша Мемлекеттік сатып алу туралы шартты тікелей жасасу жолымен бір көзден мемлекеттік сатып алу туралы есепті уақтылы орналастыруды қамтамасыз етпеген</t>
  </si>
  <si>
    <t>2022 год</t>
  </si>
  <si>
    <t>1-тармақ. Бұл ретте, аудитпен Қазақстан Республикасы Әкімшілік рәсімдік-процестік кодексінің 39-бабының 2 және 3-тармақтарын бұза отырып, цифрландыру басқармасы және оның құрылымдық бөлімшелері 2022 жылға арналған тоқсанға, жылға және ұзАЕ мерзімді перспективаға арналған жұмыс жоспарларын жасамайтыны атап өтіледі</t>
  </si>
  <si>
    <t>005 015 /                        007 015</t>
  </si>
  <si>
    <t>4-тармақ. Осылайша, 2021-2023 жылдарға арналған 005 және 007 бюджеттік бағдарламаларды әзірлеу кезінде № 195 Қағидалардың мынадай бұзушылықтарына жол берілді:
- 8-тармақтың 5) тармақшасының "бюджеттік бағдарламаның нормативтік құқықтық негізі" жолында  005 және 007 ББ нормативтік құқықтық актілердің құрылымдық элементтері көрсетілмеген;
- 8-тармақтың 7) тармақшасының мАЕсаты дұрыс емес бекітілген 007 ББАстана қаласының 2021-2025 жылдарға арналған даму жоспарымен өзара байланыстырмай;
- 8-тармақтың 9) тармақшасы 005 және 007 бюджеттік бағдарламалардың сипаттамасы жоспарланған бюджет қаражатының астананы дамыту жоспарында айқындалған мАЕсаттармен, нысаналы индикаторлармен не мемлекеттік орган туралы ережеде айқындалған өкілеттіктермен өзара байланысын ашпайды, ағымдағы қаржы жылының сомаларынан ауытқу себебінің негіздемесін қамтымайды;
- 8-тармақтың 8) және 14) тармақшаларының 005 және 007 ББ жекелеген тікелей көрсеткіштері бюджеттік бағдарлама мАЕсатымен және оның түпкілікті нәтижелерімен өзара байланысты емес, орындалатын мемлекеттік функциялардың, өкілеттіктердің және көрсетілетін мемлекеттік қызметтердің көлеміне қол жеткізуді сандық түрде өлшемейді</t>
  </si>
  <si>
    <t>005 015 /                      007 015</t>
  </si>
  <si>
    <t>5-тармақ. Осылайша, Бюджет кодексінің 123-бабы 1-тармағының 1) тармақшасын, Қазақстан Республикасы Қаржы министрінің 2016 жылғы 30 қарашадағы №629 бұйрығымен бекітілген бюджеттік мониторинг жүргізу жөніндегі нұсқаулықтың 49 және 50-тармақтарын бұза отырып, цифрландыру басқармасы бюджеттік бағдарламалардың іске асырылуы туралы есептерде 005 ББбойынша тікелей және түпкілікті нәтижелер көрсеткіштерінің нАЕты орындалуын дәйексіз көрсетуге жол берді 2022 және 2023 жылдары, сондай-ақ 2023 жылы ББ007 бойынша түпкілікті нәтиже</t>
  </si>
  <si>
    <t>12-тармақ. Осылайша, мемлекеттік сатып алу туралы Заңның 39-бабы 3-тармағының 36) тармақшасын, Мемлекеттік сатып алуды жүзеге асыру қағидаларының 474-тармағын бұза отырып, цифрландыру басқармасы "Астана Innovations" АЕ - мен 2022-2023 жылдары тікелей шарт жасасу жолымен бір көзден негізсіз тәсілмен 7 шарт жасасты, оның ішінде 2022 жылы 2022 жылғы 2 желтоқсандағы 1 шарт 6 шарт: 2023 жылғы 26 мамырдағы № 230016; 2023 жылғы 20 қарашадағы №230005; 2023 жылғы 28 шілдедегі № № 230020; 2023 жылғы 13 қазандағы №230025; 2023 жылғы 29 қарашадағы №230027; 2023 жылғы 8 желтоқсандағы №230029</t>
  </si>
  <si>
    <t>20-тармақ. 2022 жылғы 25 қарашадағы №3 мемлекеттік сатып алу туралы шарттың 1,8-тармақтарын бұза отырып, "ARLAN SI" ЖШС цифрландыру басқармасына мерзімсіз пайдалану құқығымен қолданбалы бағдарламалық қамтамасыз етуді иелену және пайдалану құқығына лицензиялық келісімдерді ұсынбау бөлігінде шартқа техникалық ерекшеліктің 6.5 және 7-тармақтарында көзделген шарттық міндеттемелерді тиісінше орындамады</t>
  </si>
  <si>
    <t>21-тармақ. Цифрландыру басқармасы мемлекеттік сатып алу туралы Заңның 12-бабы 4-тармағы 3-тармақшасының 2-абзацын бұза отырып, "ARLAN SI" ЖШС-ні 2022 жылғы 25 қарашадағы №3 жасалған шарт бойынша міндеттемелердің тиісінше орындалмауына байланысты қолданбалы сатып алуды иелену және пайдалану құқығына лицензиялық келісімдерді соңғысының бермеуі бөлігінде мемлекеттік сатып алуға жосықсыз қатысушы деп тану жөнінде шаралар қабылдаған жоқ мерзімсіз пайдалану құқығымен бағдарламалық қамтамасыз етуді</t>
  </si>
  <si>
    <t>005 015 /                   007 015</t>
  </si>
  <si>
    <t>4-тармақ. Осылайша, 2021-2023 жылдарға арналған 005 және 007 бюджеттік бағдарламаларды әзірлеу кезінде № 195 Қағидалардың мынадай бұзушылықтарына жол берілді:
- 8-тармақтың 5) тармақшасының "бюджеттік бағдарламаның нормативтік құқықтық негізі" жолында ББ005 және 007 нормативтік құқықтық актілердің құрылымдық элементтері көрсетілмеген;
- 8-тармақтың 7) тармақшасының мАЕсаты дұрыс емес бекітілген 007 ББАстана қаласының 2021-2025 жылдарға арналған даму жоспарымен өзара байланыстырмай;
- 8-тармақтың 9) тармақшасы 005 және 007 бюджеттік бағдарламалардың сипаттамасы жоспарланған бюджет қаражатының астананы дамыту жоспарында айқындалған мАЕсаттармен, нысаналы индикаторлармен не мемлекеттік орган туралы ережеде айқындалған өкілеттіктермен өзара байланысын ашпайды, ағымдағы қаржы жылының сомаларынан ауытқу себебінің негіздемесін қамтымайды;
- 8-тармақтың 8) және 14) тармақшаларының 005 және 007 ББжекелеген тікелей көрсеткіштері бюджеттік бағдарлама мАЕсатымен және оның түпкілікті нәтижелерімен өзара байланысты емес, орындалатын мемлекеттік функциялардың, өкілеттіктердің және көрсетілетін мемлекеттік қызметтердің көлеміне қол жеткізуді сандық түрде өлшемейді</t>
  </si>
  <si>
    <t>5-тармақ. Осылайша, Бюджет кодексінің 123-бабы 1-тармағының 1) тармақшасын, Қазақстан Республикасы Қаржы министрінің 2016 жылғы 30 қарашадағы №629 бұйрығымен бекітілген бюджеттік мониторинг жүргізу жөніндегі нұсқаулықтың 49 және 50-тармақтарын бұза отырып, цифрландыру басқармасы бюджеттік бағдарламалардың іске асырылуы туралы есептерде 005 ББбойынша тікелей және түпкілікті нәтижелер көрсеткіштерінің нАЕты орындалуын дәйексіз көрсетуге жол берді 2022 және 2023 жылдары, сондай-ақ  2023 жылы ББ007 бойынша түпкілікті нәтиже</t>
  </si>
  <si>
    <t>ҚР АЕБтК 235 бабы</t>
  </si>
  <si>
    <t>ҚР АЕБтК 207-бабын</t>
  </si>
  <si>
    <t>23-тармақ. Бухгалтерлік есепті жүргізу қағидаларының 280-тармағын, сондай-ақ 2024 жылғы 16 қаңтардағы №1-24 сенімгерлік басқару шарты тармағының 2) тармақшасын бұза отырып, цифрландыру басқармасының және Сенімгерлік басқарушының ("Астана Innovation" АЕ) жауапты тұлғалары жабдықтардың (коммутаторлардың, маршрутизаторлардың, үздіксіз қоректендіру көздерінің, арналардың) сАЕталуын бақылауды (қадағалауды) тиісті түрде қамтамасыз етпейді жалпы бейнебақылау шкафтарында орналастырылған, бұл оларды ұрлыққа, зАЕымдануға немесе жұмысқа араласуға осал етеді, тиісінше тәуекелдерді арттырады, жабдықтың қауіпсіздігіне, өнімділігіне және деректердің тұтастығына байланысты</t>
  </si>
  <si>
    <t>24-тармақ. 2024 жылғы 16 қаңтардағы №1-24 сенімгерлік басқару шартын бұза отырып, мүлікті тиімді басқару қамтамасыз етілмеген, бұл жауапты тұлғалар тарапынан жұмыстың әлсіздігін көрсетеді және жабдықтың жай-күйі мен жұмысқа қабілеттілігінің сапалы мониторингін қамтамасыз етпеудің, сондай-ақ туындайтын АЕауларға жауап бермеудің салдары болып табылады</t>
  </si>
  <si>
    <t>25-тармақ. Бухгалтерлік есепті жүргізу қағидаларының 280-тармағын бұза отырып, Цифрландыру басқармасы 2022 жылғы 25 қарашадағы №3 және 2023 жылғы 1 маусымдағы №1 шарттарды іске асыру нәтижелері бойынша теңгерімге қабылданған 1 230 бірлік мөлшерінде әрбір пән бойынша негізгі құралдардың (бейнебақылау камераларының) есебін ұйымдастыру және сатылуы бақылауды қамтамасыз ету үшін дұрыс құжаттамалық ресімдеуді қамтамасыз етпеген, жеке түгендеу нөмірлерін беру арқылы</t>
  </si>
  <si>
    <t>ҚР АЕБтК-нің 238-бабы</t>
  </si>
  <si>
    <t>2023 жылғы жиыны</t>
  </si>
  <si>
    <t>16-тармақ. Бекітілген 2018 - 2022 жылдарға арналған даму жоспарының, сондай-ақ 2023 жылға арналған даму жоспарының "қызметтің негізгі бағыттары: мақсаттары, міндеттері және түйінді көрсеткіштері" бөлімінде №14 Қағидалардың 11-тармағын бұза отырып – 2027 жылдар Тікелей нәтиже көрсеткішінің мәні кәсіпорын сатқан өнімдер көлемінің сандық сипаттамасын көрсетпейді, өз кезегінде түпкілікті нәтиже көрсеткіші белгілі бір уақыт аралығында қол жеткізілуі тиіс белгілі бір қорытындыларды және ұйымдардың алға қойған мақсаттары мен міндеттерін шешудің әсерін көрсетпейді, соның салдарынан аудит кезеңінде даму жоспарының негізгі көрсеткіштері сандық бағалауға жатпайды,  кәсіпорынның мақсаттарын орындау жөніндегі ұйымның қызметін сипаттайтын</t>
  </si>
  <si>
    <t>23-тармақ. Астана қаласының қалалық орта сапасы мен бақылау басқармасы мен кәсіпорын арасында 2021 жылғы 9 сәуірдегі №150140012591/210001/01 қосымша келісім жасасу кезінде Мемлекеттік сатып алу туралы Заңның 13-бабының 3-тармағын бұза отырып, шарт сомасын арттыру негіздемесі бойынша талаптар сақталмады, атап айтқанда, мемлекеттік сатып алу веб-порталында орналастырылған құжат сатып алынатын қызметтер көлеміне қажеттіліктің артқанын растамайды.</t>
  </si>
  <si>
    <t>33-тармақ. Лауазымдық айлықақыларды белгілеу үшін тарифтік коэффициенттер (ұжымдық шартқа 5-қосымша) Ереженің 1.1-тармағын бұза отырып, департамент директорлары мен олардың орынбасарларынан басқа кәсіпорын қызметкерлеріне (операторларға, инспекторларға, менеджерлерге, аға, бас операторларға және т.б.) іс жүзінде қолданылады. Ал осы Ереже басшыны, басшының орынбасарларын және бас бухгалтерді қоспағанда, еңбек шарттары жасалған кәсіпорынның барлық қызметкерлері үшін еңбекАЕы төлеу жүйесін белгілейді</t>
  </si>
  <si>
    <t xml:space="preserve">34-тармақ. Мемлекеттік мүлік туралы ҚР Заңының 138-бабының 1-тармағын, Нұр-сұлтан қаласы әкімдігінің 2020 жылғы 7 ақпандағы № 504-273 қаулысымен бекітілген кәсіпорын Жарғысының 18-тармағының 5) тармақшасын және 42-тармағын бұза отырып, мемлекеттік басқару органы 2021-2022 жыл үшін кәсіпорын қызметкерлеріне еңбекАЕы төлеу қорының мөлшерін белгілемеген,кәсіпорын басшысының лауазымдық жалАЕысының мөлшері айқындалмаған, оның орынбасарлары мен бас бухгалтері </t>
  </si>
  <si>
    <t>2022жыл</t>
  </si>
  <si>
    <t>7-тармақ. Осылайша, "қызметті ұйымдастыру" 5-бөлімінің 14,16-тармақтары сапаны талдау және бақылау департаментінің 2020 жылғы 23 қарашадағы ережесі кәсіпорын басшысының 2022 жылғы 11 қазандағы № 02-02-17/85 бұйрығының 2-тармағының 2) тармақшасын бұза отырып, 2022 жылғы 11 қазаннан бастап ұйымдастырушылық құрылымға және штат кестесіне енгізілген өзгерістерге сәйкес келтірілмеген</t>
  </si>
  <si>
    <t>14-тармақ. № 14 Қағидалардың 4-тармағын бұза отырып, жергілікті атқарушы органдар (Астана қаласының Цифрландыру және мемлекеттік көрсетілетін қызметтер басқармасы) аудит кезеңінде (2022 – 2023 жылдар) кәсіпорынға аумақтарында дамыту бағдарламаларында (жоспарында) (аумақты дамыту бағдарламасының жобасында) көрсетілген жергілікті атқарушы органның мАЕсатттарына қол жеткізуге әкеп соғатын ұйым қызметінің міндеттері мен түйінді көрсеткіштерін жеткізбеді) және (немесе) аумақты дамыту бағдарламасын іске асыру жөніндегі іс-шаралар</t>
  </si>
  <si>
    <t>34-тармақ. Мемлекеттік мүлік туралы ҚР Заңының 138-бабының 1-тармағын, Нұр-сұлтан қаласы әкімдігінің 2020 жылғы 7 ақпандағы № 504-273 қаулысымен бекітілген кәсіпорын Жарғысының 18-тармағының 5) тармақшасын және 42-тармағын бұза отырып, мемлекеттік басқару органы 2021-2022 жыл үшін кәсіпорын қызметкерлеріне еңбекАЕы төлеу қорының мөлшерін белгілемеген,кәсіпорын басшысының лауазымдық жалАЕысының мөлшері айқындалмаған, оның орынбасарлары мен бас бухгалтері</t>
  </si>
  <si>
    <t>4-тармақ. Мемлекеттік мүлік туралы Заңның 141-бабының 2-тармағын бұза отырып, Мемлекет жарғылық капиталды толықтыруға берген мемлекет активтері кәсіпорынның жарғылық қызметінің мақсаттарына жауап бермейді (3 секцияға арналған жұмыс киіміне арналған шкафтар-12 бірлік, күту аймағына арналған 3 орындық (түсі АЕ және ашық жасыл)-19 бірлік, балалар алаңы (үй, слайд, баспалдАЕ, баскетбол сАЕинасы) - 1 бірлік) сомасы 4 061,4 мың теңге), соның салдарынан жоғарыда аталған мүлік жыл ішінде мАЕсаты бойынша пайдаланылмаған.</t>
  </si>
  <si>
    <t>7-тармақ. Осылайша," қызметті ұйымдастыру " 5-бөлімінің 14,16-тармақтары сапаны талдау және бақылау  департаментінің 2020 жылғы 23 қарашадағы ережесі кәсіпорын басшысының 2022 жылғы 11 қазандағы № 02-02-17/85 бұйрығының 2) тармақшасын бұза отырып, 2022 жылғы 11 қазаннан бастап ұйымдық құрылымға және штат кестесіне енгізілген өзгерістерге сәйкес келтірілмеген</t>
  </si>
  <si>
    <t>11-тармақ. 2021 жылғы 15 маусымдағы №09-03-36/89, 2022 жылғы 29 шілдедегі №02-02-17/62, 2022 жылғы 30 желтоқсандағы №02-02-17/125, 2022 жылғы 09 қарашадағы №02-02-17/102, №169/п бұйрықтармен бекітілген кәсіпорын қызметкерлерінің лауазымдық нұсқаулықтарының" біліктілік талаптары " 2-бөлімін бұза отырып 2020 жылғы 23 қарашада қабылданған жоғарыда аталған 9 қызметкер біліктілік талаптарына сәйкес келмейді, оның ішінде аудит барысында 4 қызметкер өз бастамасы бойынша жұмыстан шығарылды, 1 қызметкер сәйкес келтірілді, 4 қызметкер атқаратын лауазымына сәйкес келмейді</t>
  </si>
  <si>
    <t>12-тармақ. Осылайша, Денсаулық сАЕтауа саласындағы сертификаттау қағидаларының талаптарын бұза отырып, 2023 жылғы тамыздан бастап қазіргі уақытқа дейін консультант-дәрігер Минасилова Салтанат Аманжолқызы медициналық қызметті жүзеге асыру және клиникалық практикаға (пациенттермен жұмыс істеуге) рұқсат беру үшін маман сертификатынсыз жұмыс істейді, осылайша кәсіпорын консультант-дәрігерінің лауазымдық нұсқаулығының "біліктілік талаптары" 2-бөлімін бұзады</t>
  </si>
  <si>
    <t>ҚР АЕБтК-нің 424-бабы</t>
  </si>
  <si>
    <t>14-тармақ. № 14 Қағидалардың 4-тармағын бұза отырып, жергілікті атқарушы органдар (Астана қаласының цифрландыру және мемлекеттік көрсетілетін қызметтер басқармасы) аудит кезеңінде (2022 – 2023 жылдар) кәсіпорынға аумақтарды дамыту бағдарламаларында (жоспарында) (аумақты дамыту бағдарламасының жобасында) көрсетілген жергілікті атқарушы органның мақсаттарына қол жеткізуге әкеп соғатын ұйым қызметінің міндеттері мен түйінді көрсеткіштерін жеткізбеді) және (немесе) аумақты дамыту бағдарламасын іске асыру жөніндегі іс-шаралар</t>
  </si>
  <si>
    <t>15-тармақ. №14 Қағидалардың 51-тармағын бұза отырып, басқару органдары (цифрландыру және мемлекеттік көрсетілетін қызметтер басқармасы) кәсіпорынға көрсетілген құжаттың іске асырылуын бағалауды қамтитын 2018 – 2022 жылдарға арналған даму жоспарын іске асыру мониторингінің нәтижелері туралы есепті жолдауды қамтамасыз етпеген</t>
  </si>
  <si>
    <t>31-тармақ. 2019 жылғы 21 қарашадағы № 237/П бұйрығымен бекітілген кәсіпорынның есеп саясатының 3.5.21-тармағын бұза отырып, жалпы қалдық сомасы 314,9 мың теңгеге мүліктің 9 бірлігінде түгендеу нөмірлері жоқ.</t>
  </si>
  <si>
    <t>26-тармақ. "АЕпараттандыру туралы" ҚР Заңының 38-бабының 2-1-тармағын бұза отырып, "Қалалық қызметтер порталы" АЖ АЕпараттық қауіпсіздік талаптарына сәйкес келмейді. "Электрондық үкіметтің" АЕпараттандыру объектілеріне және АЕпараттық-коммуникациялық инфрАЕұрылымның аса маңызды объектілеріне АЕпараттық қауіпсіздік талаптарына сәйкестігіне сынАЕтар жүргізу әдістемесіне сәйкес "электрондық үкіметтің" АЕпараттандыру объектілерін АЕпараттық қауіпсіздік талаптарына сәйкестігіне сынау "қызметі бойынша "мемлекеттік техникалық қызмет" АЕ да АЕпарттық қауіпсіздік  аттестаттаудан өту қажет.</t>
  </si>
  <si>
    <t>2021 - 2023 жылдар жиыны</t>
  </si>
  <si>
    <t>"Астана - АймАЕтық  Электржелілік Компаниясы" АЕ</t>
  </si>
  <si>
    <t>АЕ 12-тармағы, АЕ 34-тармағы. Мәселен, бухгалтерлік есеп туралы Заңның 4, 5, 6-баптарының, 14-бабы 2-тармағының, № 241 бухгалтерлік есеп жүргізу қағидаларының 4 және 5-тармақтарының, №185 Шоттар жоспарының 56, 60-тармақтарының, Қоғамның есеп саясатының талаптарының, 2019-2022жж., 2023-2026жж.арналған еңбекАЕы төлеу туралы Ереженің талаптарын бұза отырып.  өткізілген өнім мен көрсетілген қызметтердің өзіндік құнына кәсіпкерлік қызметті жүзеге асыруға байланысты емес шығындар, атап айтқанда штат кестесінде көзделмеген әлеуметтік бағдарламаларды, сыйАЕы төлемдерін, регрессиялық талап – арыздарды іске асыруға жалпы сомасы 1 438 225,6 мың теңге, оның ішінде 2021 жылғы 8 айда-108 763,2 шығындар жатқызылды.теңге, 2022 жылы – 685 785,8 мың теңге, 2023 жылы – 643 676,6 мың теңге, бұл 2021-2022 жылдарға арналған қаржылық есептіліктің жалпы сомасы 794 549,0 мың теңгеге бұрмалануына әкелді.</t>
  </si>
  <si>
    <t>ҚР АЕБтК 238 - бабы 1-бөлігінің 2-тармағы</t>
  </si>
  <si>
    <t>АЕ 14-тармағы, АЗ 34-тармағы . Алайда, жалАЕыны  төлеу тәртібінің 1-тармағын бұза отырып, Қоғам касса арқылы қолма-қол есеп айырысу арқылы жалАЕыны төлеуге жол берді, қолма-қол есеп айырысу арқылы төлемдердің жалпы сомасы 25 723,9 мың теңгені құрады, оның ішінде: 2021 жылғы 8 айда-24 444,3 мың теңге, 2023 жылы -1 279,6 мың теңге</t>
  </si>
  <si>
    <t>АЕ 15-тармағы, АЗ 34-тармағы. Алайда, қоғамның №241 бухгалтерлік есеп жүргізу қағидаларының 72-тармағының талаптарын бұза отырып, 2021 және 2022 жылдардағы түгендеу нәтижелері дебиторлық және кредиторлық берешекті түгендеу актісімен ресімделмеген, оның нысаны "бастапқы есепке алу құжаттарының нысандарын бекіту туралы" Қазақстан Республикасы Қаржы министрінің 2012 жылғы 20 желтоқсандағы №562 бұйрығымен бекітілген</t>
  </si>
  <si>
    <t>АЕ 16-тармағы, АЗ 36-тармағы. Осылайша, 2021 жылғы 3 қыркүйектегі № 735 шартты мемлекеттік сатып алу туралы заңның 43 - бабының 9-тармағын бұза отырып, шарттың орындалуын қамтамасыз ету және аванс шартта белгіленген мерзімде енгізілмеген, Тапсырыс беруші осы бапта көзделген хабарламаны уақтылы жібермеген.</t>
  </si>
  <si>
    <t>АЕ 22-тармағы, АЗ 34-тармағы. 2019-2022 жылдарға арналған еңбекАЕы төлеу туралы Ереженің 12.1.3-тармағын және штат кестесінің талаптарын бұза отырып, Басқарма отырысының 2021 жылғы 29 қарашадағы шешіміне сәйкес, 2021 жылғы 30 қарашадағы жағдай бойынша 2021 жылғы жұмыс істеген уақытындаа барабар 100 000 (жүз мың) теңге есебінен қоғам 2021 жылғы қараша айында жалАЕының жоғары ауыспалы бөлігін төледі 2021 жылғы 31 желтоқсандағы жағдай бойынша 2021 жылы жұмыс істеген уақытындаа барабар, 30 000 (отыз мың) теңге есебінен 2021 жылғы желтоқсан айында және 2021 жылғы желтоқсанда, Басқарма отырысының 2021 жылғы 28 желтоқсандағы №21-53 шешіміне сәйкес, ведомостке сәйкес жалАЕының ауыспалы бөлігі бойынша Қоғамның штат кестесінде көрсетілген төленген сомадан жоғары жалпы сома 122 770,7 мың теңгені құрады, бұл Серіктестік активтерін тиімді пайдалану және Мемлекеттік мүлік туралы Заңның 6-бабының 4) тармағын бұзу болып табылады.</t>
  </si>
  <si>
    <t>Барлығы 2021 жыл</t>
  </si>
  <si>
    <t>АЕ 15-тармағы, АЕ 34-тармағы. Алайда, қоғамның №241 бухгалтерлік есеп жүргізу қағидаларының 72-тармағының талаптарын бұза отырып, 2021 және 2022 жылдардағы түгендеу нәтижелері дебиторлық және кредиторлық берешекті түгендеу актісімен ресімделмеген, оның нысаны "бастапқы есепке алу құжаттарының нысандарын бекіту туралы" Қазақстан Республикасы Қаржы министрінің 2012 жылғы 20 желтоқсандағы №562 бұйрығымен бекітілген</t>
  </si>
  <si>
    <t>«Астана-Өрнек» ЖШС</t>
  </si>
  <si>
    <t>АЕ 18-тармағы, АЕ 17-тармағы. Осылайша, бухгалтерлік есеп туралы Заңның 4, 5 және 6-баптарын, сондай-ақ № 241 бухгалтерлік есепті жүргізу қағидаларының 4 және 5-тармақтарын бұза отырып, 52,1 мың теңге сомаға қаржылық есептілікті тиісінше ресімдемеу бөлігінде бухгалтерлік есепті жүргізу жөніндегі міндеттерді тиісінше орындамау фактілері анықталды, бұл 2022 жылға арналған қаржылық есептілікті бұрмалауға әкелді</t>
  </si>
  <si>
    <t>ҚР АЕБтК 238-бабының 2-бөлігі</t>
  </si>
  <si>
    <t>АЕ 19-тармағы, АЕ 17-тармағы. Осылайша, Бухгалтерлік есеп туралы Заңның 4, 5-баптарын және 6-бабын, сондай-ақ № 241, 8.3-кіші бөлімнің бухгалтерлік есеп жүргізу қағидаларының 4 және 5-тармақтарын бұза отырып. Есеп саясатының "қызметкерлеріне қысқа мерзімді сыйАЕылар" Серіктестік 2022 жылғы 31 желтоқсандағы жағдай бойынша жалпы сомасы 641,1 мың теңгеге 30 күнтізбелік күн мөлшерінде пайдаланылмаған демалыс бойынша резерв құрған жоқ, бұл 2022 жылға арналған қаржылық есептіліктің бұрмалануына әкелді</t>
  </si>
  <si>
    <t>АЕ-ның 20-тармағы, АЕ  17-тармағы. Мәселен, Бухгалтерлік есеп туралы Заңның 4, 5-баптарының және 6-бабының тармақтарының, сондай-ақ № 241 бухгалтерлік есеп жүргізу қағидаларының 4 және 5-тармақтарының, шоттардың үлгілік жоспарының 58, 65-тармақтарының талаптарын бұза отырып, жоғарыда көрсетілген 60 208,2 мың теңге сомаға факт 2022 жылға арналған қаржылық есептіліктің бұрмалануына әкелді</t>
  </si>
  <si>
    <t xml:space="preserve"> АЕ 17-тармағы, АЗ 22-тармағы. Мәселен, №960 қаулының 1-тармағының 10-тармақшасын бұза отырып, Серіктестік уақытша бос АЕшаны екінші деңгейдегі 3 (үш) банктен кем емес депозиттерге орналастырмады, бірАЕ "Банк Центр Кредит"АЕ-ның Екінші деңгейдегі бір ғана банкіне орналастырды.</t>
  </si>
  <si>
    <t>АЕ-ның 22-тармағы, АЕ 18-тармағы. Мәселен, Серіктестік №241 бухгалтерлік есепті жүргізу қағидаларының 60, 72-тармақтарының талаптарын бұза отырып, аудиттелетін кезеңде дебиторлық және кредиторлық берешекке түгендеу жүргізген жоқ.</t>
  </si>
  <si>
    <t>АЕ 28-тармағы, АЕ 18-тармағы. Бухгалтерлік есеп туралы Заңның 4, 5-баптарының және 6-бабының талаптарын, сондай-ақ Серіктестіктің № 241 бухгалтерлік есеп жүргізу қағидаларының 4 және 5-тармақтарының талаптарын бұза отырып, 2022 жылға арналған даму жоспарының орындалуы туралы есептің 7-қосымшасын толтыру кезінде өзге кірістер бойынша деректер анық толтырылмаған, сондықтан өзге кірістер бойынша нАЕты орындалуы есепте 240,0 мың адам көрсетілген.теңге, ал бухгалтерлік есеп деректері бойынша басқа да кірістер 341,0 мың теңгені құрады. Осылайша, даму жоспарының орындалуы туралы есепте 100,7 мың теңге сомаға мемлекеттік бажды қайтару сомасы ескерілмеген.</t>
  </si>
  <si>
    <t>АЕ 1-тармағы, АЕ 1-тармағы. Бұл ретте Қазақстан Республикасы Кәсіпкерлік кодексінің 192-бабының 4 және 8-тармақтарын бұза отырып, Жарғының 10-тармағының 4) тармақшасы бөлігінде қызмет түрлерін кеңейту және өзгерту, атап айтқанда "Қазақстан Республикасының заңнамасында тыйым салынбаған негізгі мАЕсаттарға қол жеткізуге ықпал ететін өзге де қызметті жүзеге асыру" монополияға қарсы органның келісімінсіз жүзеге асырылды. Сонымен қатар, қызметтің бұл түрі Қазақстан Республикасы Үкіметінің 2015 жылғы 28 желтоқсандағы № 1095 қаулысымен бекітілген акцияларының (жарғылық капиталға қатысу үлестерінің) елу пайызынан астамы мемлекетке тиесілі мемлекеттік кәсіпорындар, заңды тұлғалар және олармен үлестес тұлғалар жүзеге асыратын қызмет түрлерінің тізбесіне сәйкес келмейді. Жалғыз қатысушының 2023 жылғы 30 қарашадағы № 11 шешімімен қызметтің бұл түрі жарғыдан алынып тасталды</t>
  </si>
  <si>
    <t>АЕ-ның 2-тармағы, АЗ-тың 2-тармағы. Осылайша, " жауапкершілігі шектеулі және қосымша жауапкершілігі бар Серіктестіктер туралы "Қазақстан Республикасының 1998 жылғы 22 сәуірдегі № 220-1 Заңының (бұдан әрі – Серіктестіктер туралы Заң) 26-бабының 5-тармағын бұза отырып, Серіктестік оны мемлекеттік тіркеуді жүзеге асырған органды жарғылық капиталды ұлғайту туралы Астана қаласы активтер және Мемлекеттік сатып алу басқармасының шешімдерімен жарғылық капиталды ұлғайту туралы хабарлаудың үш айлық мерзімін бұзды 2022 жылғы 26 қаңтар № 138/0 және 2022 жылғы 1 маусымдағы № 882/0 және № 883/0</t>
  </si>
  <si>
    <t>АЕ 3-тармағы, АЗ 9-тармағы. Осылайша, Серіктестіктер туралы заңның 43-бабы 2-тармағының 5) тармақшасын және Жарғының 17-тармағының 6) тармақшасын бұза отырып, барлық ішкі құжаттарды Серіктестіктің директоры жеке-дара бекітеді, ал Жарғының талабына сәйкес ішкі қағидаларды, оларды қабылдау рәсімдерін және Серіктестіктің ішкі қызметін реттейтін басқа да құжаттарды бекіту құжаттардан басқа Серіктестік құрылтайшысының айрықша құзыретіне жатқызылады. Серіктестіктің жарғысымен Серіктестіктің өзге органдарының құзыретіне жатқызылған. Бұл ретте Жарғының 20-тармағына сәйкес директордың өкілеттіктеріне еңбекАЕы төлеу жүйесі бойынша ішкі құжаттарды әзірлеу ғана жатқызылған. Байқау кеңесінің ішкі құжаттарды әзірлеуі және бекітуі Жарғыда көзделмеген</t>
  </si>
  <si>
    <t>АЕ 5-тармағы, АЕ 11-тармағы. Осылайша, 8.2-тармақты бұза отырып. Серіктестіктің Байқау кеңесі туралы ереже тексерілген кезеңде Серіктестіктің байқау кеңесін шАЕыру тоқсанына кемінде бір рет қамтамасыз етілмеді</t>
  </si>
  <si>
    <t>АЕ 6-тармағы, АЕ 11-тармағы. Сонымен қатар, 9.3-тармақты бұза отырып. Туралы ережелер Серіктестіктің Байқау кеңесі сайланбаған Байқау кеңесінің хатшысы</t>
  </si>
  <si>
    <t>АЕ 7-тармағы, АЕ 12-тармағы. Осылайша, "сыбайлас жемқорлыққа қарсы іс-қимыл туралы" Қазақстан Республикасының 2015 жылғы 18 қарашадағы № 410-V Заңының 16-бабының 3-тармағын бұза отырып, негізгі міндеті осы ұйымның және оның қызметкерлерінің Қазақстан Республикасының Сыбайлас жемқорлыққа қарсы іс-қимыл туралы заңнамасын сАЕтауын қамтамасыз ету болып табылатын сыбайлас жемқорлыққа қарсы комплАЕнс-қызмет функцияларын орындайтын құрылымдық бөлімше немесе жауапты тұлға айқындалмаған. Тиісінше Қазақстан Республикасы Сыбайлас жемқорлыққа қарсы іс-қимыл агенттігі (Сыбайлас жемқорлыққа қарсы қызмет) Төрағасының 2023 жылғы 31 наурыздағы № 112 бұйрығымен бекітілген квазимемлекеттік сектор субъектілеріндегі Сыбайлас жемқорлыққа қарсы комплАЕнс – қызметтер туралы Үлгілік ереженің (бұдан әрі-Үлгілік ереже) 10-тармағын және "Астана-Өрнек" ЖШС сыбайлас жемқорлыққа қарсы комплАЕнс-қызмет туралы Ереженің 10-тармағын бұза отырып", Серіктестік директорының 18.05.2023 ж. бұйрығымен бекітілген № 37/п (бұдан әрі - комплАЕнс-қызмет туралы ереже), сыбайлас жемқорлыққа қарсы комплАЕнс-қызмет функциясын квазимемлекеттік сектор субъектісінің басқа құрылымдық бөлімшелерінің функцияларымен ұштастыруға жол берілді. Тиісінше осы уақытқа дейін Серіктестіктің ұйымдық құрылымы өзектендірілмеген</t>
  </si>
  <si>
    <t>АЕ 8-тармағы, АҚ 13-тармағы. Үлгілік ереженің 7-тармағын және комплАЕнс-қызмет туралы Ереженің 7-тармағын бұза отырып, сыбайлас жемқорлыққа қарсы комплАЕнс-қызмет функцияларын орындайтын жауапты адамды Серіктестіктің директоры айқындайды, ал байқау кеңесі талап етеді. Сыбайлас жемқорлыққа қарсы комплАЕнс-қызметтің функцияларын орындайтын адамды Серіктестіктің директоры етіп тағайындау және оның басқа құрылымдық бөлімшелердің функцияларын қоса атқаруы Сыбайлас жемқорлыққа қарсы комплАЕнс-қызметтің функцияларына Серіктестіктің барлық қызметкерлерін, оның ішінде директорды бақылауды қамтамасыз ету кіретіндігіне байланысты мүдделер қАЕтығысы мен сыбайлас жемқорлық тәуекелдерін тудырады</t>
  </si>
  <si>
    <t>АЕ 9-тармағы, АЕ 5-тармағы. Осылайша, "Астана қаласының тұрғын үй және тұрғын үй инспекциясы басқармасы" ММ даму жоспарларын әзірлеу қағидаларының 4-тармағын бұза отырып, Серіктестікке оның қызметінің 2022-2026 жылдарға арналған мақсаттары, міндеттері мен түйінді көрсеткіштері жеткізілмеген, бұл ретте 2022-2026 жылдарға арналған қызметтің мақсаттары, міндеттері мен түйінді көрсеткіштерін Серіктестіктің өзі әзірлеген (2-ге №6 қосымша -х парАЕтар</t>
  </si>
  <si>
    <t>АЕ  11-тармағы, АҚ 7-тармағы. Осылайша, даму жоспарларын әзірлеу қағидаларының 2-тармағының 12) тармақшасын бұза отырып, даму жоспарында сапа көрсеткіші Тікелей нәтиже көрсеткіші болып табылатын ұйым құрған сатылған өнімнің сандық сипаттамасын көрсетеді</t>
  </si>
  <si>
    <t>АЕ  12-тармағы, АҚ 7-тармағы. Бұдан басқа, Даму жоспарларын әзірлеу қағидаларының 11-тармағын бұза отырып, тікелей және түпкілікті нәтиже көрсеткіштері көзделген нысандарға сәйкес келмейді, өйткені олар бойынша Сандық сипаттамалар жоқ</t>
  </si>
  <si>
    <t>"Астана - АймАЕтық электржелілік Компания" АЕ</t>
  </si>
  <si>
    <t>АЕ 12-тармағы, АЕ 7-тармағы. Мәселен, бухгалтерлік есеп туралы Заңның 4, 5, 6-баптарының, 14-бабы 2-тармағының, № 241 бухгалтерлік есеп жүргізу қағидаларының 4 және 5-тармақтарының, №185 Шоттар жоспарының 56, 60-тармақтарының, Қоғамның есеп саясатының талаптарының, 2019-2022жж., 2023-2026жж.арналған еңбекАЕы төлеу туралы Ереженің талаптарын бұза отырып.  өткізілген өнім мен көрсетілген қызметтердің өзіндік құнына кәсіпкерлік қызметті жүзеге асыруға байланысты емес шығындар, атап айтқанда штат кестесінде көзделмеген әлеуметтік бағдарламаларды, сыйАЕы төлемдерін, регрессиялық талап – арыздарды іске асыруға жалпы сомасы 1 438 225,6 мың теңге, оның ішінде 2021 жылғы 8 айда-108 763,2 шығындар жатқызылды.теңге, 2022 жылы – 685 785,8 мың теңге, 2023 жылы – 643 676,6 мың теңге, бұл 2021-2022 жылдарға арналған қаржылық есептіліктің жалпы сомасы 794 549,0 мың теңгеге бұрмалануына әкелді.</t>
  </si>
  <si>
    <t>АЕ 14-тармағы, АҚ 34-тармағы. Алайда, жалАЕыны төлеу тәртібінің 1-тармағын бұза отырып, Қоғам касса арқылы қолма-қол есеп айырысу арқылы жалАЕыны төлеуге жол берді, қолма-қол есеп айырысу арқылы төлемдердің жалпы сомасы 25 723,9 мың теңгені құрады, оның ішінде: 2021 жылғы 8 айда-24 444,3 мың теңге, 2023 жылы -1 279,6 мың теңге</t>
  </si>
  <si>
    <t>АЕ 13-тармағы, АҚ 34-тармағы. Осылайша, ҚЕХС 16 "Негізгі құралдар" 7-тармағының талаптарын бұза отырып, 5 жер учаскесін қоғам 1 (бір) теңге құны бойынша бағалаусыз балансқа қабылдады</t>
  </si>
  <si>
    <t>АЕ  1-тармағы, АЕ 3-тармағы. Бұл ретте Қазақстан Республикасы Кәсіпкерлік кодексінің 192-бабының 4 және 8-тармақтарын бұза отырып, осы жарғыны бекіту және тіркеу кезінде монополияға қарсы органның келісімінсіз қызмет түрлерін кеңейту және өзгерту жүзеге асырылды. Сонымен қатар, "негізгі қызметпен технологиялық байланысты және Қазақстан Республикасының заңнамасында тыйым салынбаған өзге де қызмет түрлері" қызмет түрі акцияларының (жарғылық капиталға қатысу үлестерінің) елу пайызынан астамы мемлекетке тиесілі мемлекеттік кәсіпорындар, заңды тұлғалар және олармен үлестес тұлғалар жүзеге асыратын Қызмет түрлерінің тізбесіне сәйкес келмейді 2015 жылғы 28 желтоқсандағы № 1095</t>
  </si>
  <si>
    <t>АЕБтК 163-баптың 2-бөлігі</t>
  </si>
  <si>
    <t>АЕ 3-тармағы, АҚ 31-тармағы. КомплАЕнс-офицер туралы Ереженің 13-тармағының 1) тармақшасын бұза отырып, 2023 жылы осы Ережеде көзделген жекелеген құжаттар, оның ішінде сыбайлас жемқорлыққа қарсы іс-қимыл мәселелері жөніндегі ішкі іс-шаралар жоспары және квазимемлекеттік сектор субъектісі қызметкерлерінің сыбайлас жемқорлыққа қарсы заңнаманың фактілері немесе ықтимал бұзушылықтары туралы хабардар ету тәртібін регламенттейтін құжат әзірленбеген</t>
  </si>
  <si>
    <t>АЕ 6-тармағы, АҚ 30-тармағы. Аудит Қоғамның Директорлар кеңесі Аудит кезеңінде 10.2-тармақтың 1) тармақшасында айқындалған айрықша Құзыретті жүзеге асырмағанын көрсетті. даму стратегиясының орындалуы туралы есеп бөлігінде қоғам қоғамның бекітілген стратегиясын іске асыру бойынша есептілікті қалыптастыруды қамтамасыз етпегендіктен, бұл елеулі кемшілік болып табылады, өйткені бұл стратегияны ұзАЕ мерзімді жоспарлау құралы ретінде тиісті түрде пайдалануға мүмкіндік бермейді</t>
  </si>
  <si>
    <t>АЕ  7-тармағы, АЕ 26-тармағы. Сонымен қатар, "Астана қаласының отын-энергетика кешені және коммуналдық шаруашылық басқармасы" ММ даму жоспарларын әзірлеу қағидаларының 4-тармағын бұза отырып, қоғамға оның 2023-2027 жылдарға арналған мақсаттарын, міндеттерін және негізгі көрсеткіштерін жеткізген жоқ, бұл ретте 2023-2027 жылдарға арналған қызметтің мақсаттары, міндеттері мен негізгі көрсеткіштерін қоғамның өзі әзірледі</t>
  </si>
  <si>
    <t>АЕ 8-тармағы, АЗ 27-тармағы. Осылайша, даму жоспарларын әзірлеу қағидаларының 2-тармағының 12) тармақшасын бұза отырып, қоғамның даму жоспарында сапа көрсеткіштерімен Тікелей нәтиже көрсеткіші болып табылатын ұйым құрған сатылған өнімнің сандық сипаттамалары көрсетілген</t>
  </si>
  <si>
    <t>АЕ 9-тармағы, АЕ 28-тармағы. Бұдан басқа, Даму жоспарларын әзірлеу қағидаларына 4-қосымшаны бұза отырып, қоғамның даму жоспарының 4-қосымшасында түпкілікті көрсеткіштер жоқ</t>
  </si>
  <si>
    <t>"Астана-Өрнек" ЖШС</t>
  </si>
  <si>
    <t>АЕ 23-тармағы, АЕ 25-тармағы. Осылайша, Мемлекеттік сатып алу туралы Заңның 12-бабы 4-тармағының 3-тармақшасын бұза отырып, Серіктестік 2023 жылғы 28 ақпандағы № 03-32/55 шарт бойынша "Marsel" ЖК мемлекеттік сатып алуға жосықсыз қатысушы деп тану туралы талаппен сотқа уақтылы жүгіну жөнінде шаралар қабылдаған жоқ. Талапқа қол қоюға байланысты бірінші басшы жауапты лауазымды тұлға болып бірінші басшы айқындалды және талапты дайындағаны үшін мемлекеттік сатып алу жөніндегі менеджердің бос лауазымына байланысты лауазымдарды қоса атқару туралы бұйрық негізінде заңгер жауапты лауазымды тұлға болып табылады.</t>
  </si>
  <si>
    <t>ҚР АЕБтК 207-бабының 10-бөлігі</t>
  </si>
  <si>
    <t>АЕ 10-тармағы, АҚ 6-тармағы. Осылайша, даму жоспарларын әзірлеу қағидаларының 10-тармағын бұза отырып, Серіктестіктің 2023 жылдарға арналған даму жоспарларын, сондай-ақ оларға енгізілген өзгерістерді Серіктестіктің Байқау кеңесі емес, тұрғын үй Басқармасы бекітеді</t>
  </si>
  <si>
    <t>Барлығы 2023 жыл</t>
  </si>
  <si>
    <t>8-тармақ. Сонымен қатар, №640 Қағидалардың 11-тармағын және №640 Қағидаларға №1-5 қосымшаларда көрсетілген қаржылық есептілік нысандарын ұсыну талаптарын бұза отырып, бюджеттік бағдарламалардың мынадай әкімшілері Қаржы басқармасының кестесіне сәйкес жылдық қаржылық есептілікті берудің белгіленген мерзімдері бұзылды: әкім аппараты, Сарыарқа ауданының аппараты, Алматы ауданының аппараты, Нұра ауданының аппараты, Активтер басқармасы, Жұмыспен қамту басқармасы, көлік басқармасы, энергетика басқармасы, табиғатты пайдалану басқармасы, Тілдерді дамыту басқармасы, полиция департаменті, Білім басқармасы, Құрылыс басқармасы, мәдениет басқармасы, ішкі саясат басқармасы, Дін басқармасы, жастар саясаты басқармасы, спорт басқармасы, жұмылдыру дайындығы басқармасы (АЕ 1-тармағы).</t>
  </si>
  <si>
    <t>8-тармақ. 2023 жылғы 6 желтоқсандағы №113-02-37/421 хатты және білім басқармасы қаржы басқармасының кестесін бұза отырып, қаржылық есептілікті уақтылы ұсынбаған-2024 жылғы 21 ақпандағы (АЕ 2-тармағы).</t>
  </si>
  <si>
    <t>"Астана қаласының қоғамдық денсаулық сАЕтау басқармасы" мемлекеттік мекемесі</t>
  </si>
  <si>
    <t>6-тармақ. Астана қаласы әкімдігінің 2022 жылғы 5 қазандағы қаулысымен бекітілген Денсаулық сАЕтау басқармасының ережесін бұза отырып, "Астана қаласының Орталық жол ауруханасы" ведомстволық бағынысты ЖШС-нің нұсқауы бөлігінде өзгерістер енгізілмеген, бұл "мемлекеттік органдардың қызметін ұйымдастырудың кейбір мәселелері туралы" Қазақстан Республикасы Үкіметінің 2021 жылғы 1 қыркүйектегі №590 қаулысының 2-тарауының 4-тармағының 5-тармақшасын бұзу болып табылады және олардың құрылымдық бөлімшелері" (АЕ 1-тармағы).</t>
  </si>
  <si>
    <t>8-тармақ. 2023 жылғы 6 желтоқсандағы №113-02-37/421 хаты бойынша  №640 қағидаларына №1 қосымша және Табиғат пайдалану басқармасы қаржы басқармасының кестесін бұза отырып, 2024 жылғы 29 қаңтарда қаржылық есептілік уақтылы ұсынылмады (АЕ 2-тармағы).</t>
  </si>
  <si>
    <t>17-тармақ. Бюджет кодексінің 116-бабының 2-тармағын, есеп саясатының 6-тармағын, №393 Қағидалардың 4, 32, 33, 243-тармақтарын, №468 Қағидалардың 3, 27-тармақтарын бұза отырып, 2023 жылы табиғат пайдалану басқармасындағы 2310 "жер" қосалқы шоты бойынша бухгалтерлік есеп деректері бойынша жоғарыда аталған жер учаскелері кіріске алынбаған және баланста көрсетілмеген (АЕ 3-тармағы).</t>
  </si>
  <si>
    <t>46-тармақ. Мемлекеттік сатып алу туралы заңның 43-бабының 12-тармағын, №393 Қағидалардың 154-тармағының 2) тармақшасын, ҚР Азаматтық кодексінің 47-бабының 3-тармағын бұза отырып, бухгалтерлік есеп деректері бойынша қайта ұйымдастырылған 2 кәсіпорын (АЕ 14-тармағы) бойынша 12 111,6 мың теңге сомасында АЕшалай қаражат есептеледі.</t>
  </si>
  <si>
    <t>8-тармақ. №640 Қағидаларға № 1 қосымшаны, 2023 жылғы 6 желтоқсандағы № 113-02-37/421 хатты және Құрылыс басқармасы Қаржы басқармасының кестесін бұза отырып, 2023 жылғы 28 АЕпанда қаржылық есептілік уақтылы ұсынылмады (АЕ 1-тармағы).</t>
  </si>
  <si>
    <t>11-тармақ. "Құқықтық актілер туралы" Қазақстан Республикасының 2016 жылғы 6 сәуірдегі № 480-V ҚРЗ Заңының 65-бабының 1-тармағын бұза отырып, жеке-дара қолданылатын құқықтық акт, егер онда неғұрлым кеш мерзім белгіленбесе, Құрылыс басқармасы және"Астана қаласының жол-көлік инфрАЕ ұрылымын салу және дамыту басқармасы" ММ қабылданған кезден бастап күшіне енеді күші жойылмаған және күші жойылмаған 2023 жылғы 8 наурыздағы № 1385/О бұйрығы орындалмады (АЕ 2-тармағы).</t>
  </si>
  <si>
    <t>35-тармақ. Бюджет Кодексінің 97 - бабы 7-тармағын бұза отырып, құрылыс басқармасы тауарларды (жұмыстарды, көрсетілетін қызметтерді) жеткізу не тиісті бюджеттің кірісіне қайтару арқылы өткен жылдардағы дебиторлық берешекті 12 756 550,3 мың теңге сомасында өтеуді қамтамасыз етпеді (АЕ 8-тармағы).</t>
  </si>
  <si>
    <t>36-тармақ. Қазақстан Республикасы Қаржы министрінің 2015 жылғы 11 желтоқсандағы № 648 бұйрығымен бекітілген Мемлекеттік сатып алуды жүзеге асыру қағидаларының 33-қосымшасының 3.1 – тармағы 1) тармақшасының (бұдан әрі-Азаматтық кодекс) 1994 жылғы 27 желтоқсандағы № 268-XIII Қазақстан Республикасы Азаматтық кодексінің (бұдан әрі-Азаматтық кодекс) 272-бабын бұза отырып, құрылыс басқармасы өздеріне алғандардың толық және тиісінше орындалуын қамтамасыз етпеген бұдан басқа, бюджетке 1 275 767,7 мың теңге сомасында берешекті өндіріп алу үшін сот органдарына материалдар жіберу бойынша іс-шаралар жүргізілмеген (АЕ 9-тармағы).</t>
  </si>
  <si>
    <t>48-тармақ. Банкроттық туралы Заңның 44-бабының 1-тармағын бұза отырып, құрылыс басқармасы өткен жылдардағы берешегі бар мердігерлерді банкрот деп тану туралы құқықты қолданбаған (АЕ 11-тармағы).</t>
  </si>
  <si>
    <t>41-тармақ. Бухгалтерлік есеп жүргізу қағидаларының 154-тармағын бұза отырып, құрылыс басқармасы өткен жылдардағы кредиторлық берешекті есептен шығару жөніндегі іс-шараларды жүргізбейді (АЕ 12-тармағы).</t>
  </si>
  <si>
    <t>жиыны</t>
  </si>
  <si>
    <t>6-тармақ. Астана қаласы әкімдігінің" Астана қаласының Көлік және жол-көлік инфрақұрылымын дамыту басқармасы "мемлекеттік мекемесі туралы 2022 жылғы 5 қазандағы № 01-2780 қаулысымен бекітілген"мемлекеттік органдар мен олардың құрылымдық бөлімшелерінің қызметін ұйымдастырудың кейбір мәселелері туралы" Қазақстан Республикасы Үкіметінің 2021 жылғы 1 қыркүйектегі № 590 қаулысының 2-тарауының 4-тармағының 5-тармақшасын бұза отырып "Астана қаласының көпір конструкцияларына қызмет көрсету және пайдалану жөніндегі уәкілетті ұйым" КММ (бұдан әрі – Ведомстволық бағынысты мекемені мемлекеттік тіркеу туралы 2023 жылғы 20 шілдедегі куәлікке сәйкес құрылған мемлекеттік органның қарамағындағы (АЕ 1-тармағы).</t>
  </si>
  <si>
    <t>3-тармақ. Жоғарыда айтылғандардың негізінде көлік басқармасы тарапынан мемлекеттік басқару органы ретінде мемлекеттік мүлік порталында "City Transportation Systems" ЖШС жарғылық капиталының 1 869 924,0 мың теңге сомасында ұлғаюын көрсетпеу бөлігінде бақылау жоқ екені анықталды, бұл мемлекеттік мүлік тізілімін жүргізу қағидаларының 26-тармағын (АЕ 2-тармағы) бұзу болып табылады.</t>
  </si>
  <si>
    <t>8-тармақ. №640 Қағидаларға № 1 қосымшаны, 2023 жылғы 6 желтоқсандағы № 113-02-37/421 хатты және көлік басқармасы қаржы басқармасының кестесін бұза отырып, 2023 жылғы 16 ақпандағы қаржылық есептілік уақтылы ұсынылмады (АЕ 3 – тармағы).</t>
  </si>
  <si>
    <t>9-тармақ. Көлік басқармасы түгендеу жүргізу қағидаларының 4-тармағының 1, 2, 5, 6, 13-тармақшасын бұза отырып, белгіленген мерзімдер бойынша жылдық қаржылық есептілікті жасау алдында жоғарыда көрсетілген активтерге түгендеу жүргізген жоқ (АЕ 4-тармағы).</t>
  </si>
  <si>
    <t>11-тармақ. "Құқықтық актілер туралы" Қазақстан Республикасының 2016 жылғы 6 сәуірдегі № 480-V ҚРЗ Заңының 65-бабының 1-тармағын бұза отырып, жеке қолданылатын құқықтық акт қабылданған кезден бастап күшіне енеді, егер онда неғұрлым кеш мерзім белгіленбесе, көлік басқармасы және "Астана қаласының құрылыс басқармасы" ММ 8 наурыздағы бұйрықты орындамаған 2023 жылғы № 1385/О, ол өз Күшін жойған жоқ және күші жойылған жоқ (АЕ 5-тармағы).</t>
  </si>
  <si>
    <t>19-тармақ. Көлік басқармасы "Қазақстан Республикасындағы сәулет, қала құрылысы және құрылыс қызметі туралы" Қазақстан Республикасының 2001 жылғы 16 шілдедегі № 242 Заңының 68-бабы 14-тармағын бұза отырып, аяқталмаған құрылыс объектілерін кейіннен уақытша пайдалануға беру үшін пайдалануға қабылдау актілерінсіз негізгі құралдарға ауыстырды (АЕ 8-тармағы).</t>
  </si>
  <si>
    <t>18-тармақ. № 393 Қағидалардың 2-тарауының 4-тармағын және 272-тармағын бұза отырып, көлік басқармасы 2411 "аяқталмаған құрылыс" шоты және 2810 "өзге де ұзАЕ мерзімді активтер" шоты (АЕ 7-тармағы) бойынша АЕпараттың дұрыс көрсетілуін қамтамасыз етпеген.</t>
  </si>
  <si>
    <t>35-тармақ. Бюджет Кодексінің 97 - бабы 7-тармағын бұза отырып, көлік басқармасы тауарларды (жұмыстарды, көрсетілетін қызметтерді) жеткізу не тиісті бюджеттің кірісіне қайтару арқылы өткен жылдардағы дебиторлық берешекті 13 667 950,9 мың теңге сомасында өтеуді қамтамасыз етпеді (АЕ 12-тармағы).</t>
  </si>
  <si>
    <t>36-тармақ. Қазақстан Республикасы Қаржы министрінің 2015 жылғы 11 желтоқсандағы № 648 бұйрығымен бекітілген Мемлекеттік сатып алуды жүзеге асыру қағидаларының 33-қосымшасының 3.1 – тармағы 1) тармақшасының (бұдан әрі-Азаматтық кодекс) 1994 жылғы 27 желтоқсандағы № 268-XIII Қазақстан Республикасы Азаматтық кодексінің (бұдан әрі-Азаматтық кодекс) 272-бабын бұза отырып, көлік басқармасы өздеріне алынған сатып алулардың толық және тиісінше орындалуын қамтамасыз етпеген бұдан басқа, бюджетке 6 508 439,4 мың теңге сомасында берешекті өндіріп алу үшін сот органдарына материалдар жіберу бойынша іс-шаралар жүргізілмеген (АЕ 13-тармағы).</t>
  </si>
  <si>
    <t>48-тармақ. Банкроттық туралы Заңның 44-бабының 1-тармағын бұза отырып, көлік басқармасы өткен жылдардағы берешегі бар мердігерлерді банкрот деп тану туралы құқықты қолданбаған (АЕ 15-тармағы).</t>
  </si>
  <si>
    <t>41-тармақ. Бухгалтерлік есеп жүргізу қағидаларының 154-тармағын бұза отырып, көлік басқармасы өткен жылдардағы кредиторлық берешекті есептен шығару жөніндегі іс-шараларды жүргізбейді (АЕ 16-тармағы).</t>
  </si>
  <si>
    <t>16.03.2023 ж. орындау мерзімі 09.07.2024 ж. дейін ұзартылды.</t>
  </si>
  <si>
    <t>Орындау мерзімі 31.12.2024 ж. дейін ұзартылды-"№9 Балалар-жасөспірімдер спорт мектебі" КММ-нің 2024 жылғы 2 мамырдағы № 06-13/123 хатымен құжаттар ұсынылды: берешекті өтеу кестесі; Халық банкінің 2024 жылғы 29 сәуірдегі 199 930 теңгеге №1769279418 түбіртегі; Халық банкінің 2024 жылғы 29 сәуірдегі 70 теңгеге №1769284057; Халық банкінің 2024 жылғы 29 сәуірдегі 200 000 теңгеге №1769288960 түбіртегі; Халық банкінің 2024 жылғы 29 сәуірдегі 9 930 теңгеге №1759454568 түбіртегі; 200 000 теңгеге №1757949670 түбіртегі; Халық банкінің 2024 жылғы 23 сәуірдегі 130 000 теңгеге №1766808023 түбіртегі. Өтеу сомасының қалдығы – 1629,5 мың теңгені құрайды.</t>
  </si>
  <si>
    <t xml:space="preserve"> 2 қосымша</t>
  </si>
  <si>
    <t>Ұсынымдарды / тапсырмаларды орындау бойынша есепке алу</t>
  </si>
  <si>
    <t>2024 жылдың 9 айы бойынша  Астана қаласы бойынша Тексеру комиссиясы</t>
  </si>
  <si>
    <t>№ п/п</t>
  </si>
  <si>
    <t>Аудиторлық және сараптамалық-талдамалық іс-шараның атауы</t>
  </si>
  <si>
    <t>Тексеру комиссиясының ұсынымының/тапсырмасының мазмұны (тарм ақ, тарм ақша)</t>
  </si>
  <si>
    <t>Ұсыныс / тапсырма</t>
  </si>
  <si>
    <t>Қаулы (нұсқама)тармағының сипаты</t>
  </si>
  <si>
    <t>Ұсынымның/тапсырманың орындалу мерзімі (қаулы/нұсқама бойынша)</t>
  </si>
  <si>
    <t>Жіберілген ұйымның атауы/-о ұсыныс / тапсырма</t>
  </si>
  <si>
    <t>Орындалды/орындалмады**</t>
  </si>
  <si>
    <t>01.01.2024 жылға өтелуге/қалпына келтіруге жататын сома</t>
  </si>
  <si>
    <t>01.10.2024 жылға өтелді/қалпына келтірілді</t>
  </si>
  <si>
    <t>остаток</t>
  </si>
  <si>
    <t>остаток в ИНФО</t>
  </si>
  <si>
    <t>подлежит востан</t>
  </si>
  <si>
    <t>восстановлено</t>
  </si>
  <si>
    <t>подлежит возмещ</t>
  </si>
  <si>
    <t>возмещено</t>
  </si>
  <si>
    <t>2019 год</t>
  </si>
  <si>
    <t>Нұр- Сұлтан қаласының білім беру объектілерін салуға бөлінген бюджет қаражатын пайдалану тиімділігінің мемлекеттік аудитінің қорытындылары туралы</t>
  </si>
  <si>
    <t xml:space="preserve"> 05.12.2019 жылғы № 19</t>
  </si>
  <si>
    <t>5. 2020 жылғы 31 желтоқсанға дейінгі мерзімде Нұр- Сұлтан қаласының активтер және Мемлекеттік сатып алу басқармасымен бірлесіп жалпы сомасы 5 301 643,6 мың теңгеге 028 және 037 бюджеттік бағдарламалар шеңберінде құрылған мүлікті коммуналдық меншікке қабылдауды қамтамасыз етсін;</t>
  </si>
  <si>
    <t>қызметті ұйымдастыруды ж ақсарту; тексеру жүргізу (талдау, мониторинг, түгендеу және т.б.).</t>
  </si>
  <si>
    <t>Нұр- Сұлтан қаласының құрылыс және тұрғын үй саясаты басқармасы</t>
  </si>
  <si>
    <t>2. 2020 жылғы 31 желтоқсанға дейінгі мерзімде Нұр- Сұлтан қаласының құрылыс және тұрғын үй саясаты басқармасымен бірлесіп 028 және 037 бюджеттік бағдарламалар шеңберінде құрылған мүлікті коммуналдық меншікке жалпы сомасы 5 301 643,6 мың теңгеге қабылдауды қамтамасыз етсін;</t>
  </si>
  <si>
    <t>31.12.2020 ж. орындау мерзімі 20.12.2024 ж. дейін ұзартылды..</t>
  </si>
  <si>
    <t>Нұр- Сұлтан қаласының Активтер және мемлекеттік сатып алу басқармасы</t>
  </si>
  <si>
    <t>2019 жылдың жиыны</t>
  </si>
  <si>
    <t>"Астана-Теплотранзит "және"Астана-Энергия"акционерлік қоғамдарындағы квазимемлекеттік сектор активтерін басқару тиімділігінің мемлекеттік аудиті</t>
  </si>
  <si>
    <t>07.10.2021 жылғы №15</t>
  </si>
  <si>
    <t>4. 2022 жылғы 1  ақпанға дейінгі мерзімде мердігер ұйымдарға төленген жалпы сомасы 169 140,5 мың теңгеге еңбек шығындарының сметалық құнымен көтерілген акционерлік қоғамның кірісіне өтеуді қамтамасыз ету (осы нұсқамаға 2-қосымша).</t>
  </si>
  <si>
    <t>"Астана-Энергия"  ақ</t>
  </si>
  <si>
    <t>Астана қаласы әкімдігінің "Жастар  сарайы " МКҚК күрделі шығыстарына бөлінген бюджет қаражатын пайдалану тиімділігінің мемлекеттік аудиті</t>
  </si>
  <si>
    <t>8) 187,3 м2 екі қабатты терезелерді монтаждау бойынша жұмыстар мен материалдар үшін № 2-1-2 "Сәулет бөлімі" жергілікті сметасының 115-тармағы (66/18-Ар жұмыс жобасының жобалық шешімдеріне сәйкес келмейді 93-Парақ), бұл артық төленген сомаға 8441,1 мың теңге (аудиторлық есептің 60-тармағы) мөлшерінде әкелді;</t>
  </si>
  <si>
    <t>20.03.2023 ж. орындау мерзімі 01.03.2024 ж. дейін ұзартылды.</t>
  </si>
  <si>
    <r>
      <rPr>
        <b/>
        <sz val="12"/>
        <rFont val="Times New Roman"/>
        <family val="1"/>
        <charset val="204"/>
      </rPr>
      <t>Орындалды.</t>
    </r>
    <r>
      <rPr>
        <sz val="12"/>
        <rFont val="Times New Roman"/>
        <family val="1"/>
        <charset val="204"/>
      </rPr>
      <t xml:space="preserve"> "Жастар "сарайы" МКҚК-ның 2024 жылғы 8  ақпандағы № 01-12/28 хатымен: 1) Астана қаласы МАЭС-тің 2023 жылғы 15 қарашадағы №7119-23-00-2/10851 Астана қаласы әкімдігінің "Жастар сарайы" МКҚК-ның "Лидер-НК" ЖШС-не мемлекет кірісіне 8 441,1 мың мөлшерінде артық төлем сомасын өндіріп алу туралы шешімі ұсынылды. 2) Астана қаласының азаматтық істер жөніндегі сот алқасының 2024 жылғы 31 қаңтардағы №2а/319 Астана қаласының СМЭС шешімін 2023 жылғы 15 қарашадағы өзгеріссіз қалдыру және апелляциялық шағымды қанағаттандырусыз қалдыру туралы қаулысы жария етілген күннен бастап заңды күшіне енген. Қаулы кассациялық тәртіппен қайта қарауға жатпайды. МС  М ақБ ережесінің 170-тармағының 11-тармағы б ақылаудан алынды.
</t>
    </r>
  </si>
  <si>
    <t>11. 2023 жылғы 25 мамырға дейін "Жастар" сарайының аумағында орналасқан ауданы 891 м2 спорт алаңын тиімді пайдалануды қамтамасыз ету (аудиторлық есептің 17-тармағы).</t>
  </si>
  <si>
    <t>қызметті ұйымдастыруды ж ақсарту;</t>
  </si>
  <si>
    <t>5.05.2023 ж. орындау мерзімі 30.05.2024 дейін ұзартылды.</t>
  </si>
  <si>
    <r>
      <rPr>
        <b/>
        <sz val="12"/>
        <rFont val="Times New Roman"/>
        <family val="1"/>
        <charset val="204"/>
      </rPr>
      <t>Орындалды.</t>
    </r>
    <r>
      <rPr>
        <sz val="12"/>
        <rFont val="Times New Roman"/>
        <family val="1"/>
        <charset val="204"/>
      </rPr>
      <t xml:space="preserve"> "Жастар "сарайы" МКҚК 27.03.2024 ж. № 01-12/74, 27.03.2024 ж. №01-12/78 хаттарымен Астана қаласы әкімдігінің 2024 жылғы 29  ақпандағы №508-561 "мәдениет саласындағы коммуналдық қазыналық кәсіпорындар өндіретін және өткізетін тауарларға (жұмыстарға, көрсетілетін қызметтерге) бағаларды белгілеу туралы" қаулысы ұсынылды, оларға бағалар бекітілді спорт алаңын пайдалануға және жалға беруге 2024 жылға Астана қаласы әкімдігінің "Жастар "сарайы" МКҚК өндіретін және өткізетін тауарларға (жұмыстарға, көрсетілетін қызметтерге) баға берілді.
</t>
    </r>
  </si>
  <si>
    <t>14.12.2022 жылғы №19</t>
  </si>
  <si>
    <t>3. 2023 жылғы 16 наурыз бюджетке өтеуді қамтамасыз ету: 
 - жалпы сомасы 493,6 мың теңгеге қызметкерлердің жал ақысына қосымша төлемдер мен үстеме ақылар бойынша артық төлемдер (2022 жылғы 7 қазандағы аудиторлық есептің 13-тармағы);
- жалпы сомасы 940,3 мың теңгеге орташа жал ақыны дұрыс есептемеу салдарынан қызметкерлерге жыл сайынғы еңбек демалысы бойынша артық төлемдер (2022 жылғы 7 қазандағы аудиторлық есептің 14-тармағы).</t>
  </si>
  <si>
    <r>
      <rPr>
        <b/>
        <sz val="12"/>
        <rFont val="Times New Roman"/>
        <family val="1"/>
        <charset val="204"/>
      </rPr>
      <t>Орындалды. 2</t>
    </r>
    <r>
      <rPr>
        <sz val="12"/>
        <rFont val="Times New Roman"/>
        <family val="1"/>
        <charset val="204"/>
      </rPr>
      <t>023 жылы 454,4 мың теңге өтелді. 2024 жылы 979,5 мың теңге өтелді, оның ішінде: Каспи Банкінің 2024 жылғы 20 наурыздағы №408011471801 түбіртегі 100,0 мың теңгеге; Каспи Банкінің 2024 жылғы 21 наурыздағы №408105036564 түбіртегі 81,7 мың теңгеге; Каспи Банкінің №408706609731 түбіртегі 2024 жылғы 27 наурыздағы 187,0 мың теңгеге; түбіртек №408909399794 Каспи Банкі 2024 жылғы 29 наурыздағы 429,4 мың теңгеге; Каспи банкі 2023 жылғы 15 желтоқсандағы №334909200642 түбіртегі 20,0 мың теңгеге; 2023 жылғы 25 желтоқсандағы №620300062750 түбіртегі 40,0 мың теңгеге; 2024 жылғы 1 сәуірдегі №409211535439 121,4 мың теңгеге түбіртек.</t>
    </r>
  </si>
  <si>
    <t>5. 2023 жылғы 16 наурызда жергілікті бюджетке өтеуді қамтамасыз ету: 
 - қызметкерлердің еңбекке у ақытша жарамсыздығы бойынша жыл сайынғы еңбек демалыстары мен әлеуметтік жәрдем ақылар бойынша жалпы сомасы 2 639,0 мың теңгеге артық төлемдер (2022 жылғы 1 қарашадағы аудиторлық есептің 5-тармағы);
 - "Жанұя" орталығы басшысының бұйрығынсыз жал ақы қорынан 650,0 мың теңге сомасында негізсіз төленген қаражат (2022 жылғы 1 қарашадағы аудиторлық есептің 6-тармағы);
 - "Жанұя" орталығының директорына 197,1 мың теңге сомасында негізсіз төленген жал ақыға үстеме ақы (2022 жылғы 1 қарашадағы аудиторлық есептің 7-тармағы);
 - 68,6 мың теңге сомасында негізсіз төленген жал ақы (2022 жылғы 1 қарашадағы аудиторлық есептің 8-тармағы);
 - 1 282,6 мың теңге сомасында негізсіз төленген сыйлық ақы (2022 жылғы 1 қарашадағы аудиторлық есептің 10-тармағы);
 - 835,0 мың теңге сомасында негізсіз төленген жал ақы (2022 жылғы 1 қарашадағы аудиторлық есептің 11-тармағы).</t>
  </si>
  <si>
    <r>
      <t>Орындалды</t>
    </r>
    <r>
      <rPr>
        <sz val="12"/>
        <rFont val="Times New Roman"/>
        <family val="1"/>
        <charset val="204"/>
      </rPr>
      <t>. 2023 жылы 4 902,8 мың теңге өтелді. Астана қаласы әкімдігінің "Жанұя "әлеуметтік қызмет көрсету орталығы" КММ - нің 2024 жылғы 10 маусымдағы №17-07/191 хатымен Жамбыл облысының азаматтық істер жөніндегі сотының 2024 жылғы 3 маусымдағы қаулысы, 200,0 мың теңге мөлшерінде сыйлық ақыны өтеу бөлігінде шешімді өзгеріссіз қалдыру-мемлекет пайдасына өндіріп алмау ұсынылды. 2024 жылғы 4 шілдедегі №17-07/214 хатпен и. Н. Бейсекеевадан 2024 жылғы 29 маусымдағы 340,9 мың сомаға түбіртек берілді. теңге және "Атқарушылық іс жүргізу органдарының автоматтандырылған  ақпараттық жүйесі" сайтынан  ақпарат № 480/24-71-386 2024 жылғы 3 шілдедегі борышкер Г. Ш. Сыздықова бөлігінде сомасы 228,6 мың теңге.</t>
    </r>
  </si>
  <si>
    <t>Сумен жабдықтау, су құбыры және нөсер кәрізі мен газдандыру жүйелерін дамытуға мемлекеттің бюджет қаражаты мен активтерін пайдалану тиімділігінің мемлекеттік аудиті.</t>
  </si>
  <si>
    <t>21.12.2022 жылғы №20</t>
  </si>
  <si>
    <t>1) 2023 жылғы 20 қаңтарға дейінгі мерзімде Басқарманың және кәсіпорынның лауазымды адамдарына Қаз ақстан Республикасы заңнамасының анықталған бұзушылықтары бойынша тәртіптік жаза шараларын қабылдасын;</t>
  </si>
  <si>
    <t>"Астана қаласының отын-энергетика кешені және коммуналдық шаруашылық басқармасы" ММ</t>
  </si>
  <si>
    <t xml:space="preserve">Орындалды. "Астана қаласының отын-энергетика кешені және коммуналдық шаруашылық басқармасы" ММ-нің 2024 жылғы 23  ақпандағы № 515-03-47/235, 2024 жылғы 26  ақпандағы №509-06-08/414, 2024 жылғы 28  ақпандағы №515-04-09/254, 2024 жылғы 4 наурыздағы №515-04-09/278 хаттарымен 4 наурыздағы бұйрық берілді 2024 жыл №03-04/10 "тәртіптік жаза қолдану туралы" басқарманың нөсерлі кәріз және сумен жабдықтау бөлімінің бас маманы Р. М. Нұрғазинаға "ескерту" түрінде.
</t>
  </si>
  <si>
    <t>Жергілікті бюджет қаражатын және квазимемлекеттік сектор субъектілерінің еңбек ақы төлеу қорына бағытталған активтерін пайдаланудың мемлекеттік аудиті</t>
  </si>
  <si>
    <t>2) 2023 жылғы 10 наурызға дейінгі мерзімде жалпы сомасы 134 895,9 мың теңгеге аудит объектілерінің нысаналы м ақсаты бойынша пайдаланылмаған республикалық бюджеттен берілетін нысаналы трансферттердің сомасын бюджетке өтеу жөнінде шаралар қабылдасын (№1 қосымша "бюджет қаражатын м ақсатсыз пайдалануға жол берген аудит объектілерінің тізбесі");</t>
  </si>
  <si>
    <t>10.03.2023 ж. орындау мерзімі 29.03.2024 ж. дейін ұзартылды.</t>
  </si>
  <si>
    <t>"Астана қаласының Білім басқармасы" ММ</t>
  </si>
  <si>
    <r>
      <t xml:space="preserve">Орындалды. </t>
    </r>
    <r>
      <rPr>
        <sz val="12"/>
        <rFont val="Times New Roman"/>
        <family val="1"/>
        <charset val="204"/>
      </rPr>
      <t>2023 жылы 118 548,2 мың теңге өтелді. Астана қаласы әкімдігінің "Бәйтерек "№1 бөбекжай-б ақшасы" МКҚК 2024 жылғы 26  ақпандағы № 14 16 347,7 мың теңге сомасына төлем тапсырмасы берілді.</t>
    </r>
  </si>
  <si>
    <t>4) 2024 жылғы 1 қазанға дейінгі мерзімде (бекітілген кестеге сәйкес) директордың орынбасарларына заңнамада белгіленген оқу жүктемесінің шегінен асып кеткен қаражаттың бюджетке жалпы сомасы 10 415,5 мың теңгеге өтелуін қамтамасыз етсін (№25 мектеп  ақ 11-тармағы).</t>
  </si>
  <si>
    <t>Орындалу мерзімі 2024 жылдың 1 қазанында болған жоқ (бекітілген кестеге сәйкес). 2023 жылы 5944,5 мың теңге өтелді.                                                                                                                                       2024 жылы барлығы 1372,5 мың теңге өтелді: 2024 жылғы 23 қаңтардағы № 3600026/24-5 төлем шоты 457,5 мың теңгеге, 2024 жылғы 23  ақпандағы №3600026/24-77 төлем шоты 457,5 мың теңгеге, 2024 жылғы 15 наурыздағы №3600026/24 төлем шоты-166 457,5 мың теңгеге, 2024 жылғы 18 сәуірдегі №3600026/24-269 төлем шоты 457,5 мың. 2024 жылғы 10 мамырдағы №3600026/24-2368 төлем шоты 457,5 мың теңгеге, 2024 жылғы 3 маусымдағы №3600026/24-444 төлем шоты 915,0 мың теңгеге, 2024 жылғы 21 тамыздағы №3600026/24-621 төлем шоты 531,8 мың теңгеге, түбіртек 2024 жылғы 13 тамыздағы №0001 275,7 мың теңгеге. Өтеу сомасының қалдығы-461,0 мың теңгені құрайды.</t>
  </si>
  <si>
    <t xml:space="preserve">5) 2023 жылғы 1 қыркүйекке дейінгі мерзімде (бекітілген кестеге сәйкес) жалпы сомасы 7 350,4 мың теңгеге №1 мектеп – лицей директорының орынбасарларына №1 мектеп заңнамада белгіленген оқу жүктемесінің шегінен асып кеткен қаражаттың бюджетке өтелуін қамтамасыз етсін. ( ақ 10,11-тарм ақтары) </t>
  </si>
  <si>
    <t>Орындалу мерзімі 01.11.2024 жылға дейін ұзартылды, 2023 жылы 4110,4 мың теңге ішінара өтелді. 2024 жылғы 31 қаңтардағы №41 төлем тапсырмасымен 323,9 мың теңге өтелді. Өтеу сомасының қалдығы - 2 916,1 мың теңгені құрайды.</t>
  </si>
  <si>
    <t>6 тапсырма орындалды</t>
  </si>
  <si>
    <t>4)2023 жылғы 15 желтоқсанға дейінгі мерзімде тараптардың келісімі бойынша еңбек шарттары бұзылған кезде негізсіз төленген жалпы сомасы 12 010,0 мың теңге қаражаттың қоғамның кірісіне өтелуін қамтамасыз етсін (аудиторлық қорытындының 16-тармағы);</t>
  </si>
  <si>
    <t>"Astana" әлеуметтік-кәсіпкерлік корпорациясы "  ақ</t>
  </si>
  <si>
    <t>Орындалу мерзімі 20.12.2024 жылға дейін ұзартылды, 2023 жылы 670,0 мың теңге өтелді. 2024 жылы Астана қаласы сотының азаматтық істер жөніндегі сот алқасының қаулысымен сот шешімдеріне сәйкес 6440,0 мың теңге өтелді. Өтем қалдығы-4900,0 мың теңге.</t>
  </si>
  <si>
    <t>6) 2023 жылғы 15 желтоқсанға дейінгі мерзімде "СGK Astana" ЖШС төлеген жалпы сомасы 872 278,3 мың теңгеге (негізгі борыш - 562 920,0 мың теңге, шығыстарды өтеу сомасы - 61 921,2 мың теңге және тұр ақсыздық айыбы сомасы - 247 437,1 мың теңге) қоғамның кірісіне қаржылық көмек қаражатын өтеуді қамтамасыз етсін (25-тарм ақ Аудиторлық қорытынды).</t>
  </si>
  <si>
    <t>Орындау мерзімі 2024 жылғы 20.12.2024 жылға дейін ұзартылды 2024 жылы "Cgk Astana" ЖШС-мен "Astana "ӘКК"  ақ пайдасына берешекті және 2023 жылғы 9 наурыздағы №атқару парағын өндіріп алу туралы 2023 жылғы 15  ақпандағы сот бұйрығының ұсынылуына байланысты өтелді 151/23-71-1991 1 000,0 мың теңге сомасында. Өтеу қалдығы - 871278,3 мың теңгені құрайды.</t>
  </si>
  <si>
    <t>7)аудитпен белгіленген кемшіліктерді ескере отырып, "Астана ӘКК"  ақ – ның 2020-2029 жылдарға арналған даму стратегиясына өзгерістер енгізу (аудиторлық қорытындының 5 және 6-тарм ақтары);</t>
  </si>
  <si>
    <t>қызметті ұйымдастыруды ж ақсарту; нормативтік құқықтық базаны әзірлеу және жетілдіру;</t>
  </si>
  <si>
    <t>бұл ұсыныс орындау мерзімінсіз есепке алынды</t>
  </si>
  <si>
    <r>
      <rPr>
        <b/>
        <sz val="12"/>
        <rFont val="Times New Roman"/>
        <family val="1"/>
        <charset val="204"/>
      </rPr>
      <t xml:space="preserve">Орындалды. </t>
    </r>
    <r>
      <rPr>
        <sz val="12"/>
        <rFont val="Times New Roman"/>
        <family val="1"/>
        <charset val="204"/>
      </rPr>
      <t>"Astana "әлеуметтік-кәсіпкерлік корпорациясы" ақ хатымен
2024 жылғы 26 тамыздағы № 04-04/4653 ұсынылды: 1) "Астана "ӘКК"  ақ – ның 2024-2033 жылдарға арналған даму стратегиясын бекіту туралы күн тәртібі мәселесі бойынша "Astana" ӘКК " ақ Директорлар кеңесінің 2024 жылғы 31 шілдедегі № 19 күндізгі отырысының хаттамасынан үзінді; 2) "Астана" ӘКК "  ақ-ның Даму стратегиясыАстана ӘКК "2024 – 2033 жылдарға арналған, "Astana" ӘКК "  ақ Директорлар кеңесінің 2024 жылғы 31 шілдедегі № 19 шешімімен бекітілген.</t>
    </r>
  </si>
  <si>
    <t>11) қоғамның мүлкін сенімгерлік басқаруға беру тәртібін регламенттейтін құжатты әзірлеу және бекіту (аудиторлық қорытындының 47-тармағы);</t>
  </si>
  <si>
    <r>
      <t>Орындалды. "</t>
    </r>
    <r>
      <rPr>
        <sz val="12"/>
        <rFont val="Times New Roman"/>
        <family val="1"/>
        <charset val="204"/>
      </rPr>
      <t>Astana "әлеуметтік-кәсіпкерлік корпорациясы" ақ хаты
2024 жылғы 10 маусымдағы № 04-04 / 3210. Ұсынылған  ақпаратқа сәйкес, Қоғамның Директорлар кеңесінің 2024 жылғы 31 мамырдағы шешімімен № 14 хаттама "Astana "ӘКК"  ақ активтерін сенімгерлік басқаруға беру қағидаларын бекітті.</t>
    </r>
  </si>
  <si>
    <t>13) аудитпен белгіленген кемшіліктерді ескере отырып, инвестициялық жобаларды іске асыру қағидаларына өзгерістер енгізу (аудиторлық қорытындының 55 және 57-тарм ақтары).</t>
  </si>
  <si>
    <r>
      <t xml:space="preserve">Орындалды.  </t>
    </r>
    <r>
      <rPr>
        <sz val="12"/>
        <rFont val="Times New Roman"/>
        <family val="1"/>
        <charset val="204"/>
      </rPr>
      <t>"Astana "әлеуметтік-кәсіпкерлік корпорациясы" ақ хатымен
2024 жылғы 3 мамырдағы № 04-04/2592 растайтын құжат ұсынылды: 
     - Қоғамның Директорлар кеңесінің 2024 жылғы 17 сәуірдегі № 10 сырттай отырысының хаттамасынан үзінді;
     - Қоғамның Директорлар кеңесінің 2024 жылғы 17 сәуірдегі шешімімен бекітілген "Astana "ӘКК"  ақ инвестициялық жобаларын қарау және іске асыру қағидалары, № 10 хаттама (жаңа редакцияда).</t>
    </r>
  </si>
  <si>
    <t xml:space="preserve">    </t>
  </si>
  <si>
    <t>Мемлекеттік спорттық және шығармашылық тапсырыстарды жан басына ш аққандағы қаржыландыруды іске асыру тиімділігінің мемлекеттік аудиті</t>
  </si>
  <si>
    <t>6) 2023 жылғы 26 шілдеге дейінгі мерзімде Астана қаласына және  ақмола облысының іргелес аудандарына аум ақтық жатпайтын, астаналық білім беру ұйымдарында есептелмейтін және сол арқылы жалпы сомасы 9-ға АртСпорт бағдарламасы шеңберінде Астана қаласының спорт секцияларына бармаған 138 баланы оқыту үшін  ақы төлеу кезінде негізсіз пайдаланылған бюджет қаражатын бюджет кірісіне өтеуді қамтамасыз етсін 832,2 мың теңге, 1035 Ваучер бойынша 1.1-тарм ақтың шарттарының орындалуын растайтын құжаттарды ұсына отырып, 352 232,0 мың теңге сомасын қалпына келтіруді қамтамасыз ету. Оферталар (аудиторлық қорытындының 33-тармағы);</t>
  </si>
  <si>
    <t>26.07.2023 ж. орындау мерзімі 01.10.2024 ж. дейін ұзартылды.</t>
  </si>
  <si>
    <t>"Астана қаласының дене шынықтыру және спорт басқармасы" мемлекеттік мекемесіне</t>
  </si>
  <si>
    <t>Орындалу мерзімі 01.10.2024 жылға дейін ұзартылды, 2023 жылы 352 232,0 мың теңге қалпына келтірілді, 4 546,9 мың теңге өтелді. 2024 жылы жалпы сомасы 2 906,6 мың теңгеге құжаттар ұсынылды: "CHESSTAR" ЖШС 20.02.2024 ж. №37 9 баланы оқытқаны үшін 1 030,4 мың теңгеге төлем тапсырмасы (КБК 206109); "Zhan-a Consulting Group" ЖШС 2024 жылғы 12  ақпандағы №7 132,4 мың теңгеге төлем тапсырмасы.3 баланы оқытқаны үшін теңге; 2 баланы оқытқаны үшін 72,9 мың теңге сомасына 2024 жылғы 12  ақпандағы №110 БРОНК ЖК төлем тапсырмасы; "Виста спорт клубы" ЖШС-нің 2024 жылғы 9  ақпандағы №47 төлем тапсырмасы 1 баланы оқытқаны үшін 18,5 мың теңге сомасына; "Триумф Комфорт" ЖШС-нің 2024 жылғы 9  ақпандағы №13 төлем тапсырмасы 18 баланы оқытқаны үшін 834,3 мың теңге сомасына; Kaspi bank (ЖК Смағұлова) 2024 жылғы 7  ақпандағы түбіртегі 2 баланы оқытқаны үшін 253,0 мың теңге сомасына жыл; Қаз ақстан Халық банкі  ақ (ЖК Тленов Р.А.) 2024 жылғы 1  ақпандағы 5 баланы оқытқаны үшін 565,1 мың теңге сомасына түбіртек. Қалдық 2 378,7 мың теңгені құрайды</t>
  </si>
  <si>
    <t>1. 1)2023 жылғы 15 шілдеге дейінгі мерзімде жалпы сомасы 11 300 037,3 мың теңгеге бухгалтерлік есепте операцияларды дұрыс көрсету жөнінде шаралар қабылдасын (аудиторлық есептің 10, 18-тарм ақтары);</t>
  </si>
  <si>
    <t>Астана қаласының отын-энергетика кешені және коммуналдық шаруашылық басқармасы</t>
  </si>
  <si>
    <r>
      <t>Орындалды</t>
    </r>
    <r>
      <rPr>
        <sz val="12"/>
        <rFont val="Times New Roman"/>
        <family val="1"/>
        <charset val="204"/>
      </rPr>
      <t>. 2023 жылы Бухгалтерлік есепте операцияларды 3 432 391,0 мың теңгеге, 2024 жылы 7 867 646,3 мың теңгеге, 2022 жылы "Астана Тазалық" ЖШС бойынша 2120 "Ұз ақ мерзімді қаржылық инвестициялар"шоты бойынша азайту бөлігінде сенімді көрсету бойынша шаралар қабылданды.</t>
    </r>
  </si>
  <si>
    <t>2)2023 жылғы 15 шілдеге дейінгі мерзімде аяқталмаған құрылысқа, сондай- ақ жер учаскелері мен тұрғын үй объектілері бөлігіндегі негізгі құралдарға кейіннен оның Бухгалтерлік есеп бойынша қорытындылары көрсетіле отырып, түгендеу жүргізілсін (аудиторлық қорытындының 13 және 15-тарм ақтары);</t>
  </si>
  <si>
    <t>15.07.2023 ж. орындау мерзімі 20.12.2024 ж. дейін ұзартылды.</t>
  </si>
  <si>
    <t>4)2023 жылғы 15 тамызға дейінгі мерзімде "мемлекеттік сатып алу туралы" ҚР Заңының 43-бабының 12-тармағына сәйкес мемлекеттік сатып алу туралы шарттардың орындалуын қамтамасыз етуді қайтару не оларды бюджет кірісіне есептеу бойынша қажетті жұмыс жүргізсін (аудиторлық қорытындының 5-тармағы);</t>
  </si>
  <si>
    <t>15.08.2023 ж. орындау мерзімі 20.12.2024 ж. дейін ұзартылды.</t>
  </si>
  <si>
    <t>2) 2023 жылғы 15 желтоқсанға дейінгі мерзімде бухгалтерлік есепті қалпына келтіру жөнінде шаралар қабылдасын (аудиторлық қорытындының 16-тармағы).</t>
  </si>
  <si>
    <r>
      <rPr>
        <b/>
        <sz val="12"/>
        <rFont val="Times New Roman"/>
        <family val="1"/>
        <charset val="204"/>
      </rPr>
      <t xml:space="preserve">Орындалды. </t>
    </r>
    <r>
      <rPr>
        <sz val="12"/>
        <rFont val="Times New Roman"/>
        <family val="1"/>
        <charset val="204"/>
      </rPr>
      <t>"Астана қаласының қоршаған ортаны қорғау және табиғат пайдалану басқармасы" ММ-нің 01.02.2024 ж. № 205-04-34/71, 01.02.2024 ж. № 205-04-35/75, 06.02.2024 ж. № 205-04-35/83 хаттарымен 2022 жылғы айналым-сальдо ведомосы, шоғырландырылған қаржылық ведомость ұсынылды 31.12.2022 жылға арналған есептілік, 2023 жылға арналған айналым-сальдо ведомосы, бухгалтерлік есеп 31.12.2023 жылға арналған баланс.</t>
    </r>
  </si>
  <si>
    <t>1.  2023 жылғы 15 желтоқсанға дейінгі мерзімде бухгалтерлік есепті қалпына келтіру бойынша шаралар қабылдансын (аудиторлық қорытындының 16-тармағы).</t>
  </si>
  <si>
    <t>есепке алу бойынша қалпына келтіру (құжаттарды сәйкестендіру);</t>
  </si>
  <si>
    <t>15.12.2023г. Срок исполнения продлен до 31.01.2024г</t>
  </si>
  <si>
    <t>Астана қаласының тілдерді дамыту және архив басқармасы</t>
  </si>
  <si>
    <t>4) 2023 жылғы 22 желтоқсанға дейінгі мерзімде мердігер ұйымдардың дебиторлық берешегін төмендету жөнінде шаралар қабылдау арқылы 2 611 710,7 мың теңге сомасына бюджет қаражатын қалпына келтіруді қамтамасыз етсін (келесі шарттар бойынша аудиторлық қорытындының 20-тармағы: 2022 жылғы 11  ақпандағы №768 "Атырауинжстрой - АИС" ЖШС-мен-448 860,3 мың теңге, 10 2022 жылғы наурыз № 742 "Атырауинжстрой-АИС" ЖШС - мен - 306 528,6 мың теңге, 2021 жылғы 18 қарашадағы №657 "Алматы Дорстрой компаниясы" ЖШС-мен-218 978,1 мың теңге. теңге, 2019 жылғы 5 тамыздағы №504 "Казэнергоинвест" ЖШС - мен-762 769,8 мың теңге, 2012 жылғы 11 маусымдағы №1356 "АИС – Астана компаниясы" ЖШС-мен №1356-242 378,9 мың теңге, 2019 жылғы 29 наурыздағы №450 "АИС-Астана компаниясы" ЖШС - мен-632 195,0 мың теңге);</t>
  </si>
  <si>
    <t>22.12.2023 ж. орындау мерзімі 31.12.2025 ж. дейін ұзартылды</t>
  </si>
  <si>
    <t>"Астана қаласының Көлік және жол-көлік инфр ақұрылымын дамыту басқармасы" ММ</t>
  </si>
  <si>
    <t>Орындау мерзімі 31.12.2025 жылға дейін ұзартылды, 2023 жылы 1286251,7 мың теңге қалпына келтірілді. 2024 жылы жалпы сомасы 340 330,5 мың теңгеге құжаттар ұсынылды: "Атырауинжстрой-АИС" ЖШС дебиторлық берешек-306 528,6 мың теңге және "Казэнергоинвест" ЖШС дебиторлық берешек 33 801,9 мың теңге (2023 жылғы желтоқсандағы орындалған жұмыстардың құны туралы анықтама, 2023 жылғы 27 желтоқсандағы орындалған жұмыстардың (көрсетілген қызметтердің) актісі, 2023 жылғы 1 қаңтардан бастап 2023 жылғы 31 желтоқсанға дейінгі жағдай бойынша өзара есеп айырысуларды салыстыру актісі. Қалпына келтірілмеген қаражаттың қалдығы 985 128,5 мың теңгені құрайды.</t>
  </si>
  <si>
    <r>
      <t xml:space="preserve">Орындалды. </t>
    </r>
    <r>
      <rPr>
        <sz val="12"/>
        <rFont val="Times New Roman"/>
        <family val="1"/>
        <charset val="204"/>
      </rPr>
      <t>"Астана қаласының Көлік және жол-көлік инфр ақұрылымын дамыту басқармасы" ММ-нің 12.01.2024 ж. № 503-03-27/6676, 19.01.2024 ж. № 503-03-27/6676 хаттарымен басқарма басшысы бекіткен 157 объекті бойынша жол жобаларын іске асыру жоспары (құрылыс жұмыстарын тоқтатудың себептері мен негіздері, жобаның орындалу көлемін айқындау туралы  ақпаратпен) және 157 нысанға иенвентаризация жүргізілді.</t>
    </r>
  </si>
  <si>
    <t>7) 2023 жылғы 22 қарашаға дейінгі мерзімде құрылыс мерзімдерінің кешіктірілуін, жобалау-сметалық құжаттаманың кейінгі түзетулерін және жобалардың қымбаттауын болдырмау м ақсатында құрылысты ілгерілетудің басым бағыттары мен ерекшеліктерін ескере отырып, қаржыландыру кезектілігін қарау үшін жол құрылысы жобаларын іске асыру жоспарын әзірлеу ұсынылады.</t>
  </si>
  <si>
    <r>
      <t>Орындалды.</t>
    </r>
    <r>
      <rPr>
        <sz val="12"/>
        <rFont val="Times New Roman"/>
        <family val="1"/>
        <charset val="204"/>
      </rPr>
      <t xml:space="preserve"> "Астана қаласының Көлік және жол-көлік инфр ақұрылымын дамыту басқармасы" ММ-нің 12.01.2024 ж. № 503-03-27/6676, 19.01.2024 ж. № 503-03-27/6676 хаттарымен басқарма басшысы бекіткен 157 объекті бойынша жол жобаларын іске асыру жоспары ұсынылды (құрылыс мерзімдері, жобалау-сметалық құжаттамаға кейінгі түзетулер туралы  ақпаратпен).</t>
    </r>
  </si>
  <si>
    <t>Бастапқы медициналық-санитариялық көмек көрсету шеңберінде жекелеген Денсаулық с ақтау ұйымдары қызметінің тиімділігіне мемлекеттік аудит</t>
  </si>
  <si>
    <t>2. 2023 жылғы 12 қазанға дейінгі мерзімде аудитпен белгіленген бұзушылықтар мен кемшіліктерді ескере отырып, Кәсіпорынның Жарғысына өзгерістер енгізілсін (2023 жылғы 30 мамырдағы аудиторлық есептің 12, 13, 21-тарм ақтары).</t>
  </si>
  <si>
    <t>12.10.2023г. Срок исполнения продлен до 20.05.2024г</t>
  </si>
  <si>
    <t xml:space="preserve">Астана қаласы әкімдігінің"№12 қалалық емхана " ШЖҚ МКК 
</t>
  </si>
  <si>
    <r>
      <t xml:space="preserve">Орындалды. </t>
    </r>
    <r>
      <rPr>
        <sz val="12"/>
        <rFont val="Times New Roman"/>
        <family val="1"/>
        <charset val="204"/>
      </rPr>
      <t>№ 12 қалалық емхана" ШЖҚ  МКК 2024 жылғы 13 мамырдағы № 375 хатымен растайтын құжаттар ұсынылды: заңды тұлғаның 2024 жылғы 10 мамырдағы мемлекеттік қайта тіркелгенін растайтын анықтама; "Астана қаласының активтер және Мемлекеттік сатып алу басқармасы" ММ 2024 жылғы 25 сәуірдегі №842 "ШЖҚ МКК жарғысын бекіту туралы "бұйрығы№ 12 қалалық емхана "жаңа редакцияда;" № 12 қалалық емхана"ШЖҚ МКК Жарғысы.</t>
    </r>
  </si>
  <si>
    <t>5. 2023 жылғы 20 қазанға дейінгі мерзімде жалпы сомасы 700,0 мың теңгеге сауықтыру бойынша негізсіз төленген жәрдем ақыларды №12 емхананың кірісіне өтеу жөнінде шаралар қабылдансын (2023 жылғы 30 мамырдағы аудиторлық есептің 41, 42-тарм ақтары).</t>
  </si>
  <si>
    <t>20.10.2023 ж. орындау мерзімі 19.01.2024 ж. дейін ұзартылды.</t>
  </si>
  <si>
    <r>
      <rPr>
        <b/>
        <sz val="12"/>
        <rFont val="Times New Roman"/>
        <family val="1"/>
        <charset val="204"/>
      </rPr>
      <t>Орындалды.</t>
    </r>
    <r>
      <rPr>
        <sz val="12"/>
        <rFont val="Times New Roman"/>
        <family val="1"/>
        <charset val="204"/>
      </rPr>
      <t xml:space="preserve"> 2023 жылы 380,0 мың теңге өтелді. 2024 жылы "№ 12 қалалық емхана" ШЖҚ МКК-нің 2024 жылғы 15 қаңтардағы № 76 хатымен Астана қаласының азаматтық істер жөніндегі ауданаралық сотының 2023 жылғы 17 қарашадағы № 7142-23-00-2/12373 заңды күшіне енген Севара Хамидқызы Жарлықасымовадан 320,0 мың теңге сомасын өндіріп алу туралы талаптарды қанағаттандыру туралы шешімі ұсынылды 28 2023 жылғы желтоқсан.  Пп сәйкес.ГАФК ережесінің 170-тармағының 11-тармағы б ақылаудан алынды.
</t>
    </r>
  </si>
  <si>
    <t>"Жылумен жабдықтау, тартылған қаржы қаражатын нысаналы пайдалану саласындағы басқару тиімділігінің мемлекеттік аудиті және жылу энергиясын өндіру және беру объектілерінің инвестициялық бағдарламаларды орындауы" (2023 жылғы 26 мамырдағы №10-қ ҚР БАӘ Қаулысы)</t>
  </si>
  <si>
    <t>Мемлекеттік жоспарлау жүйесінің құжаттарын орындау, сондай- ақ білім беру ұйымдарында оқушыларды там ақтандыру жөніндегі іс-шараларды бағалау шеңберінде мектепке дейінгі және орта білім беру саласындағы бюджеттік бағдарламаларды іске асыру тиімділігінің мемлекеттік аудиті.</t>
  </si>
  <si>
    <t>1. 2023 жылғы 25 қарашаға дейінгі мерзімде: республикалық бюджеттен берілетін ағымдағы нысаналы трансферттердің дебиторлық берешегін өтеу бойынша 36 298,2 мың теңге сомасында шаралар қабылдансын.</t>
  </si>
  <si>
    <t>25.11.2023 ж. орындау мерзімі 01.11.2024 ж. дейін ұзартылды</t>
  </si>
  <si>
    <t xml:space="preserve">
Астана қаласының  Білім басқармасы " ММ  </t>
  </si>
  <si>
    <t>Орындалу мерзімі 01.11.2024 жылға дейін ұзартылды, 2023 жылы 8,5 мың теңге, 2024 жылы - 36038,2 мың теңге өтелді. Өтеу сомасының қалдығы – 251,5 мың теңгені құрайды.</t>
  </si>
  <si>
    <t>2. 2023 жылғы 25 қарашаға дейінгі мерзімде: ведомстволық бағынысты білім беру мекемелерінің бюджет қаражатын 144 348,3 мың теңге сомаға азайту жолымен дебиторлық берешекті өтеу жөнінде шаралар қабылдау.</t>
  </si>
  <si>
    <t>Орындалды. "Астана қаласының білім басқармасы"ММ хатымен 29.02.2024 ж. №107-09-08/312 "Астана қаласының білім басқармасы "ММ 2023-2025 жылдарға арналған бюджеттік бағдарламаларды бекіту туралы" 29.12.2022 ж. №1108 бұйрығына өзгерістер енгізу туралы "басқарма басшысының м. а. 16.10.2023 ж. № 2163 бұйрығы; 2023-2025 жылдарға арналған бюджеттік бағдарламалар ұсынылды. Бюджеттік бағдарламалардың түпкілікті нәтижелерінің көрсеткіштері Астана қаласының 2021-2025 жылдарға арналған даму жоспарының көрсеткіштеріне сәйкес келтірілген (мәслихаттың 14.12.2023 ж. №114/15-VIII шешімі).</t>
  </si>
  <si>
    <t>2.1. 2023 жылғы 15 желтоқсанға дейінгі мерзімде: басқарманың бюджеттік бағдарламаларының түпкілікті нәтижелері көрсеткіштерінің жоспарланған нысаналы мәндері ұлттық жобада және қаланы дамыту жоспарында айқындалған көрсеткіштерге сәйкес келтірілсін (2023 жылғы 14 шілдедегі аудиторлық есептің 6, 10-тармағы);</t>
  </si>
  <si>
    <t>тексеру жүргізу (талдау, мониторинг, түгендеу және т. б.); қызметті ұйымдастыруды ж ақсарту;</t>
  </si>
  <si>
    <t>29.02.2024 ж. №107-09-08/312 "Астана қаласының білім басқармасы "ММ 2023-2025 жылдарға арналған бюджеттік бағдарламаларды бекіту туралы" 29.12.2022 ж. №1108 бұйрығына өзгерістер енгізу туралы "басқарма басшысының м. а. 16.10.2023 ж. № 2163 бұйрығы; 2023-2025 жылдарға арналған бюджеттік бағдарламалар ұсынылды. Бюджеттік бағдарламалардың түпкілікті нәтижелерінің көрсеткіштері Астана қаласының 2021-2025 жылдарға арналған даму жоспарының көрсеткіштеріне сәйкес келтірілген (мәслихаттың 14.12.2023 ж. №114/15-VIII шешімі).</t>
  </si>
  <si>
    <t>1. 2023 жылғы 20 желтоқсанға дейінгі мерзімде 3 507,5 мың теңге сомасында негізсіз төленген жал ақы мен сыйлық ақыны бюджетке өтеу жөнінде шаралар қабылдансын (2023 жылғы 19 маусымдағы аудиторлық есептің 7, 10-тарм ақтары).</t>
  </si>
  <si>
    <r>
      <t>Орындалды. 2</t>
    </r>
    <r>
      <rPr>
        <sz val="12"/>
        <rFont val="Times New Roman"/>
        <family val="1"/>
        <charset val="204"/>
      </rPr>
      <t>023 жылы 2190,8 мың теңге өтелді. 2024 жылы барлығы 1316,7 мың теңге өтелді: 2024 жылғы 23 қаңтардағы № 11080026 түбіртек 166,0 мың теңгеге, 2024 жылғы 27  ақпандағы № 11080004 түбіртек 165,0 мың теңгеге, 2024 жылғы 29 наурыздағы № 11080026 түбіртек 165,0 мың теңгеге, халықтық түбіртек Қаз ақстан Банкі 2024 жылғы 20 мамырдағы № 11080022 на 309,0 мың теңге, Қаз ақстан Халық банкінің 2024 жылғы 5 шілдедегі № 11080026 200,0 мың теңгеге түбіртегі, Қаз ақстан Халық банкінің 2024 жылғы 22 тамыздағы № 11060025 311,7 мың теңгеге түбіртегі.</t>
    </r>
  </si>
  <si>
    <t>Мемлекеттік органдардың негізгі капиталды жергілікті бюджетке сатудан түсетін салықтық емес түсімдер мен түсімдердің толықтығы мен у ақтылығын қамтамасыз ету тиімділігінің мемлекеттік аудиті</t>
  </si>
  <si>
    <t>3)2023 жылғы 16 қазанға дейінгі мерзімде Астана қаласы бюджетінің кірісіне салықтық емес түсімдер мен негізгі капиталды сатудан түсетін түсімдердің жалпы сомасы 9 168,1 мың теңгеге толықтырылуын қамтамасыз етсін (аудиторлық қорытындының 33, 35 және 36-тарм ақтары);</t>
  </si>
  <si>
    <r>
      <t xml:space="preserve">Орындалды. </t>
    </r>
    <r>
      <rPr>
        <sz val="12"/>
        <rFont val="Times New Roman"/>
        <family val="1"/>
        <charset val="204"/>
      </rPr>
      <t>2023 жылы 3074,8 мың теңге аударылды. 2024 жылы 3020,4 мың теңге өтелді, оның ішінде: "Цесинстрой" ЖШС - нің 23.01.2024 жылғы № 144 3 002,5 мың теңгеге төлем тапсырмасы; "Нұрсая Автобөлшектері" ЖШС-17,9 мың теңге. Пп сәйкес.МАҚБ Ережесінің 170-тармағының 11-тармағы б ақылаудан алынды- ақмола облысының Мамандандырылған ауданаралық экономикалық сотының 2023 жылғы 27 қарашадағы №1112-23-00-2/2393 жер учаскесінің нысаналы м ақсатын "Русалдинглин" ЖШС-нен 3 072,9 мың теңгеге өзгерткені үшін бюджетке соманы төлеу бойынша берешекті өндіріп алу туралы шешімі.</t>
    </r>
  </si>
  <si>
    <t>5) 2023 жылғы 16 қазанға дейінгі мерзімде мемлекеттік аудитпен белгіленген кемшіліктерді жою м ақсатында сәулет басқармасының және оның құрылымдық бөлімшелерінің ережелеріне өзгерістер енгізу мәселесін, сондай- ақ тоқсанға және ұз ақ мерзімді перспективаға арналған жұмыс жоспарларын әзірлеу мәселесін (аудиторлық қорытындының 3, 27 және 28-тарм ақтары) қарасын.</t>
  </si>
  <si>
    <t>Орындалды. "Астана қаласының сәулет, қала құрылысы және жер қатынастары басқармасы" ММ 26.01.2024 ж. № 510-02-05/1301; 29.01.2024 ж. № 510-02-05/148 хатымен берілген: 1) "Астана қаласы әкімдігінің 2024 ж. 25.01. №510-142" Астана қаласы әкімдігінің 2024 ж. №510-142 қаулысына толықтыру енгізу туралы 05.10.2022 ж. № 01-2780; 2) толықтыру, мемлекеттік мекеме туралы Ережеге 15-тарм ақтың бөлігінде енгізілетін жер учаскесін шектеулі нысаналы пайдалану құқығына шарттар жасасу – 28-1) тарм ақшамен толықтырылсын; 3) Басқарма басшысының 25.07.2023 ж. № 160 бұйрығымен бекітілген шарттар жасасу және олардың орындалуын б ақылау жөніндегі бөлімнің ережесі.</t>
  </si>
  <si>
    <t>2)2023 жылғы 16 қазанға дейінгі мерзімде Астана қаласы бюджетінің кірісіне жалпы сомасы 6 201,2 мың теңгеге салықтық емес түсімдерді толықтыруды қамтамасыз етсін (аудиторлық қорытындының 54-тармағы);</t>
  </si>
  <si>
    <t>Астана қаласының тұрғын үй және тұрғын үй инспекциясы басқармасы</t>
  </si>
  <si>
    <r>
      <rPr>
        <b/>
        <sz val="12"/>
        <rFont val="Times New Roman"/>
        <family val="1"/>
        <charset val="204"/>
      </rPr>
      <t xml:space="preserve">Орындалды. </t>
    </r>
    <r>
      <rPr>
        <sz val="12"/>
        <rFont val="Times New Roman"/>
        <family val="1"/>
        <charset val="204"/>
      </rPr>
      <t>2023 жылы 5 932,8 мың теңге өтелді. 2024 жылы 301,0 мың теңгеге құжаттар ұсынылды, оның ішінде 268,4 мың теңге. 2023 жылғы 26 желтоқсандағы №336009823269 түбіртегімен 246,0 мың теңге; 2023 жылғы 21 желтоқсандағы №335513671580 түбіртегімен 5,0 мың теңге; 2023 жылғы 2 желтоқсандағы №333604919698 түбіртегімен 50,0 мың теңге өтелді.</t>
    </r>
  </si>
  <si>
    <t>3)2023 жылғы 6 қарашаға дейінгі мерзімде ветеринария бөлімінің Жарғысы мен ережесінің функциялары ветеринария саласындағы заңнамамен бекітілген өкілеттіктерге сәйкес келтірілсін (аудиторлық қорытындының 13, 15-тарм ақтары);</t>
  </si>
  <si>
    <t xml:space="preserve">Астана қаласы әкімдігінің"Астана ветсервис" ШЖҚ КМК   
</t>
  </si>
  <si>
    <r>
      <rPr>
        <b/>
        <sz val="12"/>
        <rFont val="Times New Roman"/>
        <family val="1"/>
        <charset val="204"/>
      </rPr>
      <t>Орындалды.</t>
    </r>
    <r>
      <rPr>
        <sz val="12"/>
        <rFont val="Times New Roman"/>
        <family val="1"/>
        <charset val="204"/>
      </rPr>
      <t xml:space="preserve"> "Астана ветсервис" ШЖҚ МКК-нің 2024 жылғы 19 сәуірдегі № 171 және 2024 жылғы 22 сәуірдегі № 174 хаттарымен растайтын құжаттар ұсынылды: заңды тұлғаны мемлекеттік қайта тіркеу туралы 2023 жылғы 3 сәуірдегі анықтама; "активтер және Мемлекеттік сатып алу басқармасы" ММ-нің 2024 жылғы 9 сәуірдегі №713 МКК жарғысын бекіту туралы бұйрығы "Астана ветсервис "ШЖҚ жаңа редакцияда;"Астана ветсервис" ШЖҚ КМК жарғысы.</t>
    </r>
  </si>
  <si>
    <t>3) 2023 жылғы 27 желтоқсанға дейінгі мерзімде абоненттердің МЖӘ объектісін жеке м ақсатта пайдалану фактілері бойынша, оның ішінде 2023 жылдың бірінші жартыжылдығындағы жұмыс у ақытынан тыс у ақытта жергілікті бюджеттің кірісіне 2 927,3 мың теңге сомасын өтеуді қамтамасыз етсін (аудиторлық қорытындының 43-тармағы).</t>
  </si>
  <si>
    <t>27.12.2023 ж. орындау мерзімі 31.12.2024 ж. дейін ұзартылды</t>
  </si>
  <si>
    <t>"Астана қаласының Инвестициялар және кәсіпкерлікті дамыту басқармасы" ММ</t>
  </si>
  <si>
    <t>Орындау мерзімі 31.12.2024 жылға дейін ұзартылды, 2023 жылы 165,3 мың теңге өтелді. 2024 жылы Каспий банкінің 2024 жылғы 12 шілдедегі №419407659564 80,6 мың теңге сомасындағы түбіртегі. Өтеу сомасының қалдығы 2 681,4 мың теңге.</t>
  </si>
  <si>
    <t>3) 2024 жылғы 22  ақпанға дейінгі мерзімде басқарманың ережесі Қаз ақстан Республикасы Үкіметінің 2022 жылғы 17 мамырдағы № 311 қаулысымен күші жойылған н ақты бағдарламаны, атап айтқанда "Цифрлық Қаз ақстан" мемлекеттік бағдарламасын іске асыру жөніндегі іс-шаралар көрсетілген мемлекеттік органның функциялары мен міндеттері бөлігінде Қаз ақстан Республикасы заңнамасының талаптарына сәйкес келтірілсін (тарм ақ 26 аудиторлық қорытынды).</t>
  </si>
  <si>
    <t>"Астана қаласының цифрландыру және мемлекеттік қызметтер басқармасы" ММ</t>
  </si>
  <si>
    <r>
      <t xml:space="preserve">Орындалды. </t>
    </r>
    <r>
      <rPr>
        <sz val="12"/>
        <rFont val="Times New Roman"/>
        <family val="1"/>
        <charset val="204"/>
      </rPr>
      <t>22.02.2024 ж. №504-06-18/89 хатпен: 1) Астана қаласы әкімдігінің 05.10.2022 ж. №1-2780 қаулысына өзгерістер енгізу туралы 16.02.2024 ж. №504-431 қаулысы; 2) "Астана қаласының цифрландыру және мемлекеттік көрсетілетін қызметтер басқармасы" ММ Әділет департаментіне 19.02.2024 ж. №  504-06-18/85. хабарламасы ұсынылды ережеге өзгерістер енгізу туралы</t>
    </r>
  </si>
  <si>
    <t>2) 2024 жылғы 27 маусымға дейінгі мерзімде 2022-2023 жылдардағы жеке әріптестің операциялық шығындары бойынша қалыптасқан н ақты үнемдеуге байланысты қалыптасқан мемлекеттік-жекешелік әріптестік шарты бойынша жалпы сомасы 54 369,9 мың теңгеге мемлекеттік міндеттемелерді азайту жөнінде шаралар қабылдасын (аудиторлық қорытындының 12,13-тарм ақтары).</t>
  </si>
  <si>
    <t>27.06.2024 ж. орындау мерзімі 25.12.2025 ж. дейін ұзартылды</t>
  </si>
  <si>
    <t>Орындау мерзімі аяқталған жоқ. 2023 жылы 12 482,0 мың теңге қалпына келтірілді. Қалпына келтіру сомасының қалдығы 41 887,9 мың теңге.</t>
  </si>
  <si>
    <t>2. "Астана қаласы әкімінің аппараты" ММ 2023 жылғы 26 желтоқсанға дейінгі мерзімде Қаз ақстан Республикасы Президентінің 2015 жылғы 29 желтоқсандағы № 152 Жарлығымен бекітілген мемлекеттік қызметшілерге тәртіптік жаза қолдану қағидаларына сәйкес мемлекеттік қызметшілердің таксиді жеке м ақсатта пайдалану фактілері бойынша мемлекеттік қызметшілерге тәртіптік жаза қолдану туралы мәселені қарасын (аудиторлық қорытындының 43-тармағы).</t>
  </si>
  <si>
    <r>
      <rPr>
        <b/>
        <sz val="12"/>
        <rFont val="Times New Roman"/>
        <family val="1"/>
        <charset val="204"/>
      </rPr>
      <t xml:space="preserve">Орындалды, </t>
    </r>
    <r>
      <rPr>
        <sz val="12"/>
        <rFont val="Times New Roman"/>
        <family val="1"/>
        <charset val="204"/>
      </rPr>
      <t>Астана қаласы "Алматы" ауданы әкімінің өкімі 
2023 жылғы 26 желтоқсандағы №01-04-2080 - аудан әкімінің орынбасары Нұрмат Хамидоллаұлы Әбдірайымовқа сөгіс;
     - Астана қаласы "Байқоңыр" ауданы әкімінің өкімі 
2024 жылғы 15 қаңтардағы № 7 - аудан әкімі аппаратының жиынтық-талдау бөлімінің бас маманы Қуандық Мақсатұлына ескерту;
     - Астана қаласы "Есіл" ауданы әкімінің өкімі 
2024 жылғы 12 қаңтардағы №02-06/04 - аудан әкімі аппаратының ұйымдастыру-б ақылау бөлімінің басшысы Нұрбек Еділұлы Өмірз ақовқа ескерту;
     - "Астана қаласы қалалық қоршаған ортаны б ақылау және сапа басқармасы" ММ басшысының 2024 жылғы 15 қаңтардағы №12л/с бұйрығы-басқарма басшысының орынбасары Ерік Асылханұлы Қанафинге сөгіс;
     - "Астана қаласының Инвестициялар және кәсіпкерлікті дамыту басқармасы" ММ басшысының 2023 жылғы 27 желтоқсандағы №Бұйрығы 09-06/35/1 - сауда және қызмет көрсету саласын дамыту бөлімінің басшысы Дархан Төлегенұлы Отызбаевқа ескерту;
     - Астана қаласы "Сарыарқа" ауданы әкімінің өкімі 
2024 жылғы 12 қаңтардағы №01-02-8 - аудан әкімінің кеңесшісі Әділет  ақсарұлы Жанкиновке ескерту.</t>
    </r>
  </si>
  <si>
    <t>2) 2024 жылғы 15  ақпанға дейінгі мерзімде қолданыстағы заңнамаға сәйкес серіктестіктің әкімшілік шығыстарының лимиттерін белгілеуді қамтамасыз етсін (аудиторлық қорытындының 8-тармағы).</t>
  </si>
  <si>
    <t>"Астана қаласының активтер және Мемлекеттік сатып алу басқармасы" ММ</t>
  </si>
  <si>
    <r>
      <rPr>
        <b/>
        <sz val="12"/>
        <rFont val="Times New Roman"/>
        <family val="1"/>
        <charset val="204"/>
      </rPr>
      <t>Орындалды.</t>
    </r>
    <r>
      <rPr>
        <sz val="12"/>
        <rFont val="Times New Roman"/>
        <family val="1"/>
        <charset val="204"/>
      </rPr>
      <t xml:space="preserve"> "Астана қаласы активтер және Мемлекеттік сатып алу басқармасының" 2024 жылғы 9  ақпандағы № 501-03-16/384 және 2024 жылғы 14  ақпандағы № 501-03-16/128 хаттарымен "Астана қаласы активтер және Мемлекеттік сатып алу басқармасы" ММ басшысының 2024 жылғы 7  ақпандағы серіктестіктің әкімшілік шығыстарының лимиттерін белгілеу туралы шешімі ұсынылды.</t>
    </r>
  </si>
  <si>
    <t xml:space="preserve">3) 2024 жылғы 15  ақпанға дейінгі мерзімде Байқау кеңесінің маңызды ішкі құжаттарды, оның ішінде баға прейскуранттарын, негізгі құралдар мен тауар-материалдық қорларды есептен шығару тәртібі туралы Нұсқаулықтарды, сыбайлас жемқорлыққа қарсы комплаенс-қызмет әзірлейтін ішкі құжаттарды және қажет болған жағдайда басқаларды келісуі бойынша талаптарды белгілеу бөлігінде серіктестік жарғысына өзгерістер енгізу мүмкіндігін қарастыру ішкі құжаттардың (аудиторлық қорытындының 10-тармағы);
</t>
  </si>
  <si>
    <t>"Астана қаласының активтер және мемлекеттік сатып алу басқармасы" ММ</t>
  </si>
  <si>
    <r>
      <rPr>
        <b/>
        <sz val="12"/>
        <rFont val="Times New Roman"/>
        <family val="1"/>
        <charset val="204"/>
      </rPr>
      <t>Орындалды. "</t>
    </r>
    <r>
      <rPr>
        <sz val="12"/>
        <rFont val="Times New Roman"/>
        <family val="1"/>
        <charset val="204"/>
      </rPr>
      <t>Астана қаласының активтер және Мемлекеттік сатып алу басқармасы" ММ-нің 2024 жылғы 9  ақпандағы № 501-03-16/384 және 2024 жылғы 14  ақпандағы № 501-03-16/128 хаттарымен "Астана қаласының активтер және Мемлекеттік сатып алу басқармасы" ММ басшысының 2024 жылғы 7  ақпандағы серіктестіктің жарғысына өзгерістер енгізу туралы және 2024 жылғы 13  ақпандағы шешімдері ұсынылды серіктестіктің Байқау кеңесі туралы ережеге толықтырулар енгізу туралы.</t>
    </r>
  </si>
  <si>
    <t>4) 2024 жылғы 15 сәуірге дейінгі мерзімде келушілер санын б ақылауды жүзеге асыруға мүмкіндік беретін Бәйтерек монументі мен Бейбітшілік және Келісім Сарайы объектілеріне кіруді б ақылау және басқару жүйесін енгізу туралы мәселені қарасын (аудиторлық қорытындының 14-тармағы).</t>
  </si>
  <si>
    <t xml:space="preserve">Орындалды. "Астана қаласының активтер және Мемлекеттік сатып алу басқармасы" ММ-нің 2024 жылғы 15 сәуірдегі №50я-03-16/990 хатымен "активтер және Мемлекеттік сатып алу басқармасы" ММ басшысының орынбасары бекіткен 2024 жылғы 4 наурыздағы "активтер және Мемлекеттік сатып алу басқармасы" ММ басшысының орынбасарының қатысуымен б ақылау және "Бәйтерек "монументі және" Бейбітшілік және Келісім Сарайы "нысандарына кіруді басқару.
</t>
  </si>
  <si>
    <t>1) 2024 жылғы 5 қаңтарға дейінгі мерзімде Қаз ақстан Республикасы Еңбек кодексінің 66-бабының 1, 2-тармағына сәйкес Қаз ақстан Республикасы заңнамасының және Қоғамның ішкі қағидаларының анықталған бұзушылықтары үшін жауапты кінәлі адамдарға тәртіптік жаза шараларын қолдануға құқылы;</t>
  </si>
  <si>
    <r>
      <rPr>
        <b/>
        <sz val="12"/>
        <rFont val="Times New Roman"/>
        <family val="1"/>
        <charset val="204"/>
      </rPr>
      <t xml:space="preserve">Орындалды. </t>
    </r>
    <r>
      <rPr>
        <sz val="12"/>
        <rFont val="Times New Roman"/>
        <family val="1"/>
        <charset val="204"/>
      </rPr>
      <t>"Astana Venue Management" ЖШС-нің 2023 жылғы 29 желтоқсандағы №01-04/271 бұйрығы бас бухгалтер-Бухгалтерлік есеп жөніндегі басқарманың бастығы Ж. О. Бексейтоваға, персоналмен жұмыс және іс жүргізу басқармасының бастығы Ш. Б. Мұқаевқа, коммерциялық мәселелер жөніндегі басқарманың бастығы А. У. Нұрғожинге ескерту түрінде тәртіптік жаза қолдану туралы</t>
    </r>
  </si>
  <si>
    <t>3) 2024 жылғы 15 мамырға дейінгі мерзімде тексеру комиссиясы белгілеген кемшіліктерді ескере отырып, серіктестіктің кірістілігін арттыру және жергілікті бюджет шығындарын төмендету жөніндегі іс-шаралар жоспарын әзірлесін (аудиторлық қорытындының 6 және 17-тарм ақтары).</t>
  </si>
  <si>
    <t>қызметті ұйымдастыруды ж ақсарту; тексеру жүргізу (талдау, мониторинг, түгендеу және т. б.);</t>
  </si>
  <si>
    <r>
      <t xml:space="preserve">Орындалды. </t>
    </r>
    <r>
      <rPr>
        <sz val="12"/>
        <rFont val="Times New Roman"/>
        <family val="1"/>
        <charset val="204"/>
      </rPr>
      <t>"Astana Venue Management" ЖШС 2024 жылғы 14 мамырдағы № 01-13/278 хатымен растайтын құжат ұсынылды: "Astana Venue Management" ЖШС 2024 жылғы 17 қаңтардағы №01-04/34 "сарай" нысандарында "Astana Venue Management" ЖШС табысын арттыру жөніндегі 2024-2026 жылдарға арналған іс-шаралар жоспарын бекіту туралы бұйрығы бейбітшілік пен келісім"және" Бәйтерек " монументі; 2024 жылғы 17 қаңтардағы "Astana Venue Management" ЖШС Бас директоры бекіткен табысты арттыру жөніндегі іс-шаралар жоспары.</t>
    </r>
  </si>
  <si>
    <t>2. Астана қаласының әкіміне "Astana Venue Management" ЖШС-нің одан әрі жұмыс істеуінің орындылығы мәселесін қарастыру және оның орындылығы танылған жағдайда Қаз ақстан Республикасы Үкіметінің 2015 жылғы 28 желтоқсандағы № 1095 қаулысымен айқындалған қызмет түрлерінің тізбесіне тиісті өзгерістер енгізуге бастамашылық жасау ұсынылады.</t>
  </si>
  <si>
    <r>
      <t xml:space="preserve">Орындалды. </t>
    </r>
    <r>
      <rPr>
        <sz val="12"/>
        <rFont val="Times New Roman"/>
        <family val="1"/>
        <charset val="204"/>
      </rPr>
      <t>"Астана қаласының активтер және мемлекеттік сатып алу басқармасы" ММ, "Астана қаласы әкімінің аппараты" ММ-нің 2024 жылғы 25 сәуірдегі №501-03-16/3572 және 2024 жылғы 30 сәуірдегі №501-03-16/3572 хаттарымен құжаттар ұсынылды: аудиторлық қорытынды тармағының орындалуына, Үкімет қаулысына толықтырулар енгізу арқылы серіктестік қызметінің түрлерін кеңейту жөніндегі мәселеге бастамашылық жасалды Қаз ақстан Республикасы Ұлттық экономика министрлігінің 2024 жылғы 8  ақпандағы №501-03-16/263 хатына сәйкес 2015 жылғы 28 желтоқсандағы №1095. Қаз ақстан Республикасының Ұлттық экономика министрлігі 2024 жылғы 12 наурыздағы № 04-20/1943 хатқа сәйкес жауап берді. "Астана қаласының активтер және Мемлекеттік сатып алу басқармасы" ММ-нің "Астана қаласы бойынша Қаз ақстан Республикасы Бәсекелестікті қорғау және дамыту агенттігінің департаменті" РММ-ге 2024 жылғы 15 шілдедегі № 501-03-04/568 "Astana Venue Management"ЖШС қызметінің түрлеріне қатысты хаты.</t>
    </r>
  </si>
  <si>
    <t>1) 2024 жылғы 22 қаңтарға дейінгі мерзімде мемлекеттік қызмет туралы Заңның 45-бабының 1-тармағына сәйкес Қаз ақстан Республикасы заңнамасы нормаларының талаптарын бұзуға жол берген лауазымды адамдардың жауапкершілігін қарау жөнінде шаралар қабылдасын</t>
  </si>
  <si>
    <r>
      <t xml:space="preserve">Орындалды. </t>
    </r>
    <r>
      <rPr>
        <sz val="12"/>
        <rFont val="Times New Roman"/>
        <family val="1"/>
        <charset val="204"/>
      </rPr>
      <t>Астана қаласы "Алматы" ауданы әкімінің өкімі
2024 жылғы 23 қаңтардағы №01-05-0120 - инфр ақұрылым бөлімінің басшысы М. Д. Тукпатовқа ескерту.</t>
    </r>
  </si>
  <si>
    <t>2)2024 жылғы 22 қаңтарға дейінгі мерзімде ҚР АӨК 39-бабының 2 және 3-тарм ақтарына  сәйкес мемлекеттік органның ұз ақ мерзімді кезеңге арналған жұмыс жоспарын әзірлеу және бекіту жөнінде шаралар қабылдасын(аудиторлық есептің 5-тармағы);</t>
  </si>
  <si>
    <r>
      <t>Орындалды.</t>
    </r>
    <r>
      <rPr>
        <sz val="12"/>
        <rFont val="Times New Roman"/>
        <family val="1"/>
        <charset val="204"/>
      </rPr>
      <t xml:space="preserve"> Астана қаласы "Алматы "ауданы әкімінің аппараты" ММ-нің 2024 жылғы 22 қаңтардағы №119-10-23/76 және 2024 жылғы 25 қаңтардағы №119-02-10/76 хаттарымен Астана қаласы "Алматы" ауданы әкімі бекіткен 2023 жылға және 2024 жылға арналған Астана қаласы "Алматы"ауданы әкімі аппаратының жұмыс жоспарлары ұсынылды</t>
    </r>
  </si>
  <si>
    <t>3) 2024 жылғы 14 маусымға дейінгі мерзімде мемлекеттік органның өкілеттіктерін кеңейту бөлігінде өзін-өзі басқару туралы Заңның 38-бабы 5-1-тармағының нормалары негізінде "Алматы" ауданы әкімдігінің ережесіне өзгерістер енгізуге бастамашылық жасау жөнінде шаралар қабылдасын (аудиторлық есептің 1-тармағы);</t>
  </si>
  <si>
    <t>14.06.2024 ж. орындау мерзімі 31.01.2025 дейін ұзартылды.</t>
  </si>
  <si>
    <t>орындау мерзімі келген жоқ</t>
  </si>
  <si>
    <t>4)2024 жылғы 14 маусымға дейінгі мерзімде бөлімдердің ережелеріне және бейінді қызметкерлердің лауазымдық нұсқаулықтарына Қаз ақстан Республикасының қолданыстағы заңнамасына сәйкес өзгерістер енгізу жолымен "Алматы" ауданы әкімдігінің құрылымдық бөлімшелері мен лауазымды адамдарының міндеттері мен функцияларын өзектендіру (аудиторлық есептің 2-тармағы);</t>
  </si>
  <si>
    <t>5)2024 жылғы 16 тамызға дейінгі мерзімде мемлекеттік сатып алу шеңберінде қызмет көрсетілетін жарықтандыру тіректерін бухгалтерлік есепке алуды сәйкестендіре отырып, 15 563 бірлік көлемінде шаруашылық есепке алу жөніндегі жұмысты жүргізу (аудиторлық есептің 16-17-тарм ақтары);</t>
  </si>
  <si>
    <r>
      <t>Орындалды.</t>
    </r>
    <r>
      <rPr>
        <sz val="12"/>
        <rFont val="Times New Roman"/>
        <family val="1"/>
        <charset val="204"/>
      </rPr>
      <t xml:space="preserve"> "Алматы ауданы әкімінің аппараты "ММ-нің 2024 жылғы 16 тамыздағы №119-07-09/1437 хатымен" ұз ақ мерзімді активтер мен қорларды түгендеу жөніндегі комиссия құру туралы "" Алматы "ауданы әкімінің 2024 жылғы 19  ақпандағы № 03-01-51 өкімдері; 15563 бірлік мөлшерінде тіректерді түгендеу актісі берілді.</t>
    </r>
  </si>
  <si>
    <t>6) 2024 жылғы 14 маусымға дейінгі мерзімде бухгалтерлік есепте одан әрі көрсете отырып, негізгі құралдардың (қоршаулардың)жекелеген объектілерін бөлшектеуден алынған материалдарды пайдалану мүмкіндігі айқындалсын (аудиторлық есептің 42-тармағы);</t>
  </si>
  <si>
    <r>
      <t>Орындалды. А</t>
    </r>
    <r>
      <rPr>
        <sz val="12"/>
        <rFont val="Times New Roman"/>
        <family val="1"/>
        <charset val="204"/>
      </rPr>
      <t>стана қаласы "Алматы "ауданы әкімінің аппараты" ММ хатымен
2024 жылғы 6 маусымдағы № 119-10-23/1022 растайтын құжаттар ұсынылды:
2024 жылғы 27 мамырдағы негізгі құралдарды есептен шығару және запастарға кіріске алу бөлігінде жалпы сомасы 434 514,7 мың теңгеге бухгалтерлік анықтама.  Ұсынылған  ақпаратқа сәйкес, әкім аппаратының инфр ақұрылым бөлімінің қызметтік жазбасы негізінде бөлшектелген қоршаулар 2383 "өзге негізгі құралдар" қосалқы шотынан 1319 "Өзге материалдар"қосалқы шотына ауыстырылды. Бұл бөлшектелген материалдар қажетіне қарай пайдаланылатын болады.</t>
    </r>
  </si>
  <si>
    <t>7) 2024 жылғы 20 мамырға дейінгі мерзімде Астана қаласының бюджетіне мемлекеттік сатып алу шарттары бойынша мынадай өнім берушілерге негізсіз төленген жалпы сомасы 101 249,0 мың теңгеге қаражатты өтеу жөнінде шаралар қабылдасын:
 Мафтар мен көше тренажерларының құнын сметалық пайда мөлшеріне асыра бағалауға байланысты:
7.1. "Универ-Астана" ЖШС 11.04.2022 жылғы №105 шарт бойынша 7 010,8 мың теңге сомасына (аудиторлық есептің 30-тармағы);
7.2. "Гарант Строй Астана" ЖШС 21.03.23 жылғы №61 шарт бойынша 7 557,6 мың теңге сомасына (аудиторлық есептің 30-тармағы);
7.3. "Астана Транс Сервис 2010" ЖШС 27.05.2023 жылғы №88 шарт бойынша 2 772,6 мың теңге сомасына (аудиторлық есептің 30-тармағы).
 электр энергиясы құнының сметалық пайда мөлшеріне артуына байланысты:
7.4. "Астана Монтаж Құрылыс-НТ" ЖШС 08.04.22 жылғы №108 шарт бойынша 508,2 мың теңге сомасына (аудиторлық есептің 38-тармағы);
7.5. "Астана Монтаж Құрылыс-НТ" ЖШС 17.03.22 жылғы №94 шарт бойынша 590,2 мың теңге сомасына (аудиторлық есептің 38-тармағы);
7.6. "Гарант Строй Инвест" ЖШС 11.01.23 жылғы №1 шарт бойынша 128,5 мың теңге сомасына (аудиторлық есептің 38-тармағы);
7.7.  "GORSVETGROUP" ЖШС 10.01.22 жылғы №22 шарт бойынша 1 732,2 мың теңге сомасына (аудиторлық есептің 72-тармағы);
 7.8. "GORSVETGROUP" ЖШС 30.03.2022 жылғы №101 шарт бойынша 9 866,7 мың теңге сомасына (аудиторлық есептің 72-тармағы);
 7.9.  "GORSVETGROUP" ЖШС 24.03.2023 жылғы №67 шарт бойынша 3 547,0 мың теңге сомасына (аудиторлық есептің 72-тармағы).
 шамдардың құнының сметалық пайда мөлшеріне артуына байланысты:
7.10. "GORSVETGROUP" ЖШС 10.01.2022 жылғы №22 шарт бойынша 2 685,2 мың теңге сомасына (аудиторлық есептің 72-тармағы);
7.11. "GORSVETGROUP" ЖШС 30.03.2022 жылғы №101 шарт бойынша 11 121,1 мың теңге сомасына (аудиторлық есептің 72-тармағы);
7.12. Gorsvetgroup "ЖШС 06.04.2022 жылғы №103 шарт бойынша 2 791,9 мың теңге сомасына (аудиторлық есептің 72-тармағы);
7.13. "GORSVETGROUP" ЖШС 28.04.2022 жылғы №114 шарт бойынша 14 042,7 мың теңге сомасына (аудиторлық есептің 72-тармағы).
Электромонтерлер мен диспетчерлердің жал ақысы сомасына ауданның көше, саяб ақ және орамішілік жарықтандыруды ағымдағы күтіп ұстау жөніндегі жұмыстардың құнын асыра бағалауға байланысты:
7.14. "GORSVETGROUP" ЖШС 10.01.2022 жылғы №22 шарт бойынша 8 412,2 мың теңге сомасына (аудиторлық есептің 74-тармағы);
7.15. "GORSVETGROUP" ЖШС 30.03.2022 жылғы №101 шарт бойынша 16 612,4 мың теңге сомасына (аудиторлық есептің 74-тармағы);
7.16. "GORSVETGROUP" ЖШС 24.03.2023 жылғы №67 шарт бойынша сомасы 11 869,7 мың теңге (аудиторлық есептің 74-тармағы).</t>
  </si>
  <si>
    <t>20.05.2024 ж. орындау мерзімі 31.12.2024 ж. дейін ұзартылды.</t>
  </si>
  <si>
    <t>Астана қаласы "Алматы "ауданы әкімінің аппараты" ММ-нің 2024 жылғы 19 маусымдағы №119-01-15/1022 хатымен, 7.6-тарм ақша бойынша. 2024 жылғы 23 мамырдағы № 310 "Гарант Строй Инвест" ЖШС төлем тапсырмасы 128,5 мың теңгеге ұсынылды. Өтеуге соманың қалдығы 101 120,5 мың теңгені құрайды.</t>
  </si>
  <si>
    <t>8) 2024 жылғы 18 қазанға дейінгі мерзімде Жер кодексінің 14-1-бабы 2-тармағының 6-тарм ақшасына сәйкес "Рубеж" бекеті ауданындағы зиратты мемлекеттік органның басқармасына беруді ұйымдастыру жөнінде шаралар қабылдасын (аудиторлық есептің 77, 78-тарм ақтары);</t>
  </si>
  <si>
    <t>9) 2024 жылғы 20 қарашаға дейінгі мерзімде жобалық сыйымдылыққа жеткен 9 жерлеу орнын жабуды қамтамасыз ету жөнінде шаралар қабылдасын (аудиторлық есептің 79-тармағы).</t>
  </si>
  <si>
    <t>2)2024 жылғы 14 маусымға дейінгі мерзімде абаттандыру объектілеріне техникалық қызмет көрсетуді және күтіп-ұстауды ұйымдастырушылық қамтамасыз етуді білу негіздерін алу м ақсатында ағымдағы жөндеу, абаттандыру және көгалдандыру саласында жұмыс істейтін бейінді бөлімдер қызметкерлерінің біліктілігін арттыру туралы мәселені қарау (аудиторлық есептің 4-тармағы);</t>
  </si>
  <si>
    <r>
      <t xml:space="preserve">Орындалды. </t>
    </r>
    <r>
      <rPr>
        <sz val="12"/>
        <rFont val="Times New Roman"/>
        <family val="1"/>
        <charset val="204"/>
      </rPr>
      <t>Астана қаласы "Алматы "ауданы әкімінің аппараты" ММ-нің 2024 жылғы 19 маусымдағы №119-01-15/1022 хатымен әкімдік қызметкерлерінің Астана қаласы Урбанистика орталығының, қалалық ортаның тұр ақтылығы орталығының "Урбанистикаға кіріспе" біліктілікті арттыру курстарынан өткендігі туралы растайтын  ақпарат берілді.</t>
    </r>
  </si>
  <si>
    <t>3) 2024 жылғы 14 маусымға дейінгі мерзімде көрсетілетін қызметтердің ашықтығы мен сапасын қамтамасыз ету үшін аялдама павильондарын/кешендерін және модульдік дәретханаларды күтіп ұстау (жұмыс түрлері, тазалау, жуу, техникалық байқау, жөндеу және т. б. мерзімдері) жөніндегі жұмыстарды реттейтін ішкі регламенттерді (тәртіпті)әзірлеу жөніндегі мәселені қарастыру (аудиторлық есептің 39-тармағы);</t>
  </si>
  <si>
    <r>
      <rPr>
        <b/>
        <sz val="12"/>
        <rFont val="Times New Roman"/>
        <family val="1"/>
        <charset val="204"/>
      </rPr>
      <t>Орындалды.</t>
    </r>
    <r>
      <rPr>
        <sz val="12"/>
        <rFont val="Times New Roman"/>
        <family val="1"/>
        <charset val="204"/>
      </rPr>
      <t xml:space="preserve"> "Алматы "ауданы әкімінің аппараты" ММ - нің 2024 жылғы 10 шілдедегі №119-07-08/241 хатымен:-регламент- "Bereke Industry" ЖШС директорымен келісілген модульдік және стационарлық дәретханаларды Күнделікті тазалау кестесі;-"Алматы "ауданының аялдама кешендерін ағымдағы ұстау және ағымдағы жөндеу жөніндегі қызметтер"регламент-кестесі.
</t>
    </r>
  </si>
  <si>
    <r>
      <rPr>
        <b/>
        <sz val="12"/>
        <rFont val="Times New Roman"/>
        <family val="1"/>
        <charset val="204"/>
      </rPr>
      <t xml:space="preserve">Орындалды. </t>
    </r>
    <r>
      <rPr>
        <sz val="12"/>
        <rFont val="Times New Roman"/>
        <family val="1"/>
        <charset val="204"/>
      </rPr>
      <t>Астана қаласы "Алматы "ауданы әкімінің аппараты" ММ-нің 2024 жылғы 15 наурыздағы №119-07-09/89, 2024 жылғы 20 наурыздағы №119-07-09/2372 және 2024 жылғы 26 наурыздағы №119-10-23/457 хаттарымен "Алматы" ауданы әкімінің орынбасары бекіткен жоспар-тапсырмалар берілді: 2023 жылғы 28 желтоқсандағы №121 шарттарға 2023 жылғы 4 наурыздағы №73, 2023 жылғы 6 маусымдағы №90, 2023 жылғы 14 желтоқсандағы №116, 2024 жылғы 8 қаңтардағы №11, 2024 жылғы 14  ақпандағы №54, 2023 жылғы 2 наурыздағы №59 және жоспарды тіркеу журналы Мемлекеттік сатып алу шарттарына тапсырма.</t>
    </r>
  </si>
  <si>
    <t>1) 2024 жылғы 22 қаңтарға дейінгі мерзімде мемлекеттік қызмет туралы Заңның 45-бабының 1-тармағына сәйкес Қаз ақстан Республикасы заңнамасы нормаларының талаптарын бұзуға жол берген лауазымды адамдардың жауапкершілігін қарау жөнінде шаралар қабылдасын;</t>
  </si>
  <si>
    <t>Астана қаласы "Байқоңыр" ауданы әкімінің аппараты " ММ</t>
  </si>
  <si>
    <r>
      <rPr>
        <b/>
        <sz val="12"/>
        <rFont val="Times New Roman"/>
        <family val="1"/>
        <charset val="204"/>
      </rPr>
      <t>Орындалды.</t>
    </r>
    <r>
      <rPr>
        <sz val="12"/>
        <rFont val="Times New Roman"/>
        <family val="1"/>
        <charset val="204"/>
      </rPr>
      <t xml:space="preserve"> Әкімнің м. а. 2024 жылғы 23 қаңтардағы №10 бұйрығы 
Астана қаласы "Байқоңыр" ауданы әкімі аппаратының тіршілікті қамтамасыз етудің бас маманы М. Д. Қасымбекұлы.</t>
    </r>
  </si>
  <si>
    <t>2) 2024 жылғы 14 маусымға дейінгі мерзімде мемлекеттік органның өкілеттіктерін кеңейту бөлігінде өзін-өзі басқару туралы Заңның 38-бабы 5-1-тармағының нормалары негізінде "Байқоңыр" ауданы әкімдігінің ережесіне өзгерістер енгізуге бастамашылық жасау жөнінде шаралар қабылдасын (аудиторлық есептің 1-2-тармағы);</t>
  </si>
  <si>
    <t>3) 2024 жылғы 14 маусымға дейінгі мерзімде бөлімдердің ережелеріне және бейінді қызметкерлердің лауазымдық нұсқаулықтарына Қаз ақстан Республикасының қолданыстағы заңнамасына сәйкес өзгерістер енгізу жолымен "Байқоңыр" ауданы әкімдігінің құрылымдық бөлімшелері мен лауазымды адамдарының міндеттері мен функцияларын өзектендіру (аудиторлық есептің 1-2-тармағы);</t>
  </si>
  <si>
    <t>4)2024 жылғы 15 наурызға дейінгі мерзімде "ГрадСтройСервис" ЖШС-нің 12.09.2022 жылғы №94 шарт (аудиторлық есептің 57-тармағы) шеңберінде бау-б ақша-саяб ақ жарықтандыру шамдарын орнату жөніндегі жұмыстарының орындалуын қамтамасыз ету жолымен 766,4 мың теңге сомасын қалпына келтіру жөнінде шаралар қабылдасын;</t>
  </si>
  <si>
    <t>15.03.2024 ж. орындау мерзімі 31.12.2024 ж. дейін ұзартылды</t>
  </si>
  <si>
    <t>5)2024 жылғы 15 наурызға дейінгі мерзімде аялдама павильондарының бухгалтерлік есебін сәйкес келтіре отырып, Мемлекеттік сатып алу шеңберінде 33 бірлік көлемінде қызмет көрсетілетін аялдама павильондарын шаруашылық есепке алу жөніндегі жұмысты жүргізу (аудиторлық есептің 26-тармағы);</t>
  </si>
  <si>
    <r>
      <rPr>
        <b/>
        <sz val="12"/>
        <rFont val="Times New Roman"/>
        <family val="1"/>
        <charset val="204"/>
      </rPr>
      <t>Орындалды</t>
    </r>
    <r>
      <rPr>
        <sz val="12"/>
        <rFont val="Times New Roman"/>
        <family val="1"/>
        <charset val="204"/>
      </rPr>
      <t>. 2024 жылғы 15 наурыздағы № 410-03-04/314 хаттармен;
2024 жылғы 18 наурыздағы № 410-03-04/151 растайтын құжаттар ұсынылды: 1) Байқоңыр өзенінің аумағында Бухгалтерия есепке алмаған ашық аялдамалардың тізімі; 2) 2024 жылғы 1 наурыздағы және 2024 жылғы 2 наурыздағы Бухгалтерлік анықтама.</t>
    </r>
  </si>
  <si>
    <t>6) 2024 жылғы 20 мамырға дейінгі мерзімде Астана қаласының бюджетіне мемлекеттік сатып алу шарттары бойынша мынадай өнім берушілерге негізсіз төленген жалпы сомасы 58 216,9 мың теңгеге қаражатты өтеу жөнінде шаралар қабылдасын:
электр энергиясы құнының сметалық пайда мөлшеріне артуына байланысты:
6.1. "Гарантройинвест" ЖШС 22.04.2022 жылғы №65 шарт бойынша 252,2 мың теңге сомасына және 26.08.2022 жылғы №90 шарт бойынша 46,2 мың теңге сомасына (аудиторлық есептің 29-тармағы);
6.2. "LED Impress Distribution" ЖШС 17.06.2022 жылғы №76 шарт бойынша 489,5 мың теңге сомасына (аудиторлық есептің 69-тармағы);
6.3.  "Verena Tech Research" ЖШС 14.03.2023 жылғы №24 шарт бойынша 174,7 мың теңге сомасына (аудиторлық есептің 69-тармағы);
жабдық құнының сметалық пайда мөлшеріне артуына байланысты:
6.4. "Гарантройинвест" ЖШС 22.04.2022 жылғы №65, 26.08.2022 жылғы №90 шарттар бойынша 717,3 мың теңге сомасына (аудиторлық есептің 32-тармағы);
6.5.  "NEW LEVEL (new level)" ЖШС 13.04.2022 жылғы №53 шарттар бойынша 9 600,5 мың теңге сомасына, 13.04.2022 жылғы №54 9 203,4 мың теңге сомасына, 30.04.2022 жылғы №47 15 301,9 мың теңге сомасына (аудиторлық есептің 53-тармағы);
6.6. "ТрансТехСервис 2025" ЖШС 12.05.2022 жылғы №67 шарт бойынша 7 258,4 мың теңге сомасына (аудиторлық есептің 53-тармағы);
6.7. "Астана-Транс Сервис 2010" ЖШС 19.05.2023 жылғы №52 шарт бойынша 5 860,8 мың теңге сомасына (аудиторлық есептің 53-тармағы);
6.8.  "Partners realty" ЖШС 26.05.2023 жылғы №58 5 656,4 мың теңге сомасына (аудиторлық есептің 53-тармағы);
6.9. "Verena Tech Research" ЖШС 10.05.2023 жылғы №39 шарт бойынша 873,5 мың теңге сомасына (аудиторлық есептің 67-тармағы);
6.10.  "LED Impress Distribution" ЖШС 17.06.2022 жылғы №76 шарт бойынша 297,5 мың теңге сомасына (аудиторлық есептің 67-тармағы);
ауданның көше және саяб ақ жарығын ағымдағы күтіп ұстау бойынша жұмыстардың құнын инженердің жал ақысының сомасына асыра бағалауға байланысты:
6.11. "LED Impress Distribution" ЖШС 17.06.2022 жылғы №76 шарт бойынша 1 238,8 мың теңге сомасына (аудиторлық есептің 71-тармағы);
6.12. "Verena Tech Research" ЖШС 14.03.2023 жылғы №24 шарт бойынша 1 032,2 мың теңге сомасына (аудиторлық есептің 71-тармағы);
6.13. "LED Impress Distribution" ЖШС 26.04.2023 жылғы №37 шарт бойынша 213,6 мың теңге сомасына (аудиторлық есептің 71-тармағы);</t>
  </si>
  <si>
    <t>орындау мерзімі келген жоқ. "Байқоңыр "ауданы әкімінің аппараты" ММ 2024 жылғы 20 мамырдағы № 410-10-06/570 хатымен құжаттар ұсынылды: 6.1, 6.4 тарм ақшалар
      "Гарант строй Инвест" ЖШС-нің 2024 жылғы 17 мамырдағы № 305 бюджетке 1 015,7 мың теңге сомаға төлемдер төлеуге арналған төлем тапсырмасы. Өтеу сомасының қалдығы 57201,2 мың теңгені құрайды.</t>
  </si>
  <si>
    <t>7) 2024 жылғы 18 қазанға дейінгі мерзімде Жер кодексінің 14-1-бабы 2-тармағының 6-тарм ақшасына сәйкес зираттарды мемлекеттік органның басқармасына беруді ұйымдастыру жөнінде 5 бірлік көлемінде шаралар қабылдасын: Жастар шағын ауданы (мұсылман); Алаш тас жолы (мұсылман); Қоянды кенті (мұсылман); Өндіріс тас жолы (мұсылман); көше  ақсу-Жабағалы (мұсылман) (аудиторлық есептің 90-92-тармағы);</t>
  </si>
  <si>
    <t>қызметті ұйымдастыруды ж ақсарту ;</t>
  </si>
  <si>
    <t>8) 2024 жылғы 20 қарашаға дейінгі мерзімде жобалық сыйымдылығы 4 бірлікке жеткен жерлеу орындарының жабылуын қамтамасыз ету жөнінде шаралар қабылдасын: Жастар шағын ауданы (мұсылман); Қоянды кенті (мұсылман); Өндіріс тас жолы (мұсылман),  ақсу-Жабағалы көшесі (мұсылман) (аудиторлық есептің 93-тармағы).</t>
  </si>
  <si>
    <t>2)2024 жылғы 14 маусымға дейінгі мерзімде абаттандыру объектілеріне техникалық қызмет көрсетуді және күтіп-ұстауды ұйымдастырушылық қамтамасыз етуді білу негіздерін алу м ақсатында ағымдағы жөндеу, абаттандыру және көгалдандыру саласында жұмыс істейтін бейінді бөлімдер қызметкерлерінің біліктілігін арттыру туралы мәселені қарау (аудиторлық есептің 8-тармағы);</t>
  </si>
  <si>
    <r>
      <t xml:space="preserve">Орындалды. </t>
    </r>
    <r>
      <rPr>
        <sz val="12"/>
        <rFont val="Times New Roman"/>
        <family val="1"/>
        <charset val="204"/>
      </rPr>
      <t>"Байқоңыр "ауданы әкімінің аппараты" ММ-нің 2024 жылғы 28 маусымдағы № 410-13-04/731 хатымен қызметшілерді қайта даярлау курстарына қатысуды оқыту жөніндегі қызметтерге 2024 жылғы 17 маусымдағы № 70 қызметтерді мемлекеттік сатып алу туралы шарт ұсынылды.</t>
    </r>
  </si>
  <si>
    <t>3) 2024 жылғы 14 маусымға дейінгі мерзімде көрсетілетін қызметтердің ашықтығы мен сапасын қамтамасыз ету үшін аялдама павильондарын/кешендерін және модульдік дәретханаларды күтіп ұстау (жұмыс түрлері, тазалау, жуу, техникалық байқау, жөндеу және т. б. мерзімдері) жөніндегі жұмыстарды реттейтін ішкі регламенттерді (тәртіпті) әзірлеу жөніндегі мәселені қарастыру (аудиторлық есептің 37, 87-тарм ақтары);</t>
  </si>
  <si>
    <r>
      <t xml:space="preserve">Орындалды. </t>
    </r>
    <r>
      <rPr>
        <sz val="12"/>
        <rFont val="Times New Roman"/>
        <family val="1"/>
        <charset val="204"/>
      </rPr>
      <t>"Байқоңыр "ауданы әкімінің аппараты" ММ-нің 2024 жылғы 28 маусымдағы № 410-13-04/731 хатымен "Байқоңыр" ауданы әкімі аппаратының модульдік дәретханаларын жинау кестесі, сондай- ақ жылы аялдама павильондарын жинау кестесі ұсынылды.</t>
    </r>
  </si>
  <si>
    <r>
      <t>Орындалды.</t>
    </r>
    <r>
      <rPr>
        <sz val="12"/>
        <rFont val="Times New Roman"/>
        <family val="1"/>
        <charset val="204"/>
      </rPr>
      <t xml:space="preserve"> 2024 жылғы 15 наурыздағы № 410-03-04/314 хаттармен;
2024 жылғы 18 наурыздағы № 410-03-04/151 "Байқоңыр" ауданы әкімінің 2023 жылғы орынбасары бекіткен тапсырма-жоспарлар және жоспарды тіркеуді есепке алу кітабы – өндірістік-техникалық бөлімнің мемлекеттік сатып алу шарттарына тапсырма берілді.</t>
    </r>
  </si>
  <si>
    <r>
      <rPr>
        <b/>
        <sz val="12"/>
        <rFont val="Times New Roman"/>
        <family val="1"/>
        <charset val="204"/>
      </rPr>
      <t xml:space="preserve">Орындалды. </t>
    </r>
    <r>
      <rPr>
        <sz val="12"/>
        <rFont val="Times New Roman"/>
        <family val="1"/>
        <charset val="204"/>
      </rPr>
      <t>Астана қаласы "Сарыарқа" ауданы әкімінің 2024 жылғы 19 қаңтардағы № 01-02-13 Мемлекеттік сатып алу және сметалық нормалар жөніндегі бас маман С. Ж. Садықоваға тәртіптік жаза қолдану туралы өкімі.</t>
    </r>
  </si>
  <si>
    <t>2)2024 жылғы 14 маусымға дейінгі мерзімде мемлекеттік органның өкілеттіктерін кеңейту бөлігінде өзін-өзі басқару туралы Заңның 38-бабы 5-1-тармағының (аудиторлық есептің 1,2-тарм ақтары) нормалары негізінде "Сарыарқа" ауданы әкімдігінің ережесіне өзгерістер енгізуге бастамашылық жасау жөнінде шаралар қабылдасын;</t>
  </si>
  <si>
    <t>3) 2024 жылғы 14 маусымға дейінгі мерзімде бөлімдердің ережелеріне және бейінді қызметкерлердің лауазымдық нұсқаулықтарына Қаз ақстан Республикасының қолданыстағы заңнамасына сәйкес өзгерістер енгізу жолымен "Сарыарқа" ауданы әкімдігінің құрылымдық бөлімшелері мен лауазымды адамдарының міндеттері мен функцияларын өзектендіру (аудиторлық есептің 1 және 2-тарм ақтары);</t>
  </si>
  <si>
    <t>4)2024 жылғы 15 наурызға дейінгі мерзімде аялдама павильондарының бухгалтерлік есебін сәйкес келтіре отырып, Мемлекеттік сатып алу шеңберінде 30 бірлік көлемінде қызмет көрсетілетін аялдама павильондарын шаруашылық есепке алу жөніндегі жұмысты жүргізу (аудиторлық есептің 25-тармағы);</t>
  </si>
  <si>
    <r>
      <rPr>
        <b/>
        <sz val="12"/>
        <rFont val="Times New Roman"/>
        <family val="1"/>
        <charset val="204"/>
      </rPr>
      <t>Орындалды.</t>
    </r>
    <r>
      <rPr>
        <sz val="12"/>
        <rFont val="Times New Roman"/>
        <family val="1"/>
        <charset val="204"/>
      </rPr>
      <t xml:space="preserve"> Астана қаласы "Сарыарқа "ауданы әкімінің аппараты" ММ 2024 жылғы 27 маусымдағы №101-05-12/990 хатымен: 1) 2024 жылы "активтер және Мемлекеттік сатып алу басқармасы" ММ басшысы бекіткен аялдама павильондары мен автобус аялдамаларын қабылдау-беру актісі; 2) "қаланың активтер және Мемлекеттік сатып алу басқармасы" ММ бұйрығына қосымша 2024 жылғы 4 наурыздағы "Астана қаласының Көлік және жол-көлік инфр ақұрылымын дамыту басқармасы" ММ балансынан Астана қаласы "Сарыарқа" ауданы әкімі аппаратының балансына аялдама павильондарын беру бойынша.</t>
    </r>
  </si>
  <si>
    <t>5) 2024 жылғы 20 мамырға дейінгі мерзімде Астана қаласының бюджетіне мемлекеттік сатып алу шарттары бойынша мынадай өнім берушілерге негізсіз төленген жалпы сомасы 21 689,6 мың теңгеге қаражатты өтеу жөнінде шаралар қабылдасын:
Мафтар мен көше тренажерларының құнын сметалық пайда мөлшеріне асыра бағалауға байланысты:
5.1. "Жан-Ерке и К" ЖШС 12.10.2022 жылғы №119 шарт бойынша 2 611,2 мың теңге сомасына (аудиторлық есептің 19-тармағы);
жабдық құнының сметалық пайда мөлшеріне артуына байланысты:
5.2. "GORSVETGROUP" ЖШС 14.06.2022 жылғы №102, 1.02.2023 жылғы №15 шарттар бойынша 14 515,8 мың теңге сомасына (аудиторлық есептің 28-тармағы);
5.3. "Лидер Строй Груп" ЖШС 28.04.2022 жылғы №87 шарт бойынша 4 494,3 мың теңге сомасына(аудиторлық есептің 31 және 33-тарм ақтары);
5.4. "LED Impress Distribution" ЖШС 11.03.2022 жылғы №70, 2.02.2023 жылғы №16 шарттар бойынша 40,6 мың теңге сомасына (аудиторлық есептің 35 және 38-тарм ақтары);
электр энергиясы құнының сметалық пайда мөлшеріне артуына байланысты:
5.5. "Комтранс сервис" ЖШС 4.03.2022 жылғы №48 шарт бойынша 27,7 мың теңге сомасына (аудиторлық есептің 53-тармағы);</t>
  </si>
  <si>
    <t>20.05.2024 ж. орындау мерзімі 20.11.2024 ж. дейін ұзартылды.</t>
  </si>
  <si>
    <t xml:space="preserve">Орындалу мерзімі 20.11.2024 ж.дейін ұзартылды - "Сарыарқа "ауданы әкімінің аппараты" ММ-нің 2024 жылғы 23 мамырдағы №101-03-06/467 және 2024 жылғы 23 мамырдағы №101-03-06/472 хаттарымен. 5.4-тарм ақша. 2024 жылғы 23 қаңтардағы №77 "LED Impress Distribution" ЖШС 40,6 мың теңгеге төлем тапсырмасы; 5.5-тарм ақша. 2023 жылғы 21 желтоқсандағы №573 "Комтранс сервис" ЖШС төлем тапсырмасы 27,7 мың теңге сомасына. Өтеу сомасының қалдығы - 21 621,3 мың теңгені құрайды.
</t>
  </si>
  <si>
    <t>6) 2024 жылғы 20 қарашаға дейінгі мерзімде Алматы және Затаевич көшелері бойынша жобалық сыйымдылыққа жеткен 2 бірлік мөлшерінде жобалық сыйымдылыққа жеткен Жерлеу орындарын жабуды қамтамасыз ету жөнінде шаралар қабылдасын (аудиторлық есептің 57-тармағы).</t>
  </si>
  <si>
    <t>2)2024 жылғы 14 маусымға дейінгі мерзімде абаттандыру объектілеріне техникалық қызмет көрсетуді және күтіп-ұстауды ұйымдастырушылық қамтамасыз етуді білу негіздерін алу м ақсатында ағымдағы жөндеу, абаттандыру және көгалдандыру саласында жұмыс істейтін бейінді бөлімдер қызметкерлерінің біліктілігін арттыру туралы мәселені қарау (аудиторлық есептің 6-тармағы);</t>
  </si>
  <si>
    <r>
      <rPr>
        <b/>
        <sz val="12"/>
        <rFont val="Times New Roman"/>
        <family val="1"/>
        <charset val="204"/>
      </rPr>
      <t>Орындалды.</t>
    </r>
    <r>
      <rPr>
        <sz val="12"/>
        <rFont val="Times New Roman"/>
        <family val="1"/>
        <charset val="204"/>
      </rPr>
      <t xml:space="preserve"> Астана қаласы "Сарыарқа "ауданы әкімінің аппараты" ММ-нің 2024 жылғы 14 маусымдағы №101-03-06/856 хатымен Астана қаласы Урбанистика орталығының, қалалық ортаның тұр ақтылығы орталығының 2024 жылғы 14 наурыздағы "Урбанистикаға кіріспе" оқу бағдарламасынан өткендігі туралы сертификаттар берілді. "Urban College" ЖШС жанындағы Оқу орталығының 2024 жылғы 16 наурыздағы 48 сағат көлемінде "ландшафтық дизайн" мамандығы бойынша қайта даярлау курсынан өткені туралы сертификаттары №23, №25, №26, №30.</t>
    </r>
  </si>
  <si>
    <t>3) 2024 жылғы 14 маусымға дейінгі мерзімде көрсетілетін қызметтердің ашықтығы мен сапасын қамтамасыз ету үшін аялдама павильондарын/кешендерін және модульдік дәретханаларды күтіп ұстау (жұмыс түрлері, тазалау, жуу, техникалық байқау, жөндеу және т. б. мерзімдері) жөніндегі жұмыстарды реттейтін ішкі регламенттерді (тәртіпті)әзірлеу жөніндегі мәселені қарастыру (аудиторлық есептің 26-тармағы);</t>
  </si>
  <si>
    <r>
      <rPr>
        <b/>
        <sz val="12"/>
        <rFont val="Times New Roman"/>
        <family val="1"/>
        <charset val="204"/>
      </rPr>
      <t xml:space="preserve">Орындалды. </t>
    </r>
    <r>
      <rPr>
        <sz val="12"/>
        <rFont val="Times New Roman"/>
        <family val="1"/>
        <charset val="204"/>
      </rPr>
      <t xml:space="preserve">Астана қаласы "Сарыарқа "ауданы әкімінің аппараты" ММ-нің 2024 жылғы 14 маусымдағы №101-03-06/856 хатымен "Сарыарқа" ауданы әкімі аппаратының аялдама павильондарын/кешендерін күтіп ұстау жөніндегі регламенті; "Сарыарқа" ауданы әкімінің орынбасары бекіткен, "Сарыарқа" ауданы бойынша модульдік және стационарлық дәретханаларды келісілген "Bereke Industry" ЖШС директоры күнделікті тазалау кестесі ұсынылды, </t>
    </r>
  </si>
  <si>
    <r>
      <rPr>
        <b/>
        <sz val="12"/>
        <rFont val="Times New Roman"/>
        <family val="1"/>
        <charset val="204"/>
      </rPr>
      <t>Орындалды.</t>
    </r>
    <r>
      <rPr>
        <sz val="12"/>
        <rFont val="Times New Roman"/>
        <family val="1"/>
        <charset val="204"/>
      </rPr>
      <t xml:space="preserve"> Астана қаласы "Сарыарқа "ауданы әкімінің аппараты" ММ-нің 2024 жылғы 15 наурыздағы №101-05-23/2372, 2024 жылғы 18 наурыздағы №101-05-23/2372, 2024 жылғы 18 наурыздағы №101-05-23/418, 2024 жылғы 19 наурыздағы №101-05-23/257 хаттарымен бекітілген жоспар-тапсырмалар берілді "Сарыарқа" ауданы әкімінің орынбасары": 2024 жылғы 26  ақпандағы №28 2023 жылғы 18 тамыздағы № 73 шартқа, 2024 жылғы 19  ақпандағы №27 2023 жылғы 18 тамыздағы №73 шартқа, 2024 жылғы 18 тамыздағы №26 шартқа, 2023 жылғы 18 тамыздағы № 73 шартқа, 2024 жылғы 14  ақпандағы №25 2023 жылғы 18 тамыздағы №73 шартқа,  2024 жылғы 14  ақпандағы №24 2023 жылғы 18 тамыздағы №73 шартқа, 2024 жылғы 29 қаңтардағы №23 2023 жылғы 18 тамыздағы №73 шартқа, 2024 жылғы 29 қаңтардағы №22 2023 жылғы 18 тамыздағы №73 шартқа, 2024 жылғы 29 қаңтардағы №21 шартқа 2023 жылғы 18 тамыздағы № 73, жоспар – тапсырмаларды тіркеу журналы.</t>
    </r>
  </si>
  <si>
    <r>
      <t xml:space="preserve">Орындалды. </t>
    </r>
    <r>
      <rPr>
        <sz val="12"/>
        <rFont val="Times New Roman"/>
        <family val="1"/>
        <charset val="204"/>
      </rPr>
      <t>Астана қаласы "Есіл" ауданы әкімінің өкімі 
2024 жылғы 19 қаңтардағы №02-06/06 Астана қаласы "Есіл" ауданы әкімі аппаратының өндірістік-техникалық бөлімінің басшысы Ф. С. Мойыновқа ескерту түрінде тәртіптік жаза қолдану туралы</t>
    </r>
  </si>
  <si>
    <t>2) 2024 жылғы 14 маусымға дейінгі мерзімде мемлекеттік органның өкілеттіктерін кеңейту бөлігінде өзін-өзі басқару туралы Заңның 38-бабы 5-1-тармағының нормалары негізінде "Есіл" ауданы әкімдігінің ережесіне өзгерістер енгізуге бастамашылық жасау жөнінде шаралар қабылдасын (аудиторлық есептің 1-тармағы);</t>
  </si>
  <si>
    <t>3) 2024 жылғы 14 маусымға дейінгі мерзімде "Есіл" ауданы әкімдігінің құрылымдық бөлімшелері мен лауазымды адамдарының міндеттері мен функцияларын бөлімдердің ережелеріне және қызметкерлердің (бейінді және қаржы-экономикалық бөлімдердің)лауазымдық нұсқаулықтарына Қаз ақстан Республикасының қолданыстағы заңнамасына сәйкес өзгерістер енгізу жолымен өзектендіру (аудиторлық есептің 1,2,3,4 және 5-тарм ақтары);</t>
  </si>
  <si>
    <t>4) 2024 жылғы 20 мамырға дейінгі мерзімде Астана қаласының бюджетіне мынадай өнім берушілерге мемлекеттік сатып алу шарттары бойынша негізсіз төленген жалпы сомасы 5 081,9 мың теңгеге қаражатты өтеу жөнінде шаралар қабылдасын:
4.1.  "АӨК-Жаңа ғасыр" ЖШС 14.04.2022 ж. №49 шарт бойынша 2 402,9 мың теңге сомасына сметалық пайда мөлшеріне электр энергиясы құнының артуына байланысты (аудиторлық есептің 43-тармағы);
4.2. "АӨК-Жаңа ғасыр" ЖШС 14.04.2022 ж. №49 шарт бойынша 2 679,0 мың теңге сомасына жабдықтың сметалық пайда мөлшеріне қымбаттауына байланысты (аудиторлық есептің 44-тармағы).</t>
  </si>
  <si>
    <r>
      <rPr>
        <b/>
        <sz val="12"/>
        <rFont val="Times New Roman"/>
        <family val="1"/>
        <charset val="204"/>
      </rPr>
      <t>Орындалды.</t>
    </r>
    <r>
      <rPr>
        <sz val="12"/>
        <rFont val="Times New Roman"/>
        <family val="1"/>
        <charset val="204"/>
      </rPr>
      <t xml:space="preserve"> 2024 жылғы 31 қаңтардағы № 4 төлем тапсырмасы 5 081,9 мың теңгеге.</t>
    </r>
  </si>
  <si>
    <t>5) 2024 жылғы 18 қазанға дейінгі мерзімде Жер кодексінің 14-1-бабы 2-тармағының 6-тарм ақшасына сәйкес мемлекеттік органның басқармасына зираттарды беруді ұйымдастыру жөнінде 5 бірлік көлемінде шаралар қабылдансын: Майлыбай көлі ауданындағы 2 зират, Қызыл суат кенті маңындағы 1 зират және Ұлттық пантеон (аудиторлық есептің 59-тармағы);</t>
  </si>
  <si>
    <t>6) 2024 жылғы 20 қарашаға дейінгі мерзімде жобалық сыйымдылыққа жеткен жерлеу орындарын жабу бойынша 5 бірлік көлемінде шаралар қабылдасын (Тельман тұрғын алабы ауданындағы 2 зират, Майлыбай көлі ауданындағы 2 зират және Заречный тұрғын алабы ауданындағы 1 зират). (аудиторлық есептің 61-тармағы).</t>
  </si>
  <si>
    <r>
      <rPr>
        <b/>
        <sz val="12"/>
        <rFont val="Times New Roman"/>
        <family val="1"/>
        <charset val="204"/>
      </rPr>
      <t>Орындалды.</t>
    </r>
    <r>
      <rPr>
        <sz val="12"/>
        <rFont val="Times New Roman"/>
        <family val="1"/>
        <charset val="204"/>
      </rPr>
      <t xml:space="preserve"> Астана қаласы "Есіл "ауданы әкімінің аппараты" ММ хатымен
2024 жылғы 13 маусымдағы № 139-04-14/358, "Қаз ақстан жол ғылыми-зерттеу институты"  ақ-ның 2024 жылғы 13 маусымдағы № 139-04-14/358 түрлі бағыттар бойынша автожол саласы мамандарының біліктілігін арттыру курстарын өткізу туралы хаты; 2024 жылы "ҚазжолҒЗИ"  ақ өткізетін біліктілікті арттыру курстарына прайс-пар ақ ұсынылды.
</t>
    </r>
  </si>
  <si>
    <t>3) 2024 жылғы 14 маусымға дейінгі мерзімде көрсетілетін қызметтердің ашықтығы мен сапасын қамтамасыз ету үшін аялдама павильондарын/кешендерін және модульдік дәретханаларды күтіп ұстау (жұмыс түрлері, тазалау, жуу, техникалық байқау, жөндеу және т. б. мерзімдері) жөніндегі жұмыстарды реттейтін ішкі регламенттерді (тәртіпті)әзірлеу жөніндегі мәселені қарастыру (аудиторлық есептің 56-тармағы);</t>
  </si>
  <si>
    <r>
      <t xml:space="preserve">Орындалды. </t>
    </r>
    <r>
      <rPr>
        <sz val="12"/>
        <rFont val="Times New Roman"/>
        <family val="1"/>
        <charset val="204"/>
      </rPr>
      <t>Астана қаласы "Есіл "ауданы әкімінің аппараты" ММ хатымен
2024 жылғы 13 маусымдағы № 139-04-14/358, 2024 жылғы 13 маусымдағы Есіл ауданының модульдік және стационарлық дәретханаларын Күнделікті тазалау кестесі және "Есіл" ауданы әкімінің орынбасары бекіткен 2024 жылға арналған "Есіл"ауданының аялдама кешендерін тазалау кестесі ұсынылды.</t>
    </r>
  </si>
  <si>
    <r>
      <rPr>
        <b/>
        <sz val="12"/>
        <rFont val="Times New Roman"/>
        <family val="1"/>
        <charset val="204"/>
      </rPr>
      <t>Орындалды.</t>
    </r>
    <r>
      <rPr>
        <sz val="12"/>
        <rFont val="Times New Roman"/>
        <family val="1"/>
        <charset val="204"/>
      </rPr>
      <t xml:space="preserve"> Астана қаласы "Есіл "ауданы әкімінің аппараты" ММ-нің 2024 жылғы 14 наурыздағы № 139-04-14/332 және 2024 жылғы 26 наурыздағы № 139-04-14/153 хаттарымен "Есіл" ауданы әкімінің орынбасары бекіткен жоспар-тапсырмалар берілді: 2023 жылғы 12 сәуірдегі 11.04.2023 жылғы №48 шартқа, 2023 жылғы 6 маусымдағы 05.06.2023 жылғы №41 шартқа, 2023 жылғы 25 тамыздағы 24.08.2023 жылғы №52 шартқа, 2023 жылғы 10 қарашадағы 10.11.2023 жылғы №56 шартқа, жоспар - тапсырмаларды тіркеу журналы.</t>
    </r>
  </si>
  <si>
    <t>5) 2024 жылғы 18 қазанға дейінгі мерзімде жұмыс қабілеттілігі м ақсатында көше шамдарын күңгірттеу Есіл ауданының аумағындаАрнайы жарық реттегіш құрылғыларын орнату арқылы жарықтандыру жүйесін енгізуді қамтамасыз ету;</t>
  </si>
  <si>
    <t>1) 2024 жылғы 22 қаңтарға дейінгі мерзімде Қаз ақстан Республикасы Еңбек кодексінің 66-бабының 1, 2-тармағына сәйкес Қаз ақстан Республикасы заңнамасының анықталған бұзушылықтары үшін жауапты кінәлі адамдарға тәртіптік жаза шараларын қолдануға құқылы;</t>
  </si>
  <si>
    <t>"Астана-Арнайы қызмет көрсету бюросы" ЖШС</t>
  </si>
  <si>
    <r>
      <t>Орындалды. 2</t>
    </r>
    <r>
      <rPr>
        <sz val="12"/>
        <rFont val="Times New Roman"/>
        <family val="1"/>
        <charset val="204"/>
      </rPr>
      <t>023 жылғы 28 желтоқсандағы №03-05/83П бұйрық - кадр бөлімінің инспекторы Жангелді Шайкенұлы Өтелинге, заңгер Ерболат Ермекұлы Смағұловқа ескерту</t>
    </r>
  </si>
  <si>
    <t>2) 2024 жылғы 22 қаңтарға дейінгі мерзімде функционалдық міндеттерін кеңейту бөлігінде инженердің еңбек қауіпсіздігі және еңбекті қорғау жөніндегі лауазымдық нұсқаулығына тиісті өзгерістер енгізілсін (аудиторлық есептің 5-тармағы);</t>
  </si>
  <si>
    <r>
      <rPr>
        <b/>
        <sz val="12"/>
        <rFont val="Times New Roman"/>
        <family val="1"/>
        <charset val="204"/>
      </rPr>
      <t xml:space="preserve">Орындалды. </t>
    </r>
    <r>
      <rPr>
        <sz val="12"/>
        <rFont val="Times New Roman"/>
        <family val="1"/>
        <charset val="204"/>
      </rPr>
      <t>2024 жылғы 11 қаңтардағы № 03-30/07 "Астана-Арнайы қызмет көрсету бюросы" ЖШС хатымен "Астана – БСО" ЖШС директоры 2023 жылғы 26 қазандағы бекіткен еңбек қауіпсіздігі және еңбекті қорғау техникасы инженерінің лауазымдық нұсқаулығы берілді.</t>
    </r>
  </si>
  <si>
    <t>3)2024 жылғы 20 қазанға дейінгі мерзімде Жарғыға жарғылық капитал мөлшері мен заңды мекенжайды өзектендіру бөлігінде тиісті өзгерістер енгізілсін (аудиторлық есептің 1,2 және 3-тарм ақтары);</t>
  </si>
  <si>
    <t>4)2024 жылғы 22 мамырға дейінгі мерзімде "кейбір созылмалы аурулардың ауыр түрлерінің тізімі" Қаз ақстан Республикасы Үкіметінің 2011 жылғы 8 қарашадағы №1309 қаулысының заңдық күшін жоғалтуына байланысты "Астана БСО" ЖШС еңбек ақы төлеу қағидаларының нормаларын өзектендіру (аудиторлық есептің 27-тармағы);</t>
  </si>
  <si>
    <t>Орындалды. "Астана-Арнайы қызмет көрсету бюросы" ЖШС хаттарымен
2024 жылғы 20 мамырдағы № 03-30/33, 2024 жылғы 20 мамырдағы №03-30/34, 2024 жылғы 27 мамырдағы №03-30/36 "Астана "ЖШС қызметкерлеріне еңбек ақы төлеу сыйлық ақы беру және материалдық көмек көрсету шарттары туралы Ережеге енгізу туралы" 2024 жылғы 2 мамырдағы №03-05/34П бұйрығынан үзінді көшірме берілді-Арнайы қызмет көрсету бюросы", Қағидалардың 4-бөлімінің 35-тармағының 6-тарм ақшасы алынып тасталды.</t>
  </si>
  <si>
    <t>5)2024 жылғы 20 қарашаға дейінгі мерзімде "Астана – БСО" ЖШС бюджетіне 1 019,7 мың теңге сомасында негізсіз төленген жал ақы мен сыйлық ақыны өтеуді қамтамасыз етсін (аудиторлық есептің 22 және 26-тарм ақтары);</t>
  </si>
  <si>
    <t>6)2024 жылғы 22 мамырға дейінгі мерзімде "Астана – БСО" ЖШС бюджетіне 168,5 мың теңге сомасында жал ақы және іссапар шығыстары бойынша негізсіз артық төлемді өтеуді қамтамасыз етсін (аудиторлық есептің 7 және 8-тарм ақтары);</t>
  </si>
  <si>
    <t>Орындалды. "Астана-Арнайы қызмет көрсету бюросы" ЖШС хаттарымен
2024 жылғы 20 мамырдағы № 03-30/33; 2024 жылғы 20 мамырдағы №03-30/34; 2024 жылғы 27 мамырдағы №03-30/36 растайтын құжаттар ұсынылды: 2023 жылғы 31 қазандағы №37 қызметкерлердің 29 848 теңге сомасына біржолғы ұстап қалуын тіркеу; 2024 жылғы 27 мамырдағы №67 кіріс кассалық ордер Бекенов Б ақтияр Шорайұлы 47 825 теңге сомасына; 2024 жылғы 27 мамырдағы №66 кіріс кассалық ордер 90 828 теңге сомасына Абеуов Талғат  ақбидайұлы.</t>
  </si>
  <si>
    <t>7) 2024 жылғы 20 мамырға дейінгі мерзімде құны 2 481,1 мың теңге Skoda SuperB B6 автокөлігін одан әрі пайдалану жөнінде шаралар қабылдасын (аудиторлық есептің 13-тармағы).</t>
  </si>
  <si>
    <r>
      <t xml:space="preserve">Орындалды. </t>
    </r>
    <r>
      <rPr>
        <sz val="12"/>
        <rFont val="Times New Roman"/>
        <family val="1"/>
        <charset val="204"/>
      </rPr>
      <t>"Астана-арнайы қызмет көрсету бюросы" ЖШС – нің 2024 жылғы 20 мамырдағы № 03-30/33; 2024 жылғы 20 мамырдағы №03-30/34; 2024 жылғы 27 мамырдағы №03-30/36 хаттарымен "Астана-арнайы қызмет көрсету бюросы" ЖШС-нің жалғыз қатысушысының 2024 жылғы 2 мамырдағы шешімі ұсынылды. Skoda Superb B6 автокөлігін сату арқылы жүзеге асыру туралы шешім қабылданды.</t>
    </r>
  </si>
  <si>
    <t>2)2024 жылғы 22 қаңтарға дейінгі мерзімде "Астана – БСО" ЖШС штат кестесіне механикаландыру және көлік бөлімі жәнеАрнайы қызмет көрсету бөлімі басшысының лауазымын енгізу туралы мәселені қарастыру немесе осы міндеттерді "Астана – БСО" ЖШС орынбасарларына жүктеу туралы мәселені қарастыру (аудиторлық есептің 4-тармағы);</t>
  </si>
  <si>
    <r>
      <rPr>
        <b/>
        <sz val="12"/>
        <rFont val="Times New Roman"/>
        <family val="1"/>
        <charset val="204"/>
      </rPr>
      <t>Орындалды.</t>
    </r>
    <r>
      <rPr>
        <sz val="12"/>
        <rFont val="Times New Roman"/>
        <family val="1"/>
        <charset val="204"/>
      </rPr>
      <t xml:space="preserve"> "Астана-БСО" ЖШС директорының 2023 жылғы 15 желтоқсандағы №03-05/78/01П "бөлім бастықтарының міндеттерін директордың орынбасарларына жүктеу туралы"бұйрығы.</t>
    </r>
  </si>
  <si>
    <t>3)2024 жылғы 20 мамырға дейінгі мерзімде QR-код қаражаты бойынша Екінші деңгейдегі банктердің төлем карточкалары мен мобильді қосымшаларын пайдалана отырып төлемдерді қабылдау үшін Pos терминалдарын енгізу туралы мәселені қарастыру (аудиторлық есептің 6-тармағы);</t>
  </si>
  <si>
    <r>
      <rPr>
        <b/>
        <sz val="12"/>
        <rFont val="Times New Roman"/>
        <family val="1"/>
        <charset val="204"/>
      </rPr>
      <t xml:space="preserve">Орындалды. </t>
    </r>
    <r>
      <rPr>
        <sz val="12"/>
        <rFont val="Times New Roman"/>
        <family val="1"/>
        <charset val="204"/>
      </rPr>
      <t>"Астана-арнайы қызмет көрсету бюросы" ЖШС хаттарымен
2024 жылғы 20 мамырдағы № 03-30/33; 2024 жылғы 20 мамырдағы №03-30/34; 2024 жылғы 27 мамырдағы №03-30/36 POS-терминалды қабылдау-тапсыру актісі 2023 жылғы 26 желтоқсандағы ұсынылды.      Ұсынылған  ақпаратқа сәйкес екінші деңгейдегі банктердің төлем карточкалары мен мобильді қосымшаларын пайдалана отырып төлемдерді қабылдау беру үшін POS-терминал енгізілді.</t>
    </r>
  </si>
  <si>
    <t>14.06.2024 ж. орындау мерзімі 20.12.2024 ж. дейін ұзартылды.</t>
  </si>
  <si>
    <t>15.03.2024 ж. орындау мерзімі 20.12.2024 ж. дейін ұзартылды.</t>
  </si>
  <si>
    <t>1. "Астана қаласының дене шынықтыру және спорт басқармасы" ММ:
 1) 2024 жылғы 26 қаңтарға дейінгі мерзімде "Қаз ақстан Республикасының мемлекеттік қызметі туралы"Қаз ақстан Республикасы Заңының 45-бабына сәйкес анықталған заңнаманы бұзушылықтар үшін жауапты кінәлі адамдарға тәртіптік жаза шараларын қолдануға құқылы;</t>
  </si>
  <si>
    <r>
      <rPr>
        <b/>
        <sz val="12"/>
        <rFont val="Times New Roman"/>
        <family val="1"/>
        <charset val="204"/>
      </rPr>
      <t xml:space="preserve">Орындалды. </t>
    </r>
    <r>
      <rPr>
        <sz val="12"/>
        <rFont val="Times New Roman"/>
        <family val="1"/>
        <charset val="204"/>
      </rPr>
      <t>Астана қаласы дене шынықтыру және спорт басқармасы басшысының м. а. 2024 жылғы 23 қаңтардағы №02-08/29 бұйрығы: - "Астана қаласы әкімдігінің №1 олимпиадалық резервтің мамандандырылған балалар-жасөспірімдер спорт мектебі" КММ басшысының орынбасары Д. с. Нагубаевқа ескерту түрінде;
     -Астана қаласы әкімдігінің "№2 мамандандырылған балалар-жасөспірімдер спорт мектебі" КММ басшысы Б. С. Сахарбаевқа сөгіс түрінде;
     - "Астана қаласы әкімдігінің № 5 олимпиадалық резервтің мамандандырылған балалар-жасөспірімдер спорт мектебі" КММ басшысы Қ. Е. Тілегеновке ескерту түрінде;
     - "Астана қаласы әкімдігінің №8 олимпиадалық резервтің мамандандырылған балалар-жасөспірімдер спорт мектебі" КММ басшысы Д. М. Құрмановқа сөгіс түрінде;
     - "Астана қаласы әкімдігінің №9 Балалар-жасөспірімдер спорт мектебі" КММ басшысы А. К. Тоқбаевқа ескерту түрінде;
     - "Астана қаласы әкімдігінің шайбалы хоккей бойынша № 10 мамандандырылған балалар-жасөспірімдер спорт мектебі" КММ басшысының әкімшілік-шаруашылық жұмысы жөніндегі орынбасары М. и. Садыровқа ескерту түрінде;
     - "Астана қаласы әкімдігінің олимпиадалық емес түрлер бойынша спортты дамыту дирекциясы" КММ басшысының орынбасары Т. М. Тұранбаевқа ескерту түрінде.</t>
    </r>
  </si>
  <si>
    <t xml:space="preserve">2) 2024 жылғы 30 сәуірге дейінгі мерзімде дене шынықтыру және спорт саласындағы қолданыстағы заңнамаға сәйкес (оның ішінде "дене шынықтыру түрлерінің тізбесін бекіту туралы" Қаз ақстан Республикасы Мәдениет және спорт министрінің 2014 жылғы 22 қарашадағы № 106 бұйрығына сәйкес) ведомстволық бағынысты ұйымдарда оқу-жаттығу процесінің ұйымдық құрылымын қамтамасыз ету жөніндегі мәселені қарау- спорт ұйымдары және олардың қызмет ережелері, (бұдан әрі - №106 бұйрық) (аудиторлық қорытындының 2 және 3-тарм ақтары); </t>
  </si>
  <si>
    <r>
      <t xml:space="preserve">Орындалды. </t>
    </r>
    <r>
      <rPr>
        <sz val="12"/>
        <rFont val="Times New Roman"/>
        <family val="1"/>
        <charset val="204"/>
      </rPr>
      <t>"Астана қаласының дене шынықтыру және спорт басқармасы"ММ хатымен 
2024 жылғы 29 сәуірдегі № 112-03-10/283 құжаттар ұсынылды:
     - Қаз ақстан Республикасы Туризм және спорт министрлігі Спорт және дене шынықтыру істері комитетінің "Дене шынықтыру және спорт басқармасы" ММ 2023 жылғы 1 қарашадағы №112-03-10/683 хатына жауабы;
     - заңды тұлғаны мемлекеттік қайта тіркеу туралы 2024 жылғы 29  ақпандағы анықтама - "Астана қаласының спортты дамыту дирекциясы"КММ;
     - заңды тұлғаны мемлекеттік қайта тіркеу туралы 2024 жылғы 13  ақпандағы анықтама-Астана қаласы әкімдігінің "жоғары спорт шеберлігі мектебі" КММ;
     - "дене шынықтыру және спорт саласындағы кейбір мәселелер туралы" Астана қаласы әкімдігінің 2024 жылғы 2  ақпандағы №112-314 қаулысы; Астана қаласы әкімдігінің "жоғары спорт шеберлігі мектебі" КММ жарғысы; Астана қаласы әкімдігінің "Астана қаласының спортты дамыту дирекциясы" КММ жарғысы.</t>
    </r>
  </si>
  <si>
    <t>3) 2024 жылғы 29 наурызға дейінгі мерзімде спорт басқармасының және оның құрылымдық бөлімшелерінің ережелерін "мемлекеттік органдар мен олардың құрылымдық бөлімшелерінің қызметін ұйымдастырудың кейбір мәселелері туралы"Қаз ақстан Республикасы Үкіметінің 2021 жылғы 1 қыркүйектегі № 590 қаулысымен бекітілген мемлекеттік органның құрылымдық бөлімшесі туралы ережені әзірлеу және бекіту Қағидаларына сәйкес келтіру жөнінде шаралар қабылдасын,  сондай- ақ мемлекеттік мекемені қоспағанда, ведомстволық бағынысты мекемелердің жарғыларын мемлекеттік мекеменің үлгілік жарғысына (жалпы ережесіне) сәйкес келтіру бойынша, Қаз ақстан Республикасы Әділет министрінің міндетін атқарушының 2017 жылғы 28 қыркүйектегі № 1202 бұйрығымен бекітілген Мемлекеттік орган болып табылады (аудиторлық қорытындының 4,5, 8, 9, 11 20-тарм ақтары);</t>
  </si>
  <si>
    <t>29.03.2024 ж. орындау мерзімі 01.10.2024 ж. дейін ұзартылды</t>
  </si>
  <si>
    <t>4) 2024 жылғы 9  ақпанға дейінгі мерзімде "оқу-жаттығу процесі, спорт резервін және жоғары сыныпты спортшыларды даярлау, допингке қарсы қызмет жүзеге асырылатын ұйымдар үшін үлгілік штаттарды бекіту туралы" Қаз ақстан Республикасы Мәдениет және спорт министрінің 2017 жылғы 30 мамырдағы №155 бұйрығының талаптарына сәйкес ведомстволық бағынысты ұйымдардың құрылымы мен штат саны бекітілсін, ғылыми-әдістемелік, медициналық-биологиялық және фармакологиялық қамтамасыз ету және спортшыларды медициналық көмекпен қамтамасыз ететін ұйымдар" (аудиторлық қорытындының 18 және 22-тарм ақтары);</t>
  </si>
  <si>
    <r>
      <t xml:space="preserve">Орындалды. </t>
    </r>
    <r>
      <rPr>
        <sz val="12"/>
        <rFont val="Times New Roman"/>
        <family val="1"/>
        <charset val="204"/>
      </rPr>
      <t>"Астана қаласының дене шынықтыру және спорт басқармасы" ММ-нің 2024 жылғы 1  ақпандағы № 112-05-34/172 және 2024 жылғы 8  ақпандағы № 112-05-34/109 хаттарымен:
- басқарманың 2023 жылғы 29 желтоқсандағы № 02-10/328 "олимпиадалық түрлері бойынша спортты дамыту дирекциясы" КММ және "олимпиадалық емес түрлері бойынша спортты дамыту дирекциясы"КММ 2024 жылға арналған спорт түрлерін бекіту туралы бұйрығы;
- ведомстволық бағынысты ұйымдардың басшылары бекіткен және штат санын азайту бөлігінде "дене шынықтыру және спорт басқармасы" ММ басшысымен келісілген 2024 жылға арналған 2023 жылғы 29 желтоқсандағы Ұйымдық құрылым.</t>
    </r>
  </si>
  <si>
    <t>5) 2024 жылғы 1 наурызға дейінгі мерзімде Қаз ақстан Республикасы Мәдениет және спорт министрінің м. а. 2014 жылғы 28 қазандағы № 55 бұйрығымен бекітілген спорт түрлерін, спорт пәндерін тану және спорт түрлерінің тізілімін қалыптастыру қағидалары негізінде әзірленген, ведомстволық бағынысты ұйымдарда мәдениетті спорт түрлерін танылған спорт түрлерінің тізіліміне сәйкес келтіру жөнінде шаралар қабылдасын (Аудиторлық қорытындының 51-тармағы);</t>
  </si>
  <si>
    <r>
      <t xml:space="preserve">Орындалды. </t>
    </r>
    <r>
      <rPr>
        <sz val="12"/>
        <rFont val="Times New Roman"/>
        <family val="1"/>
        <charset val="204"/>
      </rPr>
      <t>"Астана қаласының дене шынықтыру және спорт басқармасы" ММ-нің 2024 жылғы 6 наурыздағы № 112-03-10/174, 2024 жылғы 7 наурыздағы № 112-03-10/191, 2024 жылғы 12 наурыздағы № 112-05-34/196, 2024 жылғы 15 наурыздағы № 112-03-10/207 хаттарымен:
       - басқарманың 2024 жылғы 14  ақпандағы № 02-07/54 Бұйрығы "Астана қаласының спортты дамыту дирекциясы" КММ, "жоғары спорт шеберлігі мектебі" КММ, "Астана қаласының спортты дамыту дирекциясы" КММ, "жоғары спорт шеберлігі мектебі" КММ (№1 қосымша. Басқарманың 2024 жылғы 2  ақпандағы №112-314 бұйрығына 2);
     - 2024 жылғы 21  ақпандағы танылған спорт түрлерінің тізілімі.</t>
    </r>
  </si>
  <si>
    <t>6) 2024 жылғы 1 наурызға дейінгі мерзімде бұзушылықтар мен кемшіліктерді жою жөніндегі жоспар әзірлесін, атап айтқанда: 
 6.1) жоғары сапалы оқу-жаттығу процесін тікелей қамтамасыз еткені үшін қосымша  ақы төлеуді олардың ұйым контингентіне тиесілілігіне сәйкес нәтижелері қосымша  ақы мөлшерін айқындау кезінде ескерілетін спортшы-жүлдегерлердің тізімін бекіту жолымен қайталап төлеуді алып тастауға;
 6.2) ведомстволық бағынысты ұйымдардың спорт басқармасы қызметкерлерінің оқу-жаттығу процесін ұйымдастыруды б ақылау және ведомстволық бағынысты ұйымдар қызметінің тиімділігін талдау жөніндегі, оның ішінде саб ақтар өткізу үшін үй-жайларды жалға алу  ақысын төлеуге бюджет қаражатын пайдаланудың ашықтығын, сондай- ақ спорт мектептерінің өз үй-жайларын ұтымды пайдалануды қамтамасыз ету жөніндегі спорт басқармасының ережесінде көзделген функциялардың орындалуын қамтамасыз ету үшін бару кестесі бекітілсін (Тарм ақтар 1, 16, 29, 30, 43, 44, 45, 47 және 50 аудиторлық қорытынды).</t>
  </si>
  <si>
    <r>
      <t xml:space="preserve">Орындалды. </t>
    </r>
    <r>
      <rPr>
        <sz val="12"/>
        <rFont val="Times New Roman"/>
        <family val="1"/>
        <charset val="204"/>
      </rPr>
      <t>Ұсынылды: 6.1)-"Астана қаласының дене шынықтыру және спорт басқармасы" ММ-нің 2023 жылғы 25 желтоқсандағы №02-10/323 "балалар-жасөспірімдер спорт мектептерінің басшыларына, олимпиадалық және олимпиадалық емес түрлер бойынша спортты дамыту дирекцияларына және олимпиадалық резервті дайындау орталығына жоғары сапалы оқу-жаттығу процесін тікелей қамтамасыз еткені үшін қосымша  ақы төлеу мөлшерін белгілеу туралы" бұйрығы 2024 жылға арналған";                                                                                                                        - 2024 жылы басқарма басшысы В. Левит бекіткен қосымша  ақы мөлшерін анықтау кезінде нәтижелері ескерілетін спортшылардың тізімі.                                                                                                                                          6.2 бойынша)-Басқарманың 2024 жылғы 22  ақпандағы №02-07/70 "ведомстволық бағынысты басқару мекемелерінің 2024 жылға арналған оқу-жаттығу процесін б ақылау жоспарын бекіту туралы"бұйрығы;
     - Басқарманың ведомстволық бағынысты ұйымдарының жұмысын тексеру және талдау кестесі (басқарманың 2024 жылғы 22  ақпандағы №02-07/70 бұйрығына қосымша).</t>
    </r>
  </si>
  <si>
    <t>1. Астана қаласы әкімдігінің "олимпиадалық емес түрлер бойынша спортты дамыту дирекциясы" КММ (бұдан әрі-мекеме):
1) 2024 жылғы 26 қаңтарға дейінгі мерзімде Қаз ақстан Республикасы Еңбек кодексінің 66-бабының 1 және 2-тарм ақтарына сәйкес Қаз ақстан Республикасы заңнамасы нормаларының талаптарын бұзуға жол берген қызметкерлерге тәртіптік жаза шараларын қолдануға құқылы;</t>
  </si>
  <si>
    <r>
      <t xml:space="preserve">Орындалды. </t>
    </r>
    <r>
      <rPr>
        <sz val="12"/>
        <rFont val="Times New Roman"/>
        <family val="1"/>
        <charset val="204"/>
      </rPr>
      <t>"Олимпиадалық емес түрлер бойынша спортты дамыту дирекциясы" КММ басшысының 2024 жылғы 3 қаңтардағы №03-14/02 тәртіптік жаза қолдану туралы бұйрығы: ескерту түрінде: бас бухгалтер и. Ф. Романова, бухгалтер Л. А. Әлімбетова, материалдық үстел бухгалтері Б. Т. Тұяқбаева, заңгер Б. ж. Арингазинов, кадрлар жөніндегі инспектор Амрина ш. д.; В сөгіс түрінде: Мемлекеттік сатып алу жөніндегі менеджер Г. А. Мырзахметова</t>
    </r>
  </si>
  <si>
    <t>2)2024 жылғы 24 мамырға дейінгі мерзімде басшының орынбасарларына ынталандырушы үстеме ақы түрінде негізсіз жүргізілген төлемнің 1 088,4 мың теңге сомасында бюджет кірісіне қаражатты өтеуді қамтамасыз етсін, оның ішінде Т. М. Тұранбаевқа – 552,6 мың теңге және З. К. Ислямоваға – 535,8 мың теңге (аудиторлық қорытындының 36 және 37-тармағы);</t>
  </si>
  <si>
    <t>24.05.2024 ж. орындау мерзімі 26.08.2024 ж. дейін ұзартылды.</t>
  </si>
  <si>
    <r>
      <rPr>
        <b/>
        <sz val="12"/>
        <rFont val="Times New Roman"/>
        <family val="1"/>
        <charset val="204"/>
      </rPr>
      <t xml:space="preserve">Орындалды. </t>
    </r>
    <r>
      <rPr>
        <sz val="12"/>
        <rFont val="Times New Roman"/>
        <family val="1"/>
        <charset val="204"/>
      </rPr>
      <t>2024 жылғы 15 мамырдағы № 03-35/152 және 2024 жылғы 23 мамырдағы № 03-35/167 "жоғары спорт шеберлігі мектебі" КММ (бұрын - "олимпиадалық емес түрлер бойынша спортты дамыту дирекциясы" КММ) хаттарымен Kaspi Bank 2024 жылғы 4 мамырдағы №412505939684 535,0 мың теңгеге түбіртек; Kaspi Bank 2024 жылғы 23 мамырда №414406461276 0,8 мың теңгеге; Kaspi Bank-тің 2024 жылғы 14 мамырдағы № 413505505927 түбіртегі 50,0 мың теңгеге. 2024 жылғы 19 тамыздағы № 03-35/241 хатпен Kaspi Bank 2024 жылғы 19 тамыздағы №423207434554 502,6 мың теңгеге түбіртек берілді.</t>
    </r>
  </si>
  <si>
    <t>3) 2024 жылғы 29 наурызға дейінгі мерзімде бұзушылықтар мен кемшіліктерді жою жөніндегі іс-шаралар жоспарын әзірлесін, атап айтқанда: 
3.1) Қаз ақстан Республикасы Мәдениет және спорт министрінің 2020 жылғы 24 сәуірдегі №бұйрығымен бекітілген спорттық іс-шараларға, оның ішінде республикалық және жергілікті бюджеттерден қаржыландырылатын дене шынықтыру-спорт ұйымдары үшін оқу-жаттығу жиындарына бөлінетін  ақшалай қаражатты жұмсау қағидаларына сәйкес спортшылардың іссапар шығыстарын жабуға  ақшалай қаражат төлеуді қамтамасыз ету 100;
3.2) мекеме Жарғысының нормаларына сәйкес қызметкерлердің біліктілігін арттыру жоспарын бекіту;
3.3)  ақшалай қаражаттың ашықтығы мен ұтымды пайдаланылуын қамтамасыз ету м ақсатында спорттық-бұқаралық іс-шаралардың қаржылық күнтізбесін бекіту; 
3.4) тоқтап қалуына байланысты пайдаланылмайтын негізгі құралдарды одан әрі пайдалану, сондай- ақ нөлдік қалдық құны бар пайдалануға жарамсыз негізгі құралдарды есептен шығарудың орындылығын қарау бойынша (Skoda Superb B6 көлік құралы, 9 бірлік санындағы бокс алмұрттары, 4 бірлік санындағы спорттық арқандар, сондай- ақ 16 бірлік санындағы ролл-маталар) (Аудиторлық қорытындының 24, 28, 32, 56 және 59-тарм ақтары).</t>
  </si>
  <si>
    <r>
      <t xml:space="preserve">Орындалды. </t>
    </r>
    <r>
      <rPr>
        <sz val="12"/>
        <rFont val="Times New Roman"/>
        <family val="1"/>
        <charset val="204"/>
      </rPr>
      <t>Астана қаласы әкімдігінің "жоғары спорт шеберлігі мектебі" КММ-нің 2024 жылғы 15 наурыздағы № 03-35/68 және 2024 жылғы 20 наурыздағы № 03-35/71 хаттарымен: 3.1) тарм ақша бойынша мекеме басшысы бекіткен спортшылардың іссапар шығыстарын жабуға  ақшалай қаражат төлеуді қамтамасыз ету жөніндегі бұзушылықтар мен кемшіліктерді жою жөніндегі іс-шаралар жоспары (2024 жылғы  ақпан жыл).                                                                                                                                              3.2) тарм ақша бойынша 2024 жылғы 14  ақпандағы басшымен бекітілген қызметкерлердің біліктілігін арттырудың 2024 жылға арналған жоспар-кестесі; 3.3) тарм ақша бойынша мекеменің спорт түрлері бойынша 2024 жылға арналған қаржылық күнтізбелік жоспары, 3.4) тарм ақша бойынша спорт басқармасы басшысының м. а. келісілген "Астана қаласының активтер және Мемлекеттік сатып алу басқармасы" ММ 4-бұйрығы 2023 жылғы қазан № 1630 / о "жылжымалы мүлікті беру туралы"; негізгі құралдарды есептен шығару жөніндегі тұр ақты жұмыс істейтін комиссия отырысының 2024 жылғы 4 наурыздағы № 1 хаттамасы.</t>
    </r>
  </si>
  <si>
    <t>1. Астана қаласы әкімдігінің" олимпиадалық түрлері бойынша спортты дамыту дирекциясы " КММ (бұдан әрі-мекеме):
1) 2024 жылғы 26 қаңтарға дейінгі мерзімде Қаз ақстан Республикасы Еңбек кодексінің 66-бабының 1 және 2-тарм ақтарына сәйкес Қаз ақстан Республикасы заңнамасы нормаларының талаптарын бұзуға жол берген қызметкерлерге тәртіптік жаза шараларын қолдануға құқылы;</t>
  </si>
  <si>
    <r>
      <rPr>
        <b/>
        <sz val="12"/>
        <rFont val="Times New Roman"/>
        <family val="1"/>
        <charset val="204"/>
      </rPr>
      <t>Орындалды</t>
    </r>
    <r>
      <rPr>
        <sz val="12"/>
        <rFont val="Times New Roman"/>
        <family val="1"/>
        <charset val="204"/>
      </rPr>
      <t>. 2024 жылғы 23 қаңтардағы №1-04/11-н/к КҚҚҚ басшысының м. а.Бас бухгалтер Б. Е. Теміржановқа ескерту түрінде тәртіптік жаза қолдану туралы  бұйрығы.</t>
    </r>
  </si>
  <si>
    <t>2) 2024 жылғы 24 мамырға дейінгі мерзімде шығару кезінде негізсіз пайдаланылған 12 332,7 мың теңге сомасындағы қаражатты бюджет кірісіне өтеуді қамтамасыз етсін: 
2.1) 3 102,0 мың теңге сомасында ынталандырушы үстеме ақылар оқу жетекшісі Б. Б. Даниярова; 
2.2) 2 194,2 мың сомасында ынталандырушы үстеме ақылар, оның ішінде Л. Т. Хасанова-1 115,9 мың теңге, Г. К. Искакова-886,5 мың теңге, Г. С. Тукеева-191,8 мың теңге;
2.3)аға жаттықтырушы Қ. Мәмбетовтің 2022 жылғы 19 желтоқсандағы №348 аванстық есебіне сәйкес 7 036,5 мың теңге сомасына іссапар шығыстарын өтеу (аудиторлық қорытындының 36, 37 және 57-тарм ақтары);</t>
  </si>
  <si>
    <t>24.05.2024 ж. орындау мерзімі 06.11.2024 ж. дейін ұзартылды.</t>
  </si>
  <si>
    <t xml:space="preserve">орындау мерзімі келген жоқ. Письмом КГУ «Дирекция развития спорта» акимата города Астаны (ранее КГУ «Дирекция развития спорта по олимпийским видам» акимата города Астана») от 17 мая 2024 года № 01-14/282, подпункт 2.2)  возмещено в доход бюджета средств в сумме  1 448,3 тыс.тенге: квитанция от 26 декабря 2023 года №336006101182 на 120,0 тыс. тенге; квитанция от 26 декабря 2023 года №336003297516 на 250,0 тыс. тенге; квитанция от 10 мая 2024 года №413104070829  на 191,8 тыс. тенге, квитанция от 16 апреля 2024 года №410710778565 на 846,5 тыс. тенге; квитанция от 25 января 2024 года №402505697129 на 20,0 тыс. тенге; квитанция от 26 февраля 2024 года №405703697137 на 20,0 тыс. тенге. Остаток суммы возмещения составляет – 10 884,4 тыс. тенге. 
</t>
  </si>
  <si>
    <t>3) 2024 жылғы 29 наурызға дейінгі мерзімде бұзушылықтар мен кемшіліктерді жою жөніндегі іс-шаралар жоспарын әзірлесін, атап айтқанда: 
3.1) Қаз ақстан Республикасы Мәдениет және спорт министрінің 2020 жылғы 24 сәуірдегі №бұйрығымен бекітілген спорттық іс-шараларға, оның ішінде республикалық және жергілікті бюджеттерден қаржыландырылатын дене шынықтыру-спорт ұйымдары үшін оқу-жаттығу жиындарына бөлінетін  ақшалай қаражатты жұмсау қағидаларына сәйкес спортшылардың іссапар шығыстарын жабуға  ақшалай қаражат төлеуді қамтамасыз ету 100;
3.2) Қаз ақстан Республикасы Мәдениет және спорт министрінің 2016 жылғы 29 маусымдағы №191 бұйрығымен бекітілген дене шынықтыру және спорт ұйымдарының басшылары, мамандары лауазымдарының үлгілік біліктілік сипаттамаларына сәйкес, сондай- ақ жарғылық функцияларды мекеме қызметкерлерінің лауазымдық міндеттеріне беру және бөлу бөлігінде мекеме қызметкерлерінің лауазымдық нұсқаулықтарын өзектендіру (аудиторлық қорытындының 12 және 59-тарм ақтары)</t>
  </si>
  <si>
    <t>29.03.2024 ж. орындау мерзімі 30.04.2024 ж. дейін ұзартылды</t>
  </si>
  <si>
    <t>Орындалды. "Олимпиадалық түрлер бойынша спортты дамыту дирекциясы" КММ-нің 2024 жылғы 29 сәуірдегі № 01-14/254, 2024 жылғы 30 сәуірдегі № 01-14/260 және 2024 жылғы 2 мамырдағы № 01-14/264 хаттарымен 3.1-тарм ақ бойынша растайтын құжат ұсынылды) "Қаз ақстан Халық банкі"  ақ-ның корпоративтік карталардың ашылғанын растайтын тізім хаты 87 2024 жылғы 30 сәуірдегі Дирекция қызметкерлеріне дирекция қызметкерлері оларды спорттық іс-шараларға іссапарға жіберген кезде пайдалану үшін. Сондай- ақ, 2023 жылғы 29 желтоқсандағы №02-10/329 бұйрыққа сәйкес спорт түрлері бойынша аға жаттықтырушылардың жаңа құрамы бекітілді, олармен 2024 жылға арналған еңбек шарттары жасалып, корпоративтік карталар берілді; 3.2-тарм ақ бойынша) дирекцияның ұсынылған  ақпаратына сәйкес  мәдениет және спорт мекеме қызметкерлерінің лауазымдық нұсқаулықтары дене шынықтыру ұйымдарының басшылары, мамандары лауазымдарының үлгілік біліктілік сипаттамаларына сәйкес өзектендірілді.</t>
  </si>
  <si>
    <t>1. "Астана қаласы әкімдігінің №1 олимпиадалық резервтің мамандандырылған балалар-жасөспірімдер спорт мектебі" КММ:
1) 2024 жылғы 26 қаңтарға дейінгі мерзімде Қаз ақстан Республикасы Еңбек кодексінің 66-бабының 1 және 2-тарм ақтарына сәйкес Қаз ақстан Республикасы заңнамасы нормаларының талаптарын бұзуға жол берген қызметкерлерге тәртіптік жаза шараларын қолдануға құқылы;</t>
  </si>
  <si>
    <t>"Астана қаласы әкімдігінің №1 олимпиадалық резервтің мамандандырылған балалар-жасөспірімдер спорт мектебі" КММ</t>
  </si>
  <si>
    <r>
      <rPr>
        <b/>
        <sz val="12"/>
        <rFont val="Times New Roman"/>
        <family val="1"/>
        <charset val="204"/>
      </rPr>
      <t xml:space="preserve">Орындалды. </t>
    </r>
    <r>
      <rPr>
        <sz val="12"/>
        <rFont val="Times New Roman"/>
        <family val="1"/>
        <charset val="204"/>
      </rPr>
      <t xml:space="preserve"> "Олимпиадалық резервтің мамандандырылған балалар мен жасөспірімдер спорт мектебі № 1" КММ басшысының 2024 жылғы 19 қаңтардағы №03-05/08 бұйрығы-бас бухгалтер А. А. Сыздықоваға, әкімшілік-құқықтық бөлімінің басшысы Е. Б. Керімқұловқа, Мемлекеттік сатып алу жөніндегі менеджер Ж. М. Жұманбаевқа сөгіс.</t>
    </r>
  </si>
  <si>
    <t>2)2024 жылғы 27 мамырға дейінгі мерзімде Е 18 көшесі, 5-Үй, н. п. 11 мекенжайы бойынша орналасқан, жалпы ауданы 63,0 ш. м. тұрғын емес үй-жайды №1 БЖСМЖСМ жарғысына (аудиторлық қорытындының 7-тармағы) сәйкес негізгі қызметке сәйкес пайдалану жөнінде шаралар қабылдасын;</t>
  </si>
  <si>
    <r>
      <t xml:space="preserve">Орындалды. </t>
    </r>
    <r>
      <rPr>
        <sz val="12"/>
        <rFont val="Times New Roman"/>
        <family val="1"/>
        <charset val="204"/>
      </rPr>
      <t>Тұрғын емес үй-жайдың нысаналы м ақсатын әкімшілік үй-жайға өзгерту туралы 2024 жылғы 21  ақпандағы №03-03/16 бұйрық, "№1 БЖСММ"КММ басшысы бекіткен 2024 жылғы 23  ақпандағы үй-жайды тексеру актісі</t>
    </r>
  </si>
  <si>
    <t>3) 2024 жылғы 29 наурызға дейінгі мерзімде бұзушылықтар мен кемшіліктерді жою жөніндегі іс-шаралар жоспарын әзірлесін, атап айтқанда: 
 3.1) Қаз ақстан Республикасы Мәдениет және спорт министрінің 2016 жылғы 29 маусымдағы №191 бұйрығымен бекітілген дене шынықтыру және спорт ұйымдарының басшылары, мамандары лауазымдарының үлгілік біліктілік сипаттамаларына сәйкес Мекеме қызметкерлерінің лауазымдық нұсқаулықтарын өзектендіру; 
3.2) мекеме Жарғысының нормаларына сәйкес қызметкерлердің біліктілігін арттыру жоспарын бекіту;
3.3) жалға алушылардың коммуналдық қызметтерді жеткізушілермен шарттар жасасуын қамтамасыз ету;
3.4) штатқа "спорттық медицина" мамандығы бойынша дәрігер қабылдауды қамтамасыз ету (аудиторлық қорытындының 7, 11, 12, 24 және 25-тарм ақтары).</t>
  </si>
  <si>
    <r>
      <t xml:space="preserve">Орындалды. </t>
    </r>
    <r>
      <rPr>
        <sz val="12"/>
        <rFont val="Times New Roman"/>
        <family val="1"/>
        <charset val="204"/>
      </rPr>
      <t>"№1 олимпиадалық резервтің мамандандырылған балалар-жасөспірімдер спорт мектебі" КММ - нің 2024 жылғы 26  ақпандағы № 01-05/36 хаттарымен берілген: 3.1) - кадрлар жөніндегі инспектордың, менеджердің, Мемлекеттік сатып алу жөніндегі менеджердің, заңгердің 2024 жылғы 22 қаңтардағы "БЖСММ №1" КММ басшысы бекіткен лауазымдық нұсқаулығы. 
 3.2) - қызметкерлердің біліктілігін арттыру және оқытудың 2024 жылға арналған жоспары;
 3.3) - тұрғын емес үй-жайдың нысаналы м ақсатын әкімшілік үй-жайға өзгерту туралы 2024 жылғы 21  ақпандағы №03-03/16 бұйрық.
3.4) - Астана қаласы әкімдігінің "БЖСММ №1" КММ 2023 жылғы 26 қазандағы №03-04/95 дәрігер Чен М. Г. жұмысқа қабылдау туралы бұйрығы.;     
     - спорттық медицина мамандығы бойынша маман Чен М. Г. сертификаты.</t>
    </r>
  </si>
  <si>
    <t>1. Астана қаласы әкімдігінің" №2 мамандандырылған балалар-жасөспірімдер спорт мектебі"КММ:
1) 2024 жылғы 26 қаңтарға дейінгі мерзімде Қаз ақстан Республикасы Еңбек кодексінің 66-бабының 1 және 2-тарм ақтарына сәйкес Қаз ақстан Республикасы заңнамасы нормаларының талаптарын бұзуға жол берген қызметкерлерге тәртіптік жаза шараларын қолдануға құқылы;</t>
  </si>
  <si>
    <r>
      <t xml:space="preserve">Орындалды. </t>
    </r>
    <r>
      <rPr>
        <sz val="12"/>
        <rFont val="Times New Roman"/>
        <family val="1"/>
        <charset val="204"/>
      </rPr>
      <t>"Мамандандырылған балалар-жасөспірімдер спорт мектебі №2" КММ басшысының 2024 жылғы 18 қаңтардағы №04-04/13 кадр қызметінің бас инспекторы В. М. Амангелдиеваға ескерту түрінде тәртіптік жаза қолдану туралы бұйрығы.</t>
    </r>
  </si>
  <si>
    <t>2) 2024 жылғы 29 наурызға дейінгі мерзімде бұзушылықтар мен кемшіліктерді жою жөніндегі іс-шаралар жоспарын әзірлесін, атап айтқанда:
2.1) Қаз ақстан Республикасы Мәдениет және спорт министрінің 2016 жылғы 29 маусымдағы №191 бұйрығымен бекітілген дене шынықтыру және спорт ұйымдарының басшылары, мамандары лауазымдарының үлгілік біліктілік сипаттамаларына сәйкес Мекеме қызметкерлерінің лауазымдық нұсқаулықтарын өзектендіру;
2.2) мекеменің ұжымдық шартының талаптарына сәйкес сыйлық ақы беру және еңбекті ынталандырудың басқа да нысандарын ұсыну тәртібін регламенттейтін жүйені әзірлеу (аудиторлық қорытындының 12 және 42-тарм ақтары).</t>
  </si>
  <si>
    <r>
      <t xml:space="preserve">Орындалды. </t>
    </r>
    <r>
      <rPr>
        <sz val="12"/>
        <rFont val="Times New Roman"/>
        <family val="1"/>
        <charset val="204"/>
      </rPr>
      <t>"№2 мамандандырылған балалар-жасөспірімдер спорт мектебі" КММ-нің 2024 жылғы 19 наурыздағы № 01-05/64 хатымен:
     - әдіскердің 2024 жылғы мекеме басшысы бекіткен лауазымдық нұсқаулығы;
     - мекеме басшысымен 2024 жылғы 18 наурыздағы бекітілген мекеме қызметкерлеріне сыйлық ақы беру, ынталандыру үстемелері және материалдық көмек көрсету туралы ереже.</t>
    </r>
  </si>
  <si>
    <t>"Астана қаласы әкімдігінің № 3 олимпиадалық резервтің мамандандырылған балалар-жасөспірімдер спорт мектебі" КММ:
1) 2024 жылғы 26 қаңтарға дейінгі мерзімде Қаз ақстан Республикасы Еңбек кодексінің 66-бабының 1 және 2-тарм ақтарына сәйкес Қаз ақстан Республикасы заңнамасы нормаларының талаптарын бұзуға жол берген қызметкерлерге тәртіптік жаза шараларын қолдануға құқылы;</t>
  </si>
  <si>
    <r>
      <t xml:space="preserve">Орындалды. </t>
    </r>
    <r>
      <rPr>
        <sz val="12"/>
        <rFont val="Times New Roman"/>
        <family val="1"/>
        <charset val="204"/>
      </rPr>
      <t>"Олимпиадалық резервтің мамандандырылған балалар-жасөспірімдер спорт мектебі №3" КММ 2024 жылғы 4 қаңтардағы №02-05/02 кадр жұмысы жөніндегі инспектор А. С. Шұбаеваға ескерту түрінде тәртіптік жаза қолдану туралы бұйрығы.;</t>
    </r>
  </si>
  <si>
    <t>2) 2024 жылғы 29 наурызға дейінгі мерзімде бұзушылықтар мен кемшіліктерді жою жөніндегі іс-шаралар жоспарын әзірлесін, атап айтқанда: 
2.1) Қаз ақстан Республикасы Мәдениет және спорт министрінің 2016 жылғы 29 маусымдағы №191 бұйрығымен бекітілген дене шынықтыру және спорт ұйымдарының басшылары, мамандары лауазымдарының үлгілік біліктілік сипаттамаларына сәйкес Мекеме қызметкерлерінің лауазымдық нұсқаулықтарын өзектендіру;
2.2) мекеме Жарғысының нормаларына сәйкес қызметкерлердің біліктілігін арттыру жоспарын бекіту; 
2.3) нөлдік қалдық құны бар пайдалануға жарамсыз негізгі құралдарды есептен шығарудың орындылығын қарау (аудиторлық қорытындының 12, 24 және 32-тарм ақтары).</t>
  </si>
  <si>
    <r>
      <t xml:space="preserve">Орындалды. </t>
    </r>
    <r>
      <rPr>
        <sz val="12"/>
        <rFont val="Times New Roman"/>
        <family val="1"/>
        <charset val="204"/>
      </rPr>
      <t>"№3 олимпиадалық резервтің мамандандырылған балалар-жасөспірімдер спорт мектебі" КММ-нің 2024 жылғы 27 наурыздағы № 01-12/141 және 2024 жылғы 3 сәуірдегі № 01-12/155 хаттарымен: 2.1) тарм ақша бойынша М. А. бұйрығымен бекітілген лауазымдық нұсқаулық берілді. 2024 жылғы 15 қаңтардағы №02-07/10 "Астана қаласының дене шынықтыру және спорт басқармасы" ММ басшысының - №3 БЖСМ басшысының, басшының орынбасары (Қаржы және ұйымдастыру қызметі бойынша), басшының орынбасары (негізгі қызметі бойынша), заңгер.
     2.2) 2023 жылғы 29 желтоқсандағы №3 БЖСМ басшысы бекіткен 2023-2027 жылға арналған жаттықтырушы-оқытушылар құрамының біліктілігін арттырудың перспективалық жоспары.
     2.3) 2024 жылы мекеме басшысы бекіткен, 2024 жылы басқарма басшысымен келісілген, 100% тозуы және нөлдік қалдық құны бар жалпы бастапқы құны 10 421,8 мың теңгеге 281 бірлік мөлшерінде мүлікті есептен шығаруға арналған № 1 тізім.</t>
    </r>
  </si>
  <si>
    <t>1. "Астана қаласы әкімдігінің № 5 олимпиадалық резервтің мамандандырылған балалар-жасөспірімдер спорт мектебі" КММ:
1) 2024 жылғы 26 қаңтарға дейінгі мерзімде Қаз ақстан Республикасы Еңбек кодексінің 66-бабының 1 және 2-тарм ақтарына сәйкес Қаз ақстан Республикасы заңнамасы нормаларының талаптарын бұзуға жол берген қызметкерлерге тәртіптік жаза шараларын қолдануға құқылы;</t>
  </si>
  <si>
    <r>
      <t>Орындалды.</t>
    </r>
    <r>
      <rPr>
        <sz val="12"/>
        <rFont val="Times New Roman"/>
        <family val="1"/>
        <charset val="204"/>
      </rPr>
      <t xml:space="preserve"> "Олимпиадалық резервтің мамандандырылған балалар мен жасөспірімдер спорт мектебі №5" КММ басшысының 2024 жылғы 19 қаңтардағы №03-01-13 бұйрығы-бас бухгалтер А. Б. Тагибергеновке сөгіс..</t>
    </r>
  </si>
  <si>
    <t>2) 2024 жылғы 24 мамырға дейінгі мерзімде мекеме басшысының орынбасарларына 5 059,9 мың теңге, оның ішінде и. Г. Новиковаға – 3061,2 мың теңге, Қ. Қ. Сәду ақасовқа – 1110,2 мың теңге, А. Е. Түйебаевқа – 498,1 мың теңге, Рахметуллинге ынталандырушы үстеме ақыны негізсіз төлеуді бюджет кірісіне өтеуді қамтамасыз етсін с. м. - 390,4 мың теңге (аудиторлық қорытындының 36, 37-тарм ақтары );</t>
  </si>
  <si>
    <t>24.05.2024г. Срок исполнения продлен до  20.12.2024 г.</t>
  </si>
  <si>
    <t>орындау мерзімі келген жоқ. 2024 жылғы 15 мамырдағы №02-10/37, 2024 жылғы 22 мамырдағы № 02-10/38; 2024 жылғы 22 мамырдағы № 02-10/39 "олимпиадалық резервтің мамандандырылған балалар-жасөспірімдер спорт мектебі" КММ-нің хаттарымен жалпы сомасы 1 500,0 мың теңгеге құжаттар ұсынылды: 2024 жылға арналған айлар бойынша өтеу кестесі 2024 жылғы 15 мамырдағы № 1776128371 түбіртегі 120,0 мың теңгеге; Халық банкінің 2024 жылғы 15 мамырдағы № 1776174773 300,1 мың теңгеге түбіртегі; Халық банкінің 2024 жылғы 15 мамырдағы № 1776167070 499,9 теңгеге түбіртегі мың теңге; Халық банкінің 2024 жылғы 15 мамырдағы № 1776180017 түбіртегі 400,0 мың теңгеге; Халық банкінің 2024 жылғы 15 мамырдағы № 1776135501 түбіртегі 180,0 мың теңгеге. Өтеу сомасының қалдығы – 3 559,9 мың теңгені құрайды</t>
  </si>
  <si>
    <t>3) 2024 жылғы 29 наурызға дейінгі мерзімде бұзушылықтар мен кемшіліктерді жою жөніндегі іс-шаралар жоспарын әзірлесін, атап айтқанда: 
3.1) Қаз ақстан Республикасы Мәдениет және спорт министрінің 2016 жылғы 29 маусымдағы №191 бұйрығымен бекітілген дене шынықтыру және спорт ұйымдарының басшылары, мамандары лауазымдарының үлгілік біліктілік сипаттамаларына сәйкес Мекеме қызметкерлерінің лауазымдық нұсқаулықтарын өзектендіру; 
3.2) мекеме Жарғысының нормаларына сәйкес қызметкерлердің біліктілігін арттыру жоспарын бекіту; 
3.3) оқу-жаттығу процесін жүргізе отырып және оған әкімшілік персоналды орналастыра отырып, дене шынықтыру-сауықтыру кешенін өз қызметі үшін ұтымды пайдалану (аудиторлық қорытындының 12, 16, 24 және 47-тарм ақтары).</t>
  </si>
  <si>
    <r>
      <t xml:space="preserve">Орындалды. </t>
    </r>
    <r>
      <rPr>
        <sz val="12"/>
        <rFont val="Times New Roman"/>
        <family val="1"/>
        <charset val="204"/>
      </rPr>
      <t>"№5 олимпиадалық резервтің мамандандырылған балалар мен жасөспірімдер спорт мектебі" КММ-нің 2024 жылғы 19 наурыздағы № 02-10/21, 2024 жылғы 29 наурыздағы № 02-10/24, 2024 жылғы 1 сәуірдегі № 02-05/26 хаттарымен: 3.1 бойынша) ММ басшысының м. а. бұйрығымен бекітілген №5 ЖББМ қызметкерлерінің лауазымдық нұсқаулықтары берілді "Астана қаласының дене шынықтыру және спорт басқармасы" 2024 жылғы 15 қаңтардағы №02-07/10.                                                    3.2) 2024 жылғы 6 наурыздағы №5 ЖББМ басшысы бекіткен қызметкерлердің біліктілігін арттыру іс-шараларының жоспары.
3.3) 2024 жылғы 3 қаңтардағы "БЖСММ №5" КММ басшысы бекіткен үй-жайды әкімшілік м ақсаттарда пайдалану туралы акт; 
"№5 БЖСММ" КММ басшысы бекіткен "Ұлытау" ҚБК оқу-жаттығу саб ақтарын өткізу кестесі .</t>
    </r>
  </si>
  <si>
    <t>1. Астана қаласы әкімдігінің "№ 7 балалар-жасөспірімдер спорт мектебі " КММ:
1) 2024 жылғы 26 қаңтарға дейінгі мерзімде Қаз ақстан Республикасы Еңбек кодексінің 66-бабының 1 және 2-тарм ақтарына сәйкес Қаз ақстан Республикасы заңнамасы нормаларының талаптарын бұзуға жол берген қызметкерлерге тәртіптік жаза шараларын қолдануға құқылы;</t>
  </si>
  <si>
    <r>
      <t xml:space="preserve">Орындалды. </t>
    </r>
    <r>
      <rPr>
        <sz val="12"/>
        <rFont val="Times New Roman"/>
        <family val="1"/>
        <charset val="204"/>
      </rPr>
      <t>"Балалар-жасөспірімдер спорт мектебі №7" КММ 2024 жылғы 15 қаңтардағы №17-н/қ бұйрығы-Бас бухгалтер З.К.Әбішеваға, спорт ғимараты бойынша басшы А. К. Жұмабековке, оқу бөлімінің басшысы Д. К. Жайлыбаевқа сөгіс; кадр инспекторы Н. М. Досмахановаға ескерту түрінде.;</t>
    </r>
  </si>
  <si>
    <t>2) 2024 жылғы 24 мамырға дейінгі мерзімде бюджет кірісіне негізсіз пайдаланылған қаражатты төлеу кезінде 2 957,4 мың теңге сомасында өтеуді қамтамасыз етсін: 
2.1) мекеме басшысының орынбасарларына ынталандыру үстемесін негізсіз Төлеген-1 307,5 мың теңге, оның ішінде: Ж. М. Әбдіқалықов - 622,5 мың теңге, қ.с. Түкеев - 198,2 мың теңге, Д. М. Құрамаев - 101,8 мың теңге, С. О. Омарханов - 385,0 мың теңге.
2.2)жалпы сомасы 1 649,9 мың теңгеге (аудиторлық қорытындының 31, 36 және 37-тарм ақтары) Ш. Айтматов көшесі, 33-үй мекенжайындағы №7 БЖСМ үй-жайын ағымдағы жөндеу үшін еден жабынын орнату бойынша орындалмаған жұмыс көлемдеріне және күтпеген шығындарға негізсіз  ақы төлеу;</t>
  </si>
  <si>
    <r>
      <t xml:space="preserve">Орындалды. </t>
    </r>
    <r>
      <rPr>
        <sz val="12"/>
        <rFont val="Times New Roman"/>
        <family val="1"/>
        <charset val="204"/>
      </rPr>
      <t>2024 жылғы 6 қаңтардағы №0001 1 649,9 мың теңге сомаға түбіртек, 2024 жылғы 15 мамырдағы № 413616692917 622,5 мың теңгеге Kaspi Bank түбіртегі; 2024 жылғы 10 мамырдағы №413105898939 198,2 мың теңгеге Kaspi Bank түбіртегі; Kaspi Bank 2023 жылғы 25 желтоқсандағы №335905417782 101,8 мың теңгеге; Kaspi Bank 2024 жылғы 14 мамырдағы №413509861537 385,0 мың теңгеге түбіртек.</t>
    </r>
  </si>
  <si>
    <t>3) 2024 жылғы 29 наурызға дейінгі мерзімде бұзушылықтар мен кемшіліктерді жою жөніндегі іс-шаралар жоспарын әзірлесін, атап айтқанда: 
    3.1) мекеме Жарғысының нормаларына сәйкес қызметкерлердің біліктілігін арттыру жоспары 
 3.2) жалға алушылардың коммуналдық қызметтерді жеткізушілермен шарттар жасасуын қамтамасыз ету (аудиторлық қорытындының 24,30-тармағы).</t>
  </si>
  <si>
    <t>29.03.2024 ж. орындау мерзімі 31.12.2024 ж. дейін ұзартылды</t>
  </si>
  <si>
    <t>1. "Астана қаласы әкімдігінің №8 олимпиадалық резервтің мамандандырылған балалар-жасөспірімдер спорт мектебі" КММ:
1) 2024 жылғы 26 қаңтарға дейінгі мерзімде Қаз ақстан Республикасы Еңбек кодексінің 66-бабының 1 және 2-тарм ақтарына сәйкес Қаз ақстан Республикасы заңнамасы нормаларының талаптарын бұзуға жол берген қызметкерлерге тәртіптік жаза шараларын қолдануға құқылы;</t>
  </si>
  <si>
    <t>"Астана қаласы әкімдігінің №8 олимпиадалық резервтің мамандандырылған балалар-жасөспірімдер спорт мектебі" КММ</t>
  </si>
  <si>
    <r>
      <rPr>
        <b/>
        <sz val="12"/>
        <rFont val="Times New Roman"/>
        <family val="1"/>
        <charset val="204"/>
      </rPr>
      <t>Орындалды.</t>
    </r>
    <r>
      <rPr>
        <sz val="12"/>
        <rFont val="Times New Roman"/>
        <family val="1"/>
        <charset val="204"/>
      </rPr>
      <t xml:space="preserve"> "Олимпиадалық резервтің мамандандырылған балалар мен жасөспірімдер спорт мектебі №8" КММ басшысының 2024 жылғы 23 қаңтардағы №02-08/8 бұйрығы-заңгер Д. Темірғалиевке, әдіскер М. Балтинге, әдіскер А. Хабиевке ескерту.</t>
    </r>
  </si>
  <si>
    <t>2) 2024 жылғы 29 наурызға дейінгі мерзімде бұзушылықтар мен кемшіліктерді жою жөніндегі іс-шаралар жоспарын әзірлесін, атап айтқанда: 
2.1) мекеме Жарғысының нормаларына сәйкес қызметкерлердің біліктілігін арттыру жоспарын бекіту; 
2.2) Қаз ақстан Республикасы Мәдениет және спорт министрінің 2016 жылғы 29 маусымдағы №191 бұйрығымен бекітілген дене шынықтыру және спорт ұйымдарының басшылары, мамандары лауазымдарының үлгілік біліктілік сипаттамаларына сәйкес Мекеме қызметкерлерінің лауазымдық нұсқаулықтарын өзектендіру (аудиторлық қорытындының 12 және 24-тарм ақтары).</t>
  </si>
  <si>
    <r>
      <rPr>
        <b/>
        <sz val="12"/>
        <rFont val="Times New Roman"/>
        <family val="1"/>
        <charset val="204"/>
      </rPr>
      <t xml:space="preserve">Орындалды. </t>
    </r>
    <r>
      <rPr>
        <sz val="12"/>
        <rFont val="Times New Roman"/>
        <family val="1"/>
        <charset val="204"/>
      </rPr>
      <t>2024 жылғы 19 наурыздағы №02-16/55, 2024 жылғы 20 наурыздағы № 02-16/58, 2024 жылғы 28 наурыздағы № 02-16/61, 2024 жылғы 29 наурыздағы №02-16/66 "олимпиадалық резервтің мамандандырылған балалар мен жасөспірімдер спорт мектебі" КММ-нің хаттарымен: 2.1 бойынша)  "№8 СДЮСШОР " КММ басшысы бекіткен біліктілік.
     2.2) мекеме қызметкерлерінің 2024 жылғы 15 қаңтардағы №02-07/10 мекеме басшысы бекіткен және "дене шынықтыру және спорт басқармасы" ММ басшысының м .а. келісілген лауазымдық нұсқаулығы.</t>
    </r>
  </si>
  <si>
    <t>1. "Астана қаласы әкімдігінің № 9 Балалар-жасөспірімдер спорт мектебі" КММ:
1) 2024 жылғы 26 қаңтарға дейінгі мерзімде Қаз ақстан Республикасы Еңбек кодексінің 66-бабының 1 және 2-тарм ақтарына сәйкес Қаз ақстан Республикасы заңнамасы нормаларының талаптарын бұзуға жол берген қызметкерлерге тәртіптік жаза шараларын қолдануға құқылы;</t>
  </si>
  <si>
    <t xml:space="preserve"> "Астана қаласы әкімдігінің № 9 Балалар-жасөспірімдер спорт мектебі" КММ</t>
  </si>
  <si>
    <r>
      <rPr>
        <b/>
        <sz val="12"/>
        <rFont val="Times New Roman"/>
        <family val="1"/>
        <charset val="204"/>
      </rPr>
      <t>Орындалды.</t>
    </r>
    <r>
      <rPr>
        <sz val="12"/>
        <rFont val="Times New Roman"/>
        <family val="1"/>
        <charset val="204"/>
      </rPr>
      <t xml:space="preserve"> "Балалар мен жасөспірімдер спорт мектебі" КММ басшысының 2024 жылғы 3 қаңтардағы №9 №05-07/10 бұйрығы-нысаналы атыс жаттықтырушысы Корчма Галина Ивановнаға, дәрігер Айткенов Богембай Тұрлыбекұлына, Мемлекеттік сатып алу жөніндегі менеджер Оразалина Ботагөз Серікқызына, Әкімшілік - шаруашылық бөлімі басшысының орынбасары Омарханова Мейрамбекке сөгіс Сағындықұлы.</t>
    </r>
  </si>
  <si>
    <t>2)2024 жылғы 24 мамырға дейінгі мерзімде мекеме басшысының орынбасарларына, оның ішінде м. с. Омарханов – 1 308,5 мың теңге және А. Р. Қонарбаева – 1 060,9 мың теңге (аудиторлық қорытындының 36 және 37-тарм ақтары) бойынша ынталандыру үстемесін төлеу кезінде негізсіз пайдаланылған қаражаттың бюджет кірісіне 2 369,4 мың теңге сомасында өтелуін қамтамасыз етсін;</t>
  </si>
  <si>
    <t>24.05.2024 ж. орындау мерзімі 31.12.2024 ж. дейін ұзартылды.</t>
  </si>
  <si>
    <t>3) 2024 жылғы 29 наурызға дейінгі мерзімде бұзушылықтар мен кемшіліктерді жою жөніндегі іс-шаралар жоспарын әзірлесін, атап айтқанда: 
3.1) мекеме Жарғысының нормаларына сәйкес қызметкерлердің біліктілігін арттыру жоспарын бекіту; 
3.2) Қаз ақстан Республикасы Мәдениет және спорт министрінің 2016 жылғы 29 маусымдағы №191 бұйрығымен бекітілген дене шынықтыру және спорт ұйымдарының басшылары, мамандары лауазымдарының үлгілік біліктілік сипаттамаларына сәйкес Мекеме қызметкерлерінің лауазымдық нұсқаулықтарын өзектендіру;
3.3) қызметтік қаруды және оның патрондарын қару-жар ақ бөлмесінің орналасқан жері (мекен-жайы) бойынша с ақтау құқығына рұқсаттарды өзектендіру; 
3.4) "Сарыарқа" республикалық велотрегіндегі қоймадағы құны 200 670,4 мың теңге болатын 58 дана л ақтыратын машиналарды одан әрі пайдаланудың орындылығын қарау (аудиторлық қорытындының 12, 24, 28 және 61-тарм ақтары).</t>
  </si>
  <si>
    <r>
      <rPr>
        <b/>
        <sz val="12"/>
        <rFont val="Times New Roman"/>
        <family val="1"/>
        <charset val="204"/>
      </rPr>
      <t xml:space="preserve">Орындалды. </t>
    </r>
    <r>
      <rPr>
        <sz val="12"/>
        <rFont val="Times New Roman"/>
        <family val="1"/>
        <charset val="204"/>
      </rPr>
      <t>"№9 Балалар-жасөспірімдер спорт мектебі"КММ-нің хаттарымен 
2024 жылғы 19 наурыздағы № 06-13/72, 2024 жылғы 26 наурыздағы №06-13/79, 2024 жылғы 24 наурыздағы №06-13/82 ұсынылды: 3.1 бойынша) №9 БЖСМ басшысы бекіткен 2024 жылғы 3 қаңтардағы қызметкерлердің біліктілігін арттыру жөніндегі іс-шаралар жоспары.                           3.2) 2024 жылғы 15 қаңтардағы №02-07/10 лауазымдық нұсқаулық бекітілген М. А. "Астана қаласының дене шынықтыру және спорт басқармасы" ММ басшысының №9 БЖСМ басшысына, басшының орынбасарына (негізгі қызметі бойынша), басшының орынбасарына (қаржылық және ұйымдастыру қызметі бойынша).
3.3 бойынша) №kz30vjl00008984 заңды тұлғаларға қызметтік қару мен оның патрондарын с ақтауға рұқсат (04.07.2029 ж.дейін жарамды).
3.4 бойынша) "Astana Target Club"ЖШС Астана қаласындағы жалғыз атыс тирімен (атыс алаңдарымен) №05-19/62 шарт жасалды. Стендтік Атуға арналған ату машиналары орнатуға дайындалады.</t>
    </r>
  </si>
  <si>
    <t>1. Астана қаласы әкімдігінің шайбалы хоккей бойынша" № 10 мамандандырылған балалар-жасөспірімдер спорт мектебі " КММ:
1) 2024 жылғы 26 қаңтарға дейінгі мерзімде Қаз ақстан Республикасы Еңбек кодексінің 66-бабының 1 және 2-тарм ақтарына сәйкес Қаз ақстан Республикасы заңнамасы нормаларының талаптарын бұзуға жол берген қызметкерлерге тәртіптік жаза шараларын қолдануға құқылы;</t>
  </si>
  <si>
    <r>
      <t>Орындалды.</t>
    </r>
    <r>
      <rPr>
        <sz val="12"/>
        <rFont val="Times New Roman"/>
        <family val="1"/>
        <charset val="204"/>
      </rPr>
      <t xml:space="preserve"> "Шайбалы хоккейден №10 мамандандырылған балалар-жасөспірімдер спорт мектебі" КММ басшысының 2023 жылғы 8 желтоқсандағы Бұйрығы-кадрлар жөніндегі инспектор Г. Т. Көбеноваға ескерту.;
      - басшының 2023 жылғы 25 желтоқсандағы тәртіптік жаза қолдану туралы бұйрығы:
        - Бас бухгалтер Г. К. Қайыржановаға қатаң сөгіс түрінде; 
        - заңгер А. Б. Керімқұловқа қатаң сөгіс түрінде;
        - әдіскер Д. С. Сахарбаеваға ескерту түрінде.</t>
    </r>
  </si>
  <si>
    <t>2) 2024 жылғы 24 мамырға дейінгі мерзімде бюджет кірісіне негізсіз пайдаланылған қаражатты төлеу кезінде 1 695,0 мың теңге сомасында өтеуді қамтамасыз етсін: 
2.1) мекеме басшысының орынбасарлары М. К. Ахметжановқа 1 300,0 мың теңге сомасында ынталандыру үстемесін негізсіз төлеу;
2.2)мекеме басшысының орынбасарлары М. К. Ахметжановқа 395,0 мың теңге сомасында өтелмеген тәртіптік жаза болған жағдайда негізсіз төленген сыйлық ақы (аудиторлық қорытындының 36 және 37-тарм ақтары);</t>
  </si>
  <si>
    <t>24.05.2024 ж. орындау мерзімі 20.12.2024 ж. дейін ұзартылды</t>
  </si>
  <si>
    <t>Орындау мерзімі 20.12.2024 ж.дейін ұзартылды, өтеу бойынша құжаттар 118,3 мың теңгеге ұсынылды: 2024 жылғы 12 наурыздағы № 407210782933 түбіртек 50,0 мың теңгеге, мекеменің 2024 жылғы 27 наурыздағы №3810027/24-178 төлем шоты 68,3 мың теңгеге. Өтеуге қалдық 1576,7 мың теңгені құрайды</t>
  </si>
  <si>
    <t>3) 2024 жылғы 29 наурызға дейінгі мерзімде бұзушылықтар мен кемшіліктерді жою жөніндегі іс-шаралар жоспарын әзірлесін, атап айтқанда: 
3.1) мекеме Жарғысының нормаларына сәйкес қызметкерлердің біліктілігін арттыру жоспарын бекіту; 
3.2) аз қамтылған отбасылардан шыққан оқушыларға ғана емес, спорттық іс-шараларға қатысатын барлық спортшыларға, мектеп оқушыларына іссапар шығындарын өтеуді қамтамасыз ету; 
3.3) жалға алушылардың коммуналдық қызметтерді жеткізушілермен шарттар жасасуын қамтамасыз ету;
3.4) штатқа "спорттық медицина" мамандығы бойынша дәрігер қабылдауды қамтамасыз ету). (Аудиторлық қорытындының 24, 25, 30 және 56-тарм ақтары).</t>
  </si>
  <si>
    <t>Орындалды. "Шайбалы хоккейден №10 мамандандырылған балалар мен жасөспірімдер спорт мектебі" КММ-нің 2024 жылғы 19 наурыздағы № 01-05/47, 2024 жылғы 29 наурыздағы №01-05/55, 2024 жылғы 1 сәуірдегі №01-05/57 хаттарымен: 3.1) тарм ақша бойынша қызметкерлердің біліктілігін арттырудың 2024 жылға арналған жоспары бекітілді 2024 жылғы 4 қаңтардағы басшы; 
3.2) тарм ақша бойынша республикалық турнирлерге барлық контингенттің қатысуына 36 244,0 мың теңгеге шығыстарды жабуға қаражат бөлуге 2024 жылға арналған қосымша бюджеттік өтінім;
3.3) тарм ақша бойынша gosreestr сайтынан "Ескенов Д.А."ЖК жалға алушысымен шартты бұзу бөлігінде  ақпарат (скриншот).
3.4) тарм ақша бойынша "жұмысқа қабылдау туралы" 2024 жылғы 3 қаңтардағы № 02-03/01 бұйрық Б.Т. Әйтекенова дәрігер лауазымына, 2020 жылғы 24 қыркүйектегі № kz22vbm01241533 "спорттық медицина" мамандығы бойынша жоғары біліктілік санаты берілген куәлік.</t>
  </si>
  <si>
    <t>"Астана қаласының активтер және Мемлекеттік сатып алу басқармасы" ММ 2024 жылғы 27 мамырға дейінгі мерзімде Астана қаласы, Есіл ауданы, Е-697 көшесі, 5 ғимарат және №10 ЖББМ мекенжайы бойынша орналасқан № 7 БЖСМ балансына берілген дене шынықтыру-сауықтыру кешендерінің ғимараттарындағы жалға алушылармен шарттар жасасуды қамтамасыз етсін, орналасқан жеріне сәйкес Астана қаласы, Алматы ауданы, Қажымұқан көшесі, 7/1 мекенжайында орналасқан (аудиторлық қорытындының 29, 30-тармағы).</t>
  </si>
  <si>
    <t>Орындалды. "Астана қаласының активтер және Мемлекеттік сатып алу басқармасы" ММ 2024 жылғы 27  ақпандағы № 501-04-10/4191 және 2024 жылғы 1 наурыздағы № 501-04-10/4191 хаттарымен: - Астана қаласының коммуналдық меншік мүлкін өтеусіз пайдалану шарты 2024 жылғы 22 қаңтардағы № 5 активтер Басқармасы, "№балалар-жасөспірімдер спорт мектебі " КММ арасында7 "Астана қаласы әкімдігінің және "Азаматтарға арналған үкімет"мемлекеттік корпорациясы" КЕ ақ филиалы;                                                                                       -Астана қаласы коммуналдық меншігінің мүлкін өтеусіз пайдалану 2024 жылғы 22 қаңтардағы № 6 активтер басқармасы, Астана қаласы әкімдігінің "№7 балалар-жасөспірімдер спорт мектебі" КММ және "Астана қаласы полиция департаменті" ММ арасындағы шарт; - Астана қаласы коммуналдық меншігінің мүлкін өтеусіз пайдалану 2024 жылғы 22 қаңтардағы № 7 басқарма арасындағы шарт Астана қаласы әкімдігінің "№7 балалар-жасөспірімдер спорт мектебі" КММ және "орталықтандырылған кітапхана жүйесі" КММ; Ескенов ЖК-мен 2024 жылғы 26  ақпандағы № 66526 мүліктік жалдау (жалдау) шартын бұзу туралы келісім; 2024 жылғы 29  ақпандағы Мемлекеттік мүлік тізілімінен мәліметтер.</t>
  </si>
  <si>
    <t>95 тапсырма / 29 ұсыныс</t>
  </si>
  <si>
    <t>56 тапсырма және 26 ұсыным орындалды</t>
  </si>
  <si>
    <t>Астана қаласының 2021-2025 жылдарға арналған даму жоспарын іске асыруды аралық бағалау.</t>
  </si>
  <si>
    <t>1) 2024 жылғы 15 сәуірге дейін Қаз ақстан Республикасы заңнамасы нормаларының талаптарын бұзуға жол берген лауазымды адамдардың жауапкершілігін қарау жөнінде шаралар қабылдасын;</t>
  </si>
  <si>
    <t>"Астана қаласының экономика және бюджеттік жоспарлау басқармасы" ММ</t>
  </si>
  <si>
    <t>Орындалды. "Экономика және бюджеттік жоспарлау басқармасы" ММ-нің 2024 жылғы 15 сәуірдегі №114-11-06/2595; 2024 жылғы 23 сәуірдегі №114-11-06/65 хаттарымен растайтын құжаттар ұсынылды: ұсынылған  ақпаратқа сәйкес, лауазымды тұлғалардың факті бойынша жауапкершілік дәрежесін анықтау бойынша жұмыс жүргізілді. Қазіргі у ақытта басқарма басшысының 2024 жылғы 24 қаңтардағы № 15 бұйрығы негізінде экономикалық талдау және стратегиялық жоспарлау бөлімінің бастығы А. К. Рахматуллаев атқаратын қызметінен босатылды. Қаз ақстан Республикасы заңнамасының анықталған бұзушылықтары бойынша лауазымды тұлғаларды тәртіптік жауапкершілікке тарту мүмкін емес.</t>
  </si>
  <si>
    <r>
      <t xml:space="preserve">Орындалды. </t>
    </r>
    <r>
      <rPr>
        <sz val="12"/>
        <rFont val="Times New Roman"/>
        <family val="1"/>
        <charset val="204"/>
      </rPr>
      <t>"Экономика және бюджеттік жоспарлау басқармасы" ММ хаттарымен
2024 жылғы 10 мамырдағы №114-11-06/151; 2024 жылғы 17 мамырдағы №114-11-06/83 растайтын құжаттар ұсынылды: 2024 жылғы 10 мамырдағы "экономика және бюджеттік жоспарлау басқармасы" ММ басшысы бекіткен мемлекеттік аудитпен белгіленген кемшіліктерді ескере отырып, астананы дамыту Жоспарын сапалы іске асыру үшін іс-шаралар жоспары; 2024 жылғы 10 мамырдағы Астана қаласының 2021-2025 жылдарға арналған даму жоспары бойынша 2024 жылғы 4 мамырдағы бағдарламалар.</t>
    </r>
  </si>
  <si>
    <r>
      <t xml:space="preserve">Орындалды. </t>
    </r>
    <r>
      <rPr>
        <sz val="12"/>
        <rFont val="Times New Roman"/>
        <family val="1"/>
        <charset val="204"/>
      </rPr>
      <t xml:space="preserve">"Астана қаласының экономика және бюджеттік жоспарлау басқармасы" ММ-нің 2024 жылғы 14 маусымдағы №114-11-06/151 және 2024 жылғы 19 маусымдағы №114-11-06/97 хаттарымен ұсынылған: сапаны б ақылау басқармасының басшысы бекіткен "үлестік құрылыс объектілерінің құрылысын аяқтау" Астана қаласының даму жоспарына нысаналы индикаторды есептеу әдістемесі Астана қаласының қалалық ортасы. Астана қаласының энергетика басқармасының басшысы бекіткен "халықты газға қолжетімділікпен қамтамасыз ету" 2024 жылғы 19 маусымдағы Астана қаласының даму жоспарына нысаналы индикаторды есептеу әдістемесі. Астана қаласының Көлік және жол-көлік инфр ақұрылымын дамыту басқармасының басшысы бекіткен "қоғамдық көлікті жүріп-тұру үшін пайдаланатын халықтың үлесі" </t>
    </r>
  </si>
  <si>
    <t>қызметті ұйымдастыруды жақсарту ;</t>
  </si>
  <si>
    <t>6) даму жоспарына өзгерістер мен толықтырулар енгізілген кезде 2024 жылғы 17 желтоқсанға дейін: 
- мемлекеттік жоспарлау жүйесінің жоғары тұрған стратегиялық құжаттарының көрсеткіштерімен даму жоспарының нысаналы индикаторларының ыдырауын қамтамасыз ету; 
- даму жоспарының тиімділігін сапалы мониторингтеу және бағалау м ақсатында іс-шаралар жоспарында н ақты іс-шаралар мен жоспарланған нысаналы индикаторлар бойынша қол жеткізу жолдары көзделсін.</t>
  </si>
  <si>
    <t>2. Астана қаласының әкімдігіне:
1) 2024 жылғы 15 мамырға дейін бірлесіп орындаушы мемлекеттік органдардың даму жоспарында көзделген нысаналы индикаторларға қол жеткізбегені үшін жауапкершілігі, сондай- ақ даму жоспарын іске асыру бойынша ұсынылатын  ақпараттың дұрыстығы туралы мәселені қарасын.</t>
  </si>
  <si>
    <r>
      <t xml:space="preserve">Орындалды. </t>
    </r>
    <r>
      <rPr>
        <sz val="12"/>
        <rFont val="Times New Roman"/>
        <family val="1"/>
        <charset val="204"/>
      </rPr>
      <t>"Астана қаласы әкімінің аппараты" ММ-нің 2024 жылғы 23 мамырдағы №114-11-06/2595 хатымен қорытындыда белгіленген фактілер бойынша Даму жоспарында көзделген нысаналы индикаторларға қол жеткізбеу бөлігінде бюджеттік бағдарламалар әкімшілерімен кеңес өткізілді. Қаралып отырған тексеру кезеңі 2021-2022 жылдарға келетінін ескере отырып, басқармалар жауапты қызметкерлердің жоқтығы туралы  ақпарат берді (жұмыстан босату туралы бұйрықтар қоса беріледі). Сонымен қатар, ҚР Ұлттық экономика Министрлігімен мемлекеттік жоспарлау жүйесінің нормативтік-құқықтық актілерін, көрсеткіштер мен индикаторларды есептеу әдістемелерін жетілдіру бойынша жұмыс жүргізілуде. Бұдан басқа, басқарма қызметкерлері үшін мемлекеттік жоспарлау саласындағы заңнамалық базаның әдіснамасы мен нормаларын түсіндіру бойынша жұмыс жүргізілді.</t>
    </r>
  </si>
  <si>
    <t xml:space="preserve"> 04.04.2024 жылғы № 2</t>
  </si>
  <si>
    <t xml:space="preserve">
1) 2024 жылғы 3 мамырға дейінгі мерзімде "Қаз ақстан Республикасының мемлекеттік қызметі туралы"ҚР Заңының 45-бабына сәйкес Қаз ақстан Республикасы заңнамасының анықталған бұзушылықтары үшін жауапты кінәлі адамдарға тәртіптік жаза қолдану шараларын қабылдасын;</t>
  </si>
  <si>
    <t xml:space="preserve"> тәртіптік жауапкершілікке тарту;</t>
  </si>
  <si>
    <t>"Астананың  қаласының құрылыс басқармасы" ММ</t>
  </si>
  <si>
    <r>
      <t xml:space="preserve">Орындалды. </t>
    </r>
    <r>
      <rPr>
        <sz val="12"/>
        <rFont val="Times New Roman"/>
        <family val="1"/>
        <charset val="204"/>
      </rPr>
      <t>"Құрылыс басқармасы" ММ-нің 2024 жылғы 3 мамырдағы № 507-06-21/642; 2024 жылғы 10 мамырдағы № 507-09-23/675 хаттарымен "құрылыс басқармасы" ММ басшысының орынбасары Дамир Мейрамұлы Абдуалиевке 2024 жылғы 6 мамырдағы №37 - g-сөгіс берілді.</t>
    </r>
  </si>
  <si>
    <t>2) 2024 жылғы 20 желтоқсанға дейінгі мерзімде сметалық пайда мөлшеріне жабдықтың құнын асыра бағалауға байланысты Мемлекеттік сатып алу шарттары бойынша негізсіз төленген жалпы сомасы 2 314,6 мың теңгеге қаражатты бюджетке өтеу жөнінде шаралар қабылдасын, оның ішінде:
- 2022 жылғы 23 қыркүйектегі №22/43 шарт бойынша "Сап ақ" ӨК-мен 1 428,3 мың теңге сомасына (аудиторлық есептің 23-тармағы);
- 2022 жылғы 11 қарашадағы №22/45 "Сап ақ" ҚПК 886,3 мың теңге сомасына шарт бойынша (аудиторлық есептің 35-тармағы);</t>
  </si>
  <si>
    <t>3) 2024 жылғы 20 желтоқсанға дейінгі мерзімде жалпы сомасы 363 151,8 мың теңгеге жобалық-сметалық құжаттамада және орындалған жұмыстар актілерінде көрсетілген сипаттамаға және санға сәйкес жұмыстарды қалпына келтіру, "Сап ақ" ӨК жабдығын жеткізу жөнінде шаралар қабылдасын, оның ішінде:
-2022 жылғы 23 қыркүйектегі №22/43 шарт бойынша "Астана қаласындағы дене шынықтыру-сауықтыру кешені, "Есіл" ауданы, Ильинка тұрғын алабы, Қожанұлы және Жәменке көшелерінің қиылысы ауданында " объектісі бойынша 101 145,9 мың теңге сомаға (аудиторлық қорытындыға № 2 қосымша);
-2022 жылғы 11 қарашадағы №22/45 шарт бойынша Астана қаласындағы дене шынықтыру-сауықтыру кешені, "Алматы" ауданы, "Железнодорожный" тұрғын алабы, №17 және ТЖД көшелерінің қиылысы ауданында (жобалық атауы) 262 005,9 мың теңге сомасына (аудиторлық қорытындыға № 3 және 4 қосымшалар);</t>
  </si>
  <si>
    <t>4) 2024 жылғы 20 желтоқсанға дейінгі мерзімде жалпы сомасы 34 149,1 мың теңгеге орындалған жұмыстар актілерінің жекелеген позициялары бойынша көлемдерді орындамау фактілері бойынша жұмыстарды қалпына келтіру, "Сап ақ" ӨК жабдығын жеткізу жөнінде шаралар қабылдасын, оның ішінде:
-2022 жылғы 23 қыркүйектегі №22/43 шарт бойынша "Астана қаласындағы дене шынықтыру-сауықтыру кешені, "Есіл" ауданы, Ильинка тұрғын алабы, Қожанұлы және Жәменке көшелерінің қиылысы ауданында " объектісі бойынша 20 401,0 мың теңге сомасына (аудиторлық қорытындыға № 1 қосымша);
-2022 жылғы 11 қарашадағы №22/45 шарт бойынша Астана қаласындағы дене шынықтыру-сауықтыру кешені, "Алматы" ауданы, "Железнодорожный" тұрғын алабы, №17 және ТЖД көшелерінің қиылысы ауданында (жобалық атауы) 13 748,1 мың теңге сомасына (аудиторлық қорытындыға № 3 қосымша);</t>
  </si>
  <si>
    <t>5) 2024 жылғы 20 желтоқсанға дейінгі мерзімде орындалған жұмыстар актілерінің жекелеген позициялары бойынша көлемдерді орындамау фактілері бойынша 11 202,6 мың теңге мөлшерінде негізсіз төленген соманы "Сап ақ" ӨК бюджетіне бюджет кірісіне өтеу жөнінде шаралар қабылдасын, оның ішінде:
-2022 жылғы 23 қыркүйектегі №22/43 шарт бойынша "Астана қаласындағы дене шынықтыру-сауықтыру кешені, "Есіл" ауданы, Ильинка тұрғын алабы, Қожанұлы және Жәменке көшелерінің қиылысы ауданында " объектісі бойынша 5 445,6 мың теңге сомаға (аудиторлық қорытындыға № 1 қосымша);
-2022 жылғы 11 қарашадағы №22/45 шарт бойынша Астана қаласындағы дене шынықтыру-сауықтыру кешені, "Алматы" ауданы, "Железнодорожный" тұрғын алабы, №17 және ТЖД көшелерінің қиылысы ауданында (жобалық атауы) 5 757,0 мың теңге сомасына (аудиторлық қорытындыға № 3 қосымша).</t>
  </si>
  <si>
    <t>03.05.2024 жылғы № 3</t>
  </si>
  <si>
    <t>1. "Астана шаруашылық басқармасы"ЖШС:
1) 2024 жылғы 3 маусымға дейінгі мерзімде Қаз ақстан Республикасы Еңбек кодексінің 66-бабына сәйкес өзінің еңбек міндеттерін орындамауға немесе тиісінше орындамауға жол берген кінәлі адамдарға тәртіптік жаза шараларын қолдануға құқылы;</t>
  </si>
  <si>
    <t>"Астана шаруашылық басқармасы"ЖШС</t>
  </si>
  <si>
    <r>
      <t xml:space="preserve">Орындалды. </t>
    </r>
    <r>
      <rPr>
        <sz val="12"/>
        <rFont val="Times New Roman"/>
        <family val="1"/>
        <charset val="204"/>
      </rPr>
      <t>"Астананың шаруашылық басқармасы" ЖШС-нің 2024 жылғы 22 мамырдағы № 01-07/146 хатымен "Астана шаруашылық басқармасы" ЖШС директорының 2024 жылғы 20 мамырдағы №04-09-16-ж/қ көлік бөлімінің басшысы Д. с. Сейітовке, механик Д. Ю. Ниге сөгіс түрінде тәртіптік жаза қолдану туралы бұйрығы берілді.</t>
    </r>
  </si>
  <si>
    <t>2) 2024 жылғы 1 шілдеге дейінгі мерзімде Астана қаласы әкімінің аппаратымен бірлесіп "Мемлекеттік мүлік туралы" ҚР Заңы нормаларының қолданыстағы талаптарына сәйкес 2023 жылғы 16 мамырдағы әкім аппаратының басшысы Д. З. Ешкеев тұлғасында жалғыз қатысушының шешімімен бекітілген "Астана шаруашылық басқармасы" ЖШС Байқау кеңесінің ережесін өзектендіру бойынша жұмыс жүргізу, ережеге өзгерістер/толықтырулар енгізу немесе жаңа редакцияда бекіту жолымен ( ақ 10-тармағы);</t>
  </si>
  <si>
    <t>нормативтік құқықтық базаны әзірлеу және жетілдіру; қызметті ұйымдастыруды ж ақсарту ;</t>
  </si>
  <si>
    <r>
      <t>Орындалды. "</t>
    </r>
    <r>
      <rPr>
        <sz val="12"/>
        <rFont val="Times New Roman"/>
        <family val="1"/>
        <charset val="204"/>
      </rPr>
      <t>Астананың шаруашылық басқармасы" ЖШС-нің 2024 жылғы 28 маусымдағы № 01-07/182 хатымен: "астананың шаруашылық басқармасы "ЖШС-нің кейбір мәселелері туралы" Астана қаласы әкімдігінің 2024 жылғы 26 маусымдағы №1/2138 қаулысы; "астананың шаруашылық басқармасы"ЖШС-нің Байқау кеңесі туралы ереже ұсынылды.</t>
    </r>
  </si>
  <si>
    <t>3) 2024 жылғы 2 қыркүйекке дейінгі мерзімде "Астана қаласының активтер және Мемлекеттік сатып алу басқармасы" ММ-мен бірлесіп, Жылжымайтын мүлік объектілерінің н ақты тізбесін және оларды беру мерзімдерін көрсете отырып, әкімшілік ғимараттар болып табылмайтын және серіктестіктің жарғылық қызметінің м ақсаттарына жауап бермейтін жылжымайтын мүлік объектілерін коммуналдық меншікке беру жөніндегі мәселені шешу жөніндегі іс-шаралар жоспарын әзірлеу (тарм ақ 3 АЖ) және Астана қаласының Тексеру комиссиясымен келісілсін. 2025 жылғы 10 сәуірге дейінгі мерзімде жоғарыда көрсетілген іс-шаралар жоспарының орындалуын қамтамасыз етсін.</t>
  </si>
  <si>
    <t>қызметті ұйымдастыруды ж ақсарту ; тексеру жүргізу (талдау, мониторинг, түгендеу және т. б.)</t>
  </si>
  <si>
    <t>орындау мерзімі келген жоқ. "Астананың  шаруашылық басқармасы" ЖШС-нің 2024 жылғы 27 тамыздағы № 01-07/244 хатымен "Астана шаруашылық басқармасы" ЖШС директоры С. М. Өмірз ақов бекіткен, "активтер басқармасы және активтер басқармасы" ММ-мен келісілген "Астана шаруашылық басқармасы" ЖШС-нің теңгеріміндегі жылжымайтын мүлік объектілерін Астана қаласының коммуналдық меншігіне беру мәселесін шешу жөніндегі іс-шаралар жоспары ұсынылды. Астана қаласы бойынша Тексеру комиссиясының мүшесі С.Т. Мұқанов Н. Т. Әлімжановтың атынан" Астана қаласы бойынша Мемлекеттік сатып алулар туралы" 2024 жылғы 2 қыркүйекте орындалу мерзімімен іс-шаралар жоспарын әзірлеу бөлігінде нұсқаманың орындалуы ішінара б ақылаудан алынды.</t>
  </si>
  <si>
    <r>
      <t>4) 2024 жылғы 4 қарашаға дейінгі мерзімде "</t>
    </r>
    <r>
      <rPr>
        <sz val="14"/>
        <rFont val="Times New Roman"/>
        <family val="1"/>
        <charset val="204"/>
      </rPr>
      <t>Активтер және мемлекеттік сатып алу басқармасы" ММ-мен бірлесіп квазимемлекеттік сектор субъектісінің тұрғын емес үй-жайларының тұрып қалуын болдырмау м ақсатында "Астана шаруашылық басқармасы" ЖШС басқаруындағы/енгізуіндегі әкімшілік ғимараттарда мемлекеттік органдар мен олардың ведомстволық бағынысты ұйымдарын орналастыру бөлігінде шешім қабылдасын ( ақ 19-тармағы).</t>
    </r>
  </si>
  <si>
    <t xml:space="preserve"> қызметті ұйымдастыруды ж ақсарту ;</t>
  </si>
  <si>
    <t>5)2024 жылғы 4 қарашаға дейінгі мерзімде "Астана қаласы әкімінің аппараты" ММ-мен бірлесіп, "жауапкершілігі шектеулі және қосымша серіктестіктер туралы" ҚР Заңы нормаларының қолданыстағы талаптарына сәйкес, жарғыға өзгерістер/толықтырулар енгізу немесе жаңа редакцияда бекіту жолымен Серіктестік Жарғысын өзектендіру бойынша жұмыс жүргізу ( ақ 1-тармағы);</t>
  </si>
  <si>
    <t>6) 2024 жылғы 1 шілдеге дейінгі мерзімде активтерді басқару тиімділігін арттыру м ақсатында квазимемлекеттік сектор субъектісінің актілеріне өзгерістер енгізу жөніндегі ұсыныстарды қарау бөлігінде шаралар қабылдасын:
1)шаруашылық директоры 2023 жылғы 24 қазанда бекіткен қызметкерлердің ішкі тәртіп қағидаларына есепті кезеңде құрылымдық бөлімшелердің атқарған жұмысы туралы есептерді ұсыну жөніндегі талаптар регламентке енгізілсін (АЖ 7-тармағы);
2) директор 2021 жылғы 20 мамырда бекіткен серіктестік қызметкерлерінің еңбегіне  ақы төлеу және материалдық ынталандыру туралы Ережеге қызметкерлерді көтермелеу және еңбегіне  ақы төлеу жүйесін ретке келтіру м ақсатында қызметкерлердің лауазымдары бөлінісінде сыйлық ақының ең жоғары (ең аз) мөлшерін, сыйлық ақы түрлерін (ай сайынғы, тоқсан сайынғы, жылдық, н ақты жұмысты орындау қорытындылары бойынша және т. б.) айқындау,  сый ақы беру жүйесінің нысандары (кірістен, кірістен, таза пайдадан, шығыстар баптары бойынша қаражатты үнемдеу немесе жалға алушылар өтейтін қаражат есебінен және т. б.), қызметкерлерге үстеме ақылар мен қосымша  ақылар төлеу жүйесі, "Менеджер" және "басқарушы" лауазымдарына санаттылық беру тәртібі (1,2,3 санат) және т. б. (АЖ 27-тармағы);
3) серіктестік директорының 2021 жылғы 14 мамырдағы №17-0/д бұйрығымен бекітілген әлеуметтік-демографиялық топтар мен әлеуметтік бағыттағы заңды тұлғалар бөлінісінде жеңілдіктер мөлшерін көрсету бөлігінде, сондай- ақ ашықтықты қамтамасыз ету м ақсатында үй-жайды жалға алудың 1 шаршы метрінің өзіндік құнын қалыптастыру және жоспарлы рентабельділік/үстеме шығыстар мөлшерін айқындау тетігін көрсету баға саясатына ( ақ 20-тармағы);</t>
  </si>
  <si>
    <t xml:space="preserve">Орындалды. "Астана шаруашылық басқармасы" ЖШС-нің 2024 жылғы 28 маусымдағы № 01-07/182 хатымен: 1) "Астана шаруашылық басқармасы" ЖШС-нің 2024 жылғы 27 маусымдағы ішкі еңбек тәртібі ережесі; 2) қызметкерлерге еңбек ақы төлеу және сыйлық ақы беру туралы 2024 жылғы 17 маусымдағы ЕРЕЖЕ; 3) ЖШС директорының бұйрығымен бекітілген баға саясаты "Астана шаруашылық басқармасы" 2024 жылғы 17 маусымдағы №16-о/Д.
</t>
  </si>
  <si>
    <t>7) 2024 жылғы 1 шілдеге дейінгі мерзімде еңбек ақы төлеу жөніндегі шығыстарды қолдан асыра бағалау тәуекелін жою м ақсатында қайталанатын лауазымдық міндеттері бар лауазымдарды алып тастау жолымен және қызмет көрсетуші персоналдың жекелеген санаттарының қажеттілігін ескере отырып, аудит объектісінің штат кестесін оңтайландыру жөнінде шаралар қабылдау ( ақ 26-тармағы);</t>
  </si>
  <si>
    <r>
      <rPr>
        <b/>
        <sz val="12"/>
        <rFont val="Times New Roman"/>
        <family val="1"/>
        <charset val="204"/>
      </rPr>
      <t>Орындалды. "</t>
    </r>
    <r>
      <rPr>
        <sz val="12"/>
        <rFont val="Times New Roman"/>
        <family val="1"/>
        <charset val="204"/>
      </rPr>
      <t>Астананың  шаруашылық басқармасы" ЖШС-нің 2024 жылғы 28 маусымдағы № 01-07/182 хатымен: 1) "Астана шаруашылық басқармасы" ЖШС-нің 2024 жылғы 17 маусымдағы №15-о/д "Астана шаруашылық басқармасы "ЖШС-нің ұйымдастырушылық құрылымы мен штат кестесін бекіту туралы" бұйрығы; 2) директор бекіткен штат кестесі "Астана шаруашылық басқармасы" ЖШС 2024 жылғы 17 маусымдағы №15-о/Д.</t>
    </r>
  </si>
  <si>
    <t>8) 2024 жылғы 4 қарашаға дейінгі мерзімде "DS InvestGroup" ЖШС-мен "Астана шаруашылық басқармасы" ЖШС кірісіне жалпы сомасы 5 000,0 мың теңгеге өтеу жолымен 2022 жылғы 17 мамырдағы № 256 шарт бойынша орындалмаған қызметтер көлемінің құнын өндіріп алу жөнінде шаралар қабылдасын ( ақ 30-тармағы);</t>
  </si>
  <si>
    <t>9) 2024 жылғы 1 тамызға дейінгі мерзімде "Астананың шаруашылық басқармасы" ЖШС кірісіне жалпы сомасы 834,5 мың теңгеге аудару жолымен жалдау төлемдерін төлеу жөніндегі міндеттемелердің тиісінше орындалмауына жол берген жалға алушылардан тұр ақсыздық айыбын (өсімпұлды)өндіріп алуды қамтамасыз етсін (нұсқамаға №1 қосымшаға сәйкес  ақ 18-тармағы);</t>
  </si>
  <si>
    <t xml:space="preserve">қызметті ұйымдастыруды ж ақсарту ; </t>
  </si>
  <si>
    <t>10) 2024 жылғы 4 қарашаға дейінгі мерзімде "Астана шаруашылық басқармасы" ЖШС мерзімінде жалпы сомасы 5 066,1 мың рубльді өтеу жолымен тұрғын емес үй-жайларды негізсіз пайдалануға жол берген жалға алушылардан өндіріп алу жөнінде шаралар қабылдасын.теңге (15,16 тарм ақтан аз):
1) "Скиф Трейд" ЖШС - 2 942,1 мың . теңге;
2) "Ермағамбетова" ЖК - 135,0 мың. теңге;
3) "Ахметова Ш. А" ЖК-186,3 мың теңге;
4) "Медеуова" ЖК-39,6 мың теңге;
5) "әл-Таир и К" ЖШС - 1 655,1 мың. теңге;
6) "Мәжитова" ЖК - 108,0 мың.теңге.</t>
  </si>
  <si>
    <t xml:space="preserve">1. Астана қаласы әкімінің аппаратына:
1.1. 2024 жылғы 1 шілдеге дейінгі мерзімде әкім аппаратының басшысы Д. З. Ешкеевтің 2023 жылғы 16 мамырдағы Жалғыз қатысушының шешімімен бекітілген "Астана шаруашылық басқармасы" ЖШС Байқау кеңесінің ережесін "Мемлекеттік мүлік туралы" ҚР Заңы нормаларының қолданыстағы талаптарына сәйкес, ережеге өзгерістер/толықтырулар енгізу немесе бекіту жолымен өзектендіру бойынша жұмыс жүргізу жаңа редакцияда ( ақ 10-тармағы);
</t>
  </si>
  <si>
    <r>
      <rPr>
        <b/>
        <sz val="12"/>
        <rFont val="Times New Roman"/>
        <family val="1"/>
        <charset val="204"/>
      </rPr>
      <t xml:space="preserve">Орындалды. </t>
    </r>
    <r>
      <rPr>
        <sz val="12"/>
        <rFont val="Times New Roman"/>
        <family val="1"/>
        <charset val="204"/>
      </rPr>
      <t>"Астана қаласы әкімінің аппараты" ММ-нің 2024 жылғы 27 маусымдағы № 01-05-63/3961,1 хаты ұсынылды: 1) "Астана шаруашылық басқармасы "ЖШС-нің кейбір мәселелері туралы" Астана қаласы әкімдігінің 2024 жылғы 26 маусымдағы № 1-2138 қаулысы серіктестіктің жарғысын жаңа редакцияда бекіту, серіктестіктің Байқау кеңесінің құрамын бекіту бөлігінде. 2) Астана қаласы әкімдігінің 2024 жылғы 26 маусымдағы № 1-2138 қаулысымен бекітілген "Астананың шаруашылық басқармасы" ЖШС Байқау кеңесі туралы ереже.</t>
    </r>
  </si>
  <si>
    <t>1.2. 2024 жылғы 1 шілдеге дейінгі мерзімде "Астана шаруашылық басқармасы" ЖШС директорының лауазымдық нұсқаулығын 2021 жылғы 6 мамырдағы №48 еңбек шартының 4-тармағының талаптарына сәйкес бекіту жөнінде шаралар қабылдансын( ақ 8-тармағы);</t>
  </si>
  <si>
    <t>1.3. 2024 жылғы 4 қарашаға дейінгі мерзімде Астананың шаруашылық басқармасы" ЖШС-мен бірлесіп, "жауапкершілігі шектеулі және қосымша серіктестіктер туралы" ҚР Заңы нормаларының қолданыстағы талаптарына сәйкес, жарғыға өзгерістер/толықтырулар енгізу немесе жаңа редакцияда бекіту жолымен Серіктестік Жарғысын өзектендіру бойынша жұмыс жүргізу ( ақ 1-тармағы);</t>
  </si>
  <si>
    <t>1. "Астана қаласының Активтер және мемлекеттік сатып алу басқармасы" ММ:
1) 2024 жылғы 2 қыркүйекке дейінгі мерзімде "Астана шаруашылық басқармасы" ЖШС – мен (бұдан әрі-Серіктестік) бірлесіп, Жылжымайтын мүлік объектілерінің н ақты тізбесін және оларды беру мерзімдерін көрсете отырып, әкімшілік ғимараттар болып табылмайтын және серіктестіктің жарғылық қызметінің м ақсаттарына жауап бермейтін жылжымайтын мүлік объектілерін коммуналдық меншікке беру жөніндегі мәселені шешу жөніндегі іс-шаралар жоспарын әзірлесін және Астана қаласының Тексеру комиссиясымен келісілсін. 2025 жылғы 10 сәуірге дейінгі мерзімде жоғарыда көрсетілген іс-шаралар жоспарының орындалуын қамтамасыз етсін ( ақ 3-тармағы) .</t>
  </si>
  <si>
    <t>орындау мерзімі келген жоқ. "Астана қаласының активтер және мемлекеттік сатып алу басқармасы" ММ-нің 2024 жылғы 27 тамыздағы № 501-02-09 / 2460 хатымен "Астана шаруашылық басқармасы" ЖШС директоры С. М. Өмірз ақов бекіткен, "Астана шаруашылық басқармасы" ЖШС балансында тұрған жылжымайтын мүлік объектілерін Астана қаласының коммуналдық меншігіне беру мәселесін шешу жөніндегі іс-шаралар жоспары ұсынылды "Астана қаласының активтер және мемлекеттік сатып алу басқармасы" атынан Н.Т. Әлімжанова, Астана қаласы бойынша Тексеру комиссиясының мүшесі С. Т. Мұқанов. 2024 жылғы 2 қыркүйекте орындалу мерзімімен іс шаралар жоспарын әзірлеу бөлігінде нұсқаманың орындалуы ішінара б ақылаудан алынды</t>
  </si>
  <si>
    <t>2) 2024 жылғы 4 қарашаға дейінгі мерзімде "Астананың шаруашылық басқармасы" ЖШС-мен бірлесіп квазимемлекеттік сектор субъектісінің тұрғын емес үй-жайларының тұрып қалуын болдырмау м ақсатында "Астананың шаруашылық басқармасы" ЖШС басқаруындағы/енгізуіндегі әкімшілік ғимараттарда мемлекеттік органдар мен олардың ведомстволық бағынысты ұйымдарын орналастыру бөлігінде шешім қабылдасын ( ақ 19-тармағы).</t>
  </si>
  <si>
    <t>Цифрландыру саласында, сондай- ақ елорда халқының тыныс-тіршілігі мен қауіпсіздігін қамтамасыз ету шеңберінде мемлекеттің бюджет қаражаты мен активтерін пайдалану бөлігінде "цифрландыру, ғылым және инновациялар есебінен технологиялық серпіліс" ұлттық жобасын іске асыру тиімділігінің мемлекеттік аудиті. ҚБПҮ</t>
  </si>
  <si>
    <t>14.05.2024 жылғы №4</t>
  </si>
  <si>
    <t>1. "Астана қаласының Цифрландыру және мемлекеттік қызметтер басқармасы" ММ:
1) 2024 жылғы 14 маусымға дейінгі мерзімде "Қаз ақстан Республикасының мемлекеттік қызметі туралы"Қаз ақстан Республикасы Заңының 45-бабына сәйкес анықталған заңнаманы бұзушылықтар үшін жауапты кінәлі адамдарға тәртіптік жаза шараларын қолдануға құқылы;</t>
  </si>
  <si>
    <r>
      <t xml:space="preserve">Орындалды. </t>
    </r>
    <r>
      <rPr>
        <sz val="12"/>
        <rFont val="Times New Roman"/>
        <family val="1"/>
        <charset val="204"/>
      </rPr>
      <t>Бөлім басшысы Д. Н.Хасеновке ескерту түрінде тәртіптік жаза қолдану туралы 2024 жылғы 15 қаңтардағы № 1 бұйрық.</t>
    </r>
  </si>
  <si>
    <t>2) 2024 жылғы 15 шілдеге дейінгі мерзімде Басқарманың және оның құрылымдық бөлімшелерінің ережелерін "мемлекеттік органдар мен олардың құрылымдық бөлімшелерінің қызметін ұйымдастырудың кейбір мәселелері туралы" Қаз ақстан Республикасы Үкіметінің 2021 жылғы 1 қыркүйектегі № 590 қаулысымен бекітілген мемлекеттік органның құрылымдық бөлімшесі туралы ережені әзірлеу және бекіту Қағидаларына сәйкес келтіру жөнінде шаралар қабылдасын, ал сондай- ақ ұз ақ мерзімді перспективаға арналған жоспарларды жасау және бекіту (аудиторлық қорытындының 1 және 2-тарм ақтары);</t>
  </si>
  <si>
    <t>Орындалды. "Цифрландыру және мемлекеттік қызметтер басқармасы" ММ хатымен</t>
  </si>
  <si>
    <t xml:space="preserve">2) 2024 жылғы 15 шілдеге дейінгі мерзімде Басқарманың және оның құрылымдық бөлімшелерінің ережелерін "мемлекеттік органдар мен олардың құрылымдық бөлімшелерінің қызметін ұйымдастырудың кейбір мәселелері туралы" Қаз ақстан Республикасы Үкіметінің 2021 жылғы 1 қыркүйектегі № 590 қаулысымен бекітілген мемлекеттік органның құрылымдық бөлімшесі туралы ережені әзірлеу және бекіту Қағидаларына сәйкес келтіру жөнінде шаралар қабылдасын, ал сондай- ақ ұз ақ мерзімді перспективаға арналған жоспарларды жасау және бекіту (аудиторлық қорытындының 1 және 2-тарм ақтары);
</t>
  </si>
  <si>
    <t>2024 жылғы 12 шілдедегі № 504-06-18/815 ұсынылды:</t>
  </si>
  <si>
    <t>4) 2024 жылғы 15 шілдеге дейінгі мерзімде Астана қаласы әкімдігінің "Қалалық мониторинг және жедел ден қою орталығы" ШЖҚ МКК-не мемлекет б ақылайтын акционерлік қоғамдар мен жауапкершілігі шектеулі серіктестіктердің, мемлекеттік кәсіпорындардың даму жоспарларын әзірлеу, бекіту, оларды мониторингілеу және бағалау қағидаларының талаптарына сәйкес қызметтің м ақсаттарын, міндеттері мен түйінді көрсеткіштерін жеткізуді қамтамасыз етсін іске асыру, сондай- ақ олардың орындалуы бойынша есептерді әзірлеу және ұсыну, Қаз ақстан Республикасы Ұлттық экономика министрінің 2019 жылғы 14  ақпандағы № 14 бұйрығымен бекітілген (аудиторлық қорытындының 34, 35, 36-тарм ақтары);</t>
  </si>
  <si>
    <t>қызметті ұйымдастыруды ж ақсарту ; тексеру жүргізу (талдау, мониторинг, түгендеу және т.б.).</t>
  </si>
  <si>
    <t>5) 2024 жылғы 1 қарашаға дейінгі мерзімде "Астана Innovations"  ақ-мен бірлесіп "қалалық көрсетілетін қызметтер порталы" АЖ-ның  ақпараттық қауіпсіздік талаптарына сәйкестігіне сын ақтан өтуін қамтамасыз ету жөнінде шаралар қабылдасын (аудиторлық қорытындының 41-тармағы).</t>
  </si>
  <si>
    <t xml:space="preserve">    "Астана қаласының цифрландыру және мемлекеттік көрсетілетін қызметтер басқармасы" мемлекеттік мекемесі туралы ереже 2024 жылғы 11 шілдедегі №504-2284 қаулыға;</t>
  </si>
  <si>
    <t>6) 2024 жылғы 15 шілдеге дейінгі мерзімде бюджеттік өтінімдер мен бағдарламаларды жоспарлау, бекіту және жасау процесінде айналысатын мемлекеттік органның және ведомстволық бағынысты ұйымдардың қызметкерлері арасында техникалық оқу жүргізу ұсынылады ( ақ  3, 5, 6, 7, 34, 35, 36, 37, 50 және 51  тарм ақтары).</t>
  </si>
  <si>
    <t>1. Астана қаласы әкімдігінің "Қалалық мониторинг және жедел ден қою орталығы" ШЖҚ МКК (бұдан әрі-кәсіпорын):
1) 2024 жылғы 14 маусымға дейінгі мерзімде Қаз ақстан Республикасы Еңбек кодексінің 66-бабының 1, 2-тармағына сәйкес Қаз ақстан Республикасы заңнамасының және Қоғамның ішкі қағидаларының анықталған бұзушылықтары үшін жауапты кінәлі адамдарға тәртіптік жаза шараларын қолдануға құқылы;</t>
  </si>
  <si>
    <t>2) 2024 жылғы 1 қарашаға дейінгі мерзімде қызмет көрсету сапасын арттыруды қамтамасыз ету жөніндегі жаңа тәсілдерді енгізуді ескере отырып, әкімдіктің 2018 жылғы 28 маусымдағы № 17-1178 қаулысымен бекітілген Астана қаласының тіршілікті қамтамасыз ету қызметтерін басқару регламентін өзектендіру жөнінде шаралар қабылдасын (аудиторлық қорытындының 26-тармағы);</t>
  </si>
  <si>
    <t>3) 2024 жылғы 1 қарашаға дейінгі мерзімде кәсіпорын қызметкерлеріне еңбек ақы төлеу, уәждеу және материалдық көмек көрсету туралы ережені өзектендіруді қамтамасыз етсін 2021 жылғы 28 маусымдағы Ұжымдық шартқа №2 қосымша Жобалық Басқару Департаменті кәсіпорнының ұйымдық құрылымына енгізілуін ескере отырып, сондай- ақ сыбайлас жемқорлық тәуекелдерін болғызбау м ақсатында лауазымдық орта буын басшылық лауазымдарын қоса алғанда, кәсіпорын қызметкерлерінің барлық санаттары үшін көтермелеу бонустарын беру (47-тарм ақтар, 50 аудиторлық қорытынды);</t>
  </si>
  <si>
    <t>4) 2024 жылғы 19 қыркүйекке дейінгі мерзімде ұйымдық құрылымға және штат кестесіне енгізілген өзгерістерді ескере отырып, кәсіпорынның құрылымдық бөлімшелерінің ережелерін өзектендіру жөнінде шаралар қабылдасын, сондай- ақ қайталануды болдырмау м ақсатында жобалық басқару департаменті мен сапаны талдау және б ақылау департаменті кәсіпорынның құрылымдық бөлімшелерінің өкілеттіктері мен функцияларын ажырату жөнінде шаралар қабылдасын (аудиторлық қорытындының 30-тармағы).</t>
  </si>
  <si>
    <t>Орындалды. Астана қаласы әкімдігінің "Қалалық мониторинг және жедел ден қою орталығы" ШЖҚ МКК 2024 жылғы 11 қыркүйектегі № 01-07 / 1633 хатымен "Астана қаласы әкімдігінің" Қалалық мониторинг және жедел ден қою орталығы "ШЖҚ МКК құрылымдық бөлімшелерінің ережелерін және қызметкерлерінің лауазымдық нұсқаулықтарын бекіту туралы" 2024 жылғы 10 қыркүйектегі №12-02-18/107 бұйрық берілді кәсіпорынның сапасын талдау және б ақылау департаментінің Ережесін, кәсіпорынның жобалық басқару департаментінің Ережесін, қызметкерлердің лауазымдық нұсқаулықтарын қоса бере отырып</t>
  </si>
  <si>
    <t>5) пайдалануға жарамсыз негізгі құралдарды есептен шығару мүмкіндігін ескере отырып, 2024 жылғы 15 шілдеге дейінгі мерзімде жалпы сомасы 8 943,9 мың теңгеге негізгі құралдарды одан әрі пайдалану мәселесін қарастыру (аудиторлық қорытындының 42-тармағы).</t>
  </si>
  <si>
    <r>
      <t xml:space="preserve">Орындалды. </t>
    </r>
    <r>
      <rPr>
        <sz val="12"/>
        <rFont val="Times New Roman"/>
        <family val="1"/>
        <charset val="204"/>
      </rPr>
      <t>Астана қаласы әкімдігінің "Қалалық мониторинг және жедел ден қою орталығы" ШЖҚ МКК-нің 2024 жылғы 5 шілдедегі № 01-07/1251 хатымен:" Астана қаласы әкімдігінің Қалалық мониторинг және жедел ден қою орталығы "ШЖҚ МКК-нің 2024 жылғы 24 маусымдағы №12-02-18/85" Астана қаласы әкімдігінің Қалалық мониторинг және жедел ден қою орталығы "МКК-нің 2024 жылғы 5 қаңтардағы №12-02-18/3 негізгі құралдар, материалдық емес активтер және тауар-материалдық қорлар объектілерін есептен шығару жөніндегі тұр ақты жұмыс істейтін комиссия; "Астана қаласының цифрландыру және мемлекеттік көрсетілетін қызметтер басқармасы" ММ-нің 2024 жылғы 11 шілдедегі №01-07/1286 хаты "Астана қаласы әкімдігінің Қалалық мониторинг және жедел ден қою орталығы" ШЖҚ МКК негізгі құралдарының "Астана қаласының активтер және Мемлекеттік сатып алу басқармасы"ММ мүлкінің орнын ауыстыруды есепке алу порталында негізгі құралдарды есептен шығару рәсімін келісу бөлігінде.</t>
    </r>
  </si>
  <si>
    <t>1. "Астана Innovations"  ақ 2024 жылғы 1 қарашаға дейінгі мерзімде "Астана қаласының цифрландыру және мемлекеттік көрсетілетін қызметтер басқармасы" ММ-мен бірлесіп "қалалық көрсетілетін қызметтер порталы" АЖ-нің  ақпараттық қауіпсіздік талаптарына сәйкестігіне сын ақтан өтуін қамтамасыз ету жөнінде шаралар қабылдасын (аудиторлық қорытындының 41-тармағы).</t>
  </si>
  <si>
    <t>«Астана Innovations»   ақ</t>
  </si>
  <si>
    <t>"Астана-Өрнек" ЖШС және "Астана - өңірлік электржелілік Компания" ақ квазимемлекеттік сектор субъектілерінің активтерін басқару тиімділігінің мемлекеттік аудиті.</t>
  </si>
  <si>
    <t>16.05.2024 жылғы №5</t>
  </si>
  <si>
    <t xml:space="preserve">1. Астана қаласының тұрғын үй және тұрғын үй инспекциясы басқармасына:
1)2024 жылғы 15 тамызға дейінгі мерзімде құрылтайшы, серіктестіктің Байқау кеңесі және серіктестік директоры арасында олардың сипаты мен маңыздылығына қарай ішкі құжаттарды бекіту және келісу жөніндегі құзыреттерді бөлу бөлігінде серіктестіктің жарғысына өзгерістер енгізу мүмкіндігін қарастыру (аудиторлық есептің 4-тармағы);
</t>
  </si>
  <si>
    <t>разработку и совершенствование нормативной правовой базы;</t>
  </si>
  <si>
    <t xml:space="preserve"> Управлению жилья и жилищной инспекции города Астаны</t>
  </si>
  <si>
    <t>Орындалды. "Астана қаласының тұрғын үй және тұрғын үй инспекциясы басқармасы"ММ хатымен
2024 жылғы 14 тамыздағы №182-08-04/2249 "Астана қаласының тұрғын үй және тұрғын үй инспекциясы басқармасы" ММ басшысы тұлғасында "Астана-Өрнек" ЖШС Жарғысына енгізілетін өзгерістерді қоса бере отырып, серіктестіктің жарғысына өзгерістер енгізу бөлігінде "Астана-Өрнек"ЖШС жалғыз қатысушысының 2024 жылғы 27 маусымдағы № 11 шешімі ұсынылды.</t>
  </si>
  <si>
    <t>2) 2024 жылғы 1 қазанға дейінгі мерзімде "Астана-Өрнек" ЖШС жергілікті атқарушы органның м ақсаттарына қол жеткізуге әкеп соғатын ұйымның м ақсаттарын, міндеттерін және қызметінің негізгі көрсеткіштерін әзірлесін және жолдасын.</t>
  </si>
  <si>
    <r>
      <t>Орындалды.</t>
    </r>
    <r>
      <rPr>
        <sz val="12"/>
        <rFont val="Times New Roman"/>
        <family val="1"/>
        <charset val="204"/>
      </rPr>
      <t xml:space="preserve"> "Астана қаласының тұрғын үй және тұрғын үй инспекциясы басқармасы"ММ хатымен
2024 жылғы 24 маусымдағы №182-08-04/1850  ақпарат ұсынылды, Астана қаласы тұрғын үй және тұрғын үй инспекциясы басқармасының 2024 жылғы 24 мамырдағы № 182-08-04/1170 хаты әзірленіп, "Астана-Өрнек" ЖШС мекенжайына олардың стратегиялық жоспарында көрсетілген м ақсаттарға қол жеткізуге әкеп соғатын ұйым қызметінің м ақсаттары, міндеттері мен негізгі көрсеткіштері жіберілді</t>
    </r>
  </si>
  <si>
    <t>раньше срока ис</t>
  </si>
  <si>
    <t>1. "Астана қаласының энергетика басқармасы" ММ 2024 жылғы 1 қазанға дейінгі мерзімде "Астана - өңірлік электр желілік компаниясы"  ақ жергілікті атқарушы органның м ақсаттарына қол жеткізуге әкеп соғатын ұйымның м ақсаттарын, міндеттерін және қызметінің негізгі көрсеткіштерін әзірлесін және жолдасын.</t>
  </si>
  <si>
    <t>"Астана қаласының энергетика басқармасы" ММ</t>
  </si>
  <si>
    <t>2)2024 жылғы 13 желтоқсанға дейінгі мерзімде бюджет қаражатын үнемдеу м ақсатында серіктестік қызмет көрсететін 8 объектіні орталық жылытуға қосу мәселесін қарау ұсынылады (аудиторлық есептің 30-тармағы);</t>
  </si>
  <si>
    <t>3) 2024 жылғы 13 желтоқсанға дейінгі мерзімде квазимемлекеттік сектор активтерін пайдаланудың тиімділігін қамтамасыз ету м ақсатында қазіргі у ақытта № 84 орта мектепті орталық жылыту үшін пайдаланылатын жылу трассасын "Астана-Өрнек" ЖШС балансынан "Астана-Теплотранзит"  ақ балансына беру мәселесін қарастыру ұсынылады (аудиторлық есептің 32-тармағы).</t>
  </si>
  <si>
    <t>1. "Астана-Өрнек" ЖШС:
1)2024 жылғы 14 маусымға дейінгі мерзімде уәкілетті орган серіктестіктің есептік саясатының талаптарына сәйкес штат кестесін бекітуді қамтамасыз етсін (аудиторлық есептің 33-тармағы);</t>
  </si>
  <si>
    <r>
      <t xml:space="preserve">Орындалды. </t>
    </r>
    <r>
      <rPr>
        <sz val="12"/>
        <rFont val="Times New Roman"/>
        <family val="1"/>
        <charset val="204"/>
      </rPr>
      <t>"Астана-Өрнек" ЖШС-нің 2024 жылғы 21 мамырдағы №01-01 / 178 хатымен растайтын құжаттар ұсынылды: "Астана-Өрнек" ЖШС-нің жалғыз қатысушысы "тұрғын үй және тұрғын үй инспекциясы басқармасы" ММ басшысы А. А. Саиповтың 2024 жылғы 1 сәуірдегі №5 кәсіпорынның штат кестесі мен құрылымын бекіту туралы шешімі; штат кестесі "Астана-Өрнек" ЖШС 2024 жылғы 1 сәуірден бастап 27 бірлікке (АУП – 2 бірлік, инженерлік-өндірістік қызмет – 25 бірлік); қосымша штат кестесі 2024 жылғы 1 сәуірден бастап комплаенс-менеджердің 1 бірлігіне; 2024 жылғы 1 сәуірден бастап 165 бірлікке қосымша штат кестесі.</t>
    </r>
  </si>
  <si>
    <r>
      <rPr>
        <b/>
        <sz val="12"/>
        <rFont val="Times New Roman"/>
        <family val="1"/>
        <charset val="204"/>
      </rPr>
      <t>Орындалды.</t>
    </r>
    <r>
      <rPr>
        <sz val="12"/>
        <rFont val="Times New Roman"/>
        <family val="1"/>
        <charset val="204"/>
      </rPr>
      <t xml:space="preserve"> "Астана-Өрнек" ЖШС-нің 2024 жылғы 18 шілдедегі №01-01 / 235 хатымен 2024 жылғы 17 шілдедегі №571 төлем тапсырмасы 130 000,0 мың теңге сомасына берілді
</t>
    </r>
  </si>
  <si>
    <t>3)2024 жылғы 15 тамызға дейінгі мерзімде серіктестік қызметкерлерінің қызметін бағалау жүйесін оның нәтижесінің көрсеткіштерін белгілей отырып және сыйлық ақыны жұмыс нәтижелеріне байланыстыра отырып әзірлеуді ұсынамыз (аудиторлық есептің 37-тармағы);</t>
  </si>
  <si>
    <t>қызметті ұйымдастыруды ж ақсарту ; разработку и совершенствование нормативной правовой базы;</t>
  </si>
  <si>
    <r>
      <rPr>
        <b/>
        <sz val="12"/>
        <rFont val="Times New Roman"/>
        <family val="1"/>
        <charset val="204"/>
      </rPr>
      <t>Орындалды.</t>
    </r>
    <r>
      <rPr>
        <sz val="12"/>
        <rFont val="Times New Roman"/>
        <family val="1"/>
        <charset val="204"/>
      </rPr>
      <t xml:space="preserve"> "Астана-Өрнек" ЖШС-нің 2024 жылғы 9 тамыздағы №01-01/252 хатымен "Астана-Өрнек" ЖШС-нің 2024 жылғы 30 шілдедегі №51/п "Астана-Өрнек "ЖШС қызметкерлерінің қызметін бағалау туралы ережені, сый ақы төлеу тәртібі мен шарттарын бекіту туралы" бұйрығы; қызметін, тәртібін бағалау туралы ереже ұсынылды "Астана-Өрнек" ЖШС директорының 2024 жылғы 30 шілдедегі №51/п бұйрығымен бекітілген "Астана-Өрнек" ЖШС қызметкерлеріне сый ақы төлеу шарттары.
</t>
    </r>
  </si>
  <si>
    <t>4)2024 жылғы 15 тамызға дейінгі мерзімде тексеру комиссиясы белгілеген кемшіліктерді жою м ақсатында серіктестіктің еңбегіне  ақы төлеу туралы ережеге өзгерістер енгізуді ұсынамыз (аудиторлық есептің 35, 36, 37 және 39-тарм ақтары);</t>
  </si>
  <si>
    <t>қызметті ұйымдастыруды ж ақсарту ; нормативтік құқықтық базаны әзірлеу және жетілдіру;</t>
  </si>
  <si>
    <r>
      <t xml:space="preserve">Орындалды. </t>
    </r>
    <r>
      <rPr>
        <sz val="12"/>
        <rFont val="Times New Roman"/>
        <family val="1"/>
        <charset val="204"/>
      </rPr>
      <t>"Астана-Өрнек" ЖШС-нің 2024 жылғы 9 тамыздағы №01-01/252 хатымен "Астана-Өрнек" ЖШС-нің 2024 жылғы 26 наурыздағы №23/п "Астана-Өрнек "ЖШС қызметкерлерінің лауазымдық айлық ақыларына сыйлық ақы беру, материалдық көмек көрсету, сауықтыруға және үстеме ақы белгілеуге арналған жәрдем ақы ережесін бекіту туралы" бұйрығы ұсынылды; "Астана-Өрнек" ЖШС директорының 2024 жылғы 26 наурыздағы №23/П бұйрығымен бекітілген "Астана-Өрнек" ЖШС қызметкерлерінің лауазымдық айлық ақыларына сыйлық ақы беру, материалдық көмек көрсету, сауықтыруға жәрдем ақы және үстеме ақы белгілеу ережесі.</t>
    </r>
  </si>
  <si>
    <t>5)Тексеру комиссиясы белгілеген кемшіліктерді жою м ақсатында 2024 жылғы 15 тамызға дейінгі мерзімде серіктестіктің есеп саясатына өзгерістер енгізуді ұсынамыз (аудиторлық есептің 15-тармағы);</t>
  </si>
  <si>
    <r>
      <t xml:space="preserve">Орындалды. </t>
    </r>
    <r>
      <rPr>
        <sz val="12"/>
        <rFont val="Times New Roman"/>
        <family val="1"/>
        <charset val="204"/>
      </rPr>
      <t>"Астана-Өрнек" ЖШС-нің 2024 жылғы 18 шілдедегі №01-01 / 235 хатымен 1) "Астана-Өрнек" ЖШС-нің "Астана қаласының тұрғын үй және тұрғын үй инспекциясы басқармасы" ММ-нің "Астана-Өрнек "ЖШС-нің есеп саясатын бекіту туралы"2024 жылғы 28 мамырдағы №40/н бұйрығы; 2) 2024 жылғы 28 мамырдағы бухгалтерлік есеп және қаржылық есептілікті дайындау м ақсаттары үшін Есеп саясаты</t>
    </r>
  </si>
  <si>
    <t>6)2024 жылғы 1 қазанға дейінгі мерзімде серіктестіктің даму стратегиясын әзірлеу мәселесін қарауды ұсынамыз (аудиторлық есептің 13-тармағы);</t>
  </si>
  <si>
    <t>7) 2024 жылғы 13 желтоқсанға дейінгі мерзімде топтар бөлінісінде объектілерді (автономды қазандық агрегаттары, сорғылар, отынға арналған сыйымдылықтар және басқа да жабдықтар) бөлек есепке алуды қамтамасыз ету жөнінде шаралар қабылдауды ұсынамыз (аудиторлық есептің 29-тармағы).</t>
  </si>
  <si>
    <t>қызметті ұйымдастыруды ж ақсарту ; проведение проверки (анализа, мониторинга, инвентаризации и т.д.).</t>
  </si>
  <si>
    <t>1. "Астана - өңірлік электржелілік Компания"  ақ: 
1)2024 жылғы 15 тамызға дейінгі мерзімде "Астана – АЭК"  ақ Корпоративтік басқару кодексіне аудитте белгіленген ескертулерді жою бойынша өзгерістер енгізілсін (аудиторлық есептің 5-тармағы);</t>
  </si>
  <si>
    <t>Орындалды. "Астана - өңірлік электр желілік компаниясы"  ақ – ның 2024 жылғы 7 тамыздағы № 03-14287 хатымен "Астана – АЭК"  ақ Корпоративтік басқару кодексіне өзгерістер енгізілді ("Астана-АЭК"  ақ Жалғыз акционерінің 2024 жылғы 31 шілдедегі шешіміне қосымша).</t>
  </si>
  <si>
    <t>2) 2024 жылғы 15 қарашаға дейінгі мерзімде қызметкерлерге негізсіз төленген 189,6 мың теңге сомасындағы қаражатты қоғамның кірісіне өтеуді қамтамасыз етсін (аудиторлық есептің 23-тармағы).</t>
  </si>
  <si>
    <t>3) 2024 жылғы 15 тамызға дейінгі мерзімде Директорлар кеңесінің ішкі құжаттарды ("Астана-АЭК"  ақ-да сыбайлас жемқорлыққа қарсы іс-қимыл жөніндегі Нұсқаулық, "Астана-АЭК"  ақ қызметкерлері мен лауазымды адамдарының мүдделер қ ақтығысын анықтау және реттеу жөніндегі саясат, "Астана-АЭК"  ақ-да сыбайлас жемқорлыққа қарсы іс-қимыл саясаты және лауазымдық комплаенс-офицер туралы Ереженің 13-тармағының 1) тарм ақшасына сәйкес әзірленетін комплаенс-офицердің нұсқаулығы (аудиторлық есептің 4-тармағы) ;</t>
  </si>
  <si>
    <r>
      <t xml:space="preserve">Орындалды. </t>
    </r>
    <r>
      <rPr>
        <sz val="12"/>
        <rFont val="Times New Roman"/>
        <family val="1"/>
        <charset val="204"/>
      </rPr>
      <t>"Астана - Аймақтық Электржелілік компаниясы" ақ хатымен
2024 жылғы 7 тамыздағы № 03-14332 ұсынылды: "Астана-АЭК"  ақ Сыбайлас жемқорлыққа қарсы іс-қимыл жөніндегі ішкі нормативтік құжаттарды бекіту туралы "мәселе бойынша "Астана-АЭК" акционерлік қоғамы Директорлар кеңесі отырысының 2024 жылғы 2 тамыздағы №24-12 хаттамасынан үзінді;" Астана-өңірлік электр желісі "акционерлік қоғамы комплаенс-офицерінің лауазымдық нұсқаулығы "Астана-АЭК " ақ Директорлар кеңесінің шешімімен бекітілген "Компания"; "Астана-АЭК"  ақ-да сыбайлас жемқорлыққа қарсы іс-қимыл жөніндегі Нұсқаулық; "Астана-АЭК" ақ-да сыбайлас жемқорлыққа қарсы іс-қимыл саясаты; "Астана-АЭК"  ақ лауазымды тұлғалары мен қызметкерлерінің мүдделері қ ақтығысын реттеу қағидалары.</t>
    </r>
  </si>
  <si>
    <t>4)2024 жылғы 13 қыркүйекке дейінгі мерзімде тексеру комиссиясы белгілеген кемшіліктерді жою м ақсатында Даму стратегиясына өзгерістер енгізу жөніндегі мәселені қарауды ұсынамыз (аудиторлық есептің 10 және 19-тарм ақтары);</t>
  </si>
  <si>
    <r>
      <t xml:space="preserve">Орындалды. </t>
    </r>
    <r>
      <rPr>
        <sz val="12"/>
        <rFont val="Times New Roman"/>
        <family val="1"/>
        <charset val="204"/>
      </rPr>
      <t>"Астана - Аймақтық Электржелілік компаниясы" ақ хатымен
2024 жылғы 12 қыркүйектегі № 03-16180 ұсынылды: "Астана-АЭК"  ақ-ның 2021-2030 жылдарға арналған даму стратегиясына өзгерістер енгізу туралы "мәселе бойынша "Астана-АЭК" акционерлік қоғамының Директорлар кеңесі отырысының 2024 жылғы 11 қыркүйектегі №24-12 хаттамасынан үзінді; "Астана-өңірлік электржелілік Компания" акционерлік қоғамының 2021-2030 жылдарға арналған даму стратегиясына енгізілетін, "Астана-АЭК"  ақ Директорлар кеңесінің 2024 жылғы 11 қыркүйектегі №24-12 шешімімен "іске асыруға жоспарланатын инвестициялық жобалар" Стратегиясы, "Астана-АЭК"  ақ дамуының негізгі көрсеткіштері және негізгі көрсеткіштері бөлігінде бекітілген өзгерістер "Астана-АЭК"  ақ нысаналы индикаторлары.</t>
    </r>
  </si>
  <si>
    <t>20.05.2024 жылғы №6</t>
  </si>
  <si>
    <t xml:space="preserve"> қызметті ұйымдастыруды ж ақсарту ; тексеру жүргізу (талдау, мониторинг, түгендеу және т.б.).</t>
  </si>
  <si>
    <t>Астана қаласының қаржы басқармасына</t>
  </si>
  <si>
    <t>1. Астана қаласының активтер және мемлекеттік сатып алу басқармасы 2024 жылғы 26 тамызға дейінгі мерзімде жалпы сомасы 637 316,0 мың теңгеге операциялар мен оқиғаларды бухгалтерлік есепте қалпына келтіру жөнінде шаралар қабылдасын ( ақ 2-тармағы).</t>
  </si>
  <si>
    <t>Астана қаласының активтер және мемлекеттік сатып алу басқармасы</t>
  </si>
  <si>
    <r>
      <t>Орындалды. "</t>
    </r>
    <r>
      <rPr>
        <sz val="12"/>
        <rFont val="Times New Roman"/>
        <family val="1"/>
        <charset val="204"/>
      </rPr>
      <t>Астана қаласының активтер және мемлекеттік сатып алу басқармасы" ММ-нің 2024 жылғы 23 тамыздағы №501-11-31/2386 хатымен басқарманың 2024 жылғы 26 тамыздағы 637 316,0 мың теңге мөлшеріндегі соманы сторнирлеу жөніндегі бухгалтерлік анықтамасы ұсынылды (2110 "берілген ұз ақ мерзімді қарыздар" шотының дебеті бойынша 5220 "Өткен жылдардың қаржылық нәтижесі"шотының кредиті бойынша).</t>
    </r>
  </si>
  <si>
    <t>1. Астана қаласының тұрғын үй және тұрғын үй инспекциясы басқармасы 2024 жылғы 9 қыркүйекке дейінгі мерзімде жалпы сомасы 921 792,3 мың теңгеге операциялар мен оқиғаларды бухгалтерлік есепте қалпына келтіру жөнінде шаралар қабылдасын ( ақ 1-тармағы).</t>
  </si>
  <si>
    <t>Астана қаласының тұрғын үй және тұрғын үй инспекциясы басқармасына</t>
  </si>
  <si>
    <r>
      <rPr>
        <b/>
        <sz val="12"/>
        <rFont val="Times New Roman"/>
        <family val="1"/>
        <charset val="204"/>
      </rPr>
      <t>Орындалды. "А</t>
    </r>
    <r>
      <rPr>
        <sz val="12"/>
        <rFont val="Times New Roman"/>
        <family val="1"/>
        <charset val="204"/>
      </rPr>
      <t>стана қаласының тұрғын үй және тұрғын үй инспекциясы басқармасы" ММ-нің 2024 жылғы 3 қыркүйектегі № 182-05-15/1906 хатымен 2024 жылғы 28 маусымдағы "Астана қаласының тұрғын үй және тұрғын үй инспекциясы басқармасы" ММ-нің пәтерлердің құнсыздануын көрсету бойынша жалпы сомасы 921 792,3 мың теңге бухгалтерлік анықтамасы ұсынылды.</t>
    </r>
  </si>
  <si>
    <t>1. Астана қаласының қоғамдық денсаулық с ақтау басқармасы 2024 жылғы 1 тамызға дейінгі мерзімде "Астана қаласының Орталық жол ауруханасы" ЖШС ведомстволық бағынысты ұйымын толықтыра отырып, Астана қаласы Қоғамдық денсаулық с ақтау басқармасының ережесін өзектендіру бойынша жұмыс жүргізсін (АҚ 6-тармағы).</t>
  </si>
  <si>
    <t>Астана қаласының қоғамдық денсаулық с ақтау басқармасы</t>
  </si>
  <si>
    <t>Орындалды. "Қоғамдық денсаулық с ақтау басқармасы" ММ-нің 2024 жылғы 30 шілдедегі №106-14-25/5658 хатымен:
     - "Астана қаласы әкімдігінің атқарушы органдарының кейбір мәселелері туралы "Астана қаласы әкімдігінің 2022 жылғы 5 қазандағы №01-2780 қаулысына өзгеріс пен толықтыру енгізу туралы"Астана қаласы әкімдігінің 2024 жылғы 25 шілдедегі №106-2476 қаулысы;
     - "Астана қаласының қоғамдық денсаулық с ақтау басқармасы" мемлекеттік мекемесі туралы 2024 жылғы 25 шілдедегі №106-2476 Ережеге "Астана қаласының Орталық жол ауруханасы"ЖШС-нің 32) тарм ақшасымен 24-тарм ақты толықтыру бөлігінде енгізілетін өзгеріс пен толықтыру;
     - "Астана қаласының қоғамдық денсаулық с ақтау басқармасы" ММ туралы ереже 2022 жылғы 5 қазандағы №01-2780 қаулыға</t>
  </si>
  <si>
    <t>1. Астана қаласы бойынша білім басқармасына: 
1) 2024 жылғы 18 маусымға дейінгі мерзімде "Қаз ақстан Республикасының мемлекеттік қызметі туралы"Қаз ақстан Республикасы Заңының 45-бабына сәйкес бюджет және өзге де заңнаманың анықталған бұзушылықтарын б ақылау мен үйлестіруге жауапты кінәлі адамдарға тәртіптік жаза шараларын қолдануға құқылы;</t>
  </si>
  <si>
    <t>18.06.2024 ж орындау мерзімі 02.07.2024 ж дейін ұзартылды</t>
  </si>
  <si>
    <t>Астана қаласының білім басқармасына</t>
  </si>
  <si>
    <r>
      <rPr>
        <b/>
        <sz val="12"/>
        <rFont val="Times New Roman"/>
        <family val="1"/>
        <charset val="204"/>
      </rPr>
      <t>Орындалды. "</t>
    </r>
    <r>
      <rPr>
        <sz val="12"/>
        <rFont val="Times New Roman"/>
        <family val="1"/>
        <charset val="204"/>
      </rPr>
      <t>Астана қаласы бойынша білім басқармасы" ММ-нің 2024 жылғы 2 шілдедегі №107-10-32/931 хатымен Астана қаласы бойынша білім басқармасының бухгалтерлік есеп және есептілік бөлімінің басшысы С.К. Базарбаевқа қатысты 2024 жылғы 27 маусымдағы №4 тәртіптік жаза қолдану туралы бұйрық ескерту түрінде берілді.</t>
    </r>
  </si>
  <si>
    <t>2) 2024 жылғы 24 маусымға дейінгі мерзімде жетім балаларды, ата-анасының қамқорлығынсыз қалған балаларды асырап-бағуға патронат тәрбиешілерге әлеуметтік төлемдер және бала асырап алған қаз ақстандық азаматтарға біржолғы төлемдер бойынша 272,8 мың теңге сомасында артық төлемді өтеу жөнінде шаралар қабылдасын ( ақ 25-тармағы);</t>
  </si>
  <si>
    <r>
      <t xml:space="preserve">Орындалды. </t>
    </r>
    <r>
      <rPr>
        <sz val="12"/>
        <rFont val="Times New Roman"/>
        <family val="1"/>
        <charset val="204"/>
      </rPr>
      <t>"Астана қаласы бойынша білім басқармасы" ММ хатымен
2024 жылғы 17 маусымдағы №107-10-32 / 4538, 272,8 мың теңгеге "KAZPOST"  ақ-ның 2024 жылғы 15 мамырдағы № 2405152354460 түбіртегі берілді.</t>
    </r>
  </si>
  <si>
    <t>3)2024 жылғы 25 шілдеге дейінгі мерзімде ведомстволық бағынысты ұйымдарға берілген жылжымайтын мүлікке құқықтарды мемлекеттік тіркеуді қамтамасыз ету жөніндегі іс-шаралар жоспарын әзірлесін және бекітсін ( ақ 16-тармағы);</t>
  </si>
  <si>
    <r>
      <t xml:space="preserve">Орындалды. </t>
    </r>
    <r>
      <rPr>
        <sz val="12"/>
        <rFont val="Times New Roman"/>
        <family val="1"/>
        <charset val="204"/>
      </rPr>
      <t>"Астана қаласы бойынша білім басқармасы" ММ хатымен
2024 жылғы 25 шілдедегі №107-10-32/4538 ұсынылды:
     - 2024 жылғы 31 мамырдағы "Астана қаласы бойынша білім басқармасы" ММ басшысының м. а. м. ж. Қайырбаевамен бекітілген ведомстволық бағынысты ұйымдарға берілген жылжымайтын мүлікке құқықтарды мемлекеттік тіркеуді қамтамасыз ету жөніндегі іс-шаралар жоспары; - жылжымайтын мүлікке тіркелген құқықтар (ауыртпалықтар) және оның техникалық сипаттамалары туралы анықтамалар</t>
    </r>
  </si>
  <si>
    <t>4) жалпы сомасы 9 561 741,1 мың теңгеге операциялар мен оқиғаларды бухгалтерлік есепте қалпына келтіру жөнінде шаралар қабылдасын ( ақ 4, 31-тарм ақтары).</t>
  </si>
  <si>
    <r>
      <t>Орындалды.</t>
    </r>
    <r>
      <rPr>
        <sz val="12"/>
        <rFont val="Times New Roman"/>
        <family val="1"/>
        <charset val="204"/>
      </rPr>
      <t xml:space="preserve"> "Астана қаласы бойынша білім басқармасы" ММ хатымен
2024 жылғы 17 маусымдағы №107-10-32/4538, 2024 жылғы 30 мамырдағы 9 561 741,1 мың теңге сомасына бухгалтерлік анықтама (№433 нысан) ұсынылды.</t>
    </r>
  </si>
  <si>
    <t>1. Астана қаласы бойынша қоршаған ортаны қорғау және табиғат пайдалану басқармасы: 
1) 2024 жылғы 18 маусымға дейінгі мерзімде "Қаз ақстан Республикасының мемлекеттік қызметі туралы"Қаз ақстан Республикасы Заңының 45-бабына сәйкес бюджет және өзге де заңнаманың анықталған бұзушылықтарын б ақылау мен үйлестіруге жауапты кінәлі адамдарға тәртіптік жаза шараларын қолдануға құқылы;</t>
  </si>
  <si>
    <t>Астана қаласы бойынша қоршаған ортаны қорғау және табиғат пайдалану басқармасы</t>
  </si>
  <si>
    <r>
      <t xml:space="preserve">Орындалды. </t>
    </r>
    <r>
      <rPr>
        <sz val="12"/>
        <rFont val="Times New Roman"/>
        <family val="1"/>
        <charset val="204"/>
      </rPr>
      <t>"Қоршаған ортаны қорғау және табиғат пайдалану басқармасы" ММ 2024 жылғы 11 маусымдағы № 205-04-34/521, 2024 жылғы 17 маусымдағы №205-04-34/542; 2024 жылғы 19 маусымдағы №205-04-34/559 хаттарымен тәртіптік жаза қолдану туралы 2024 жылғы 18 маусымдағы №205-03-07/92 бұйрық берілді. бөлім бастығына ескертулер техникалық есеп және бюджеттік жоспарлау Балғабекова Ж. М.</t>
    </r>
  </si>
  <si>
    <t>2)2024 жылғы 18 маусымға дейін жалпы сомасы 17 587 082,8 мың теңгеге операциялар мен оқиғаларды бухгалтерлік есепте қалпына келтіру жөнінде шаралар қабылдасын ( ақ 7, 22, 24-тарм ақтары);</t>
  </si>
  <si>
    <t>18.06.2024 ж. орындау мерзімі 02.12.2024 ж. дейін ұзартылды.</t>
  </si>
  <si>
    <t>орындау мерзімі келген жоқ. "Астана қаласы бойынша қоршаған ортаны қорғау және табиғат пайдалану басқармасы" ММ-нің 2024 жылғы 11 маусымдағы № 205-04-34/521 хатымен, 2024 жылғы 11 сәуірдегі 2 444 731,0 мың теңге сомасына бухгалтерлік анықтама. Қалпына келтірілмеген соманың қалдығы 15 142 351,8 мың теңгені құрайды</t>
  </si>
  <si>
    <t>3) 2024 жылғы 18 маусымға дейін таратылған кәсіпорын ("Астана автошаруашылығы" ЖШС)бойынша 201,2 мың теңге сомасын өтеу жөнінде шаралар қабылдасын ( ақ 46-тармағы);</t>
  </si>
  <si>
    <r>
      <t xml:space="preserve">Орындалды. </t>
    </r>
    <r>
      <rPr>
        <sz val="12"/>
        <rFont val="Times New Roman"/>
        <family val="1"/>
        <charset val="204"/>
      </rPr>
      <t>"Қоршаған ортаны қорғау және табиғат пайдалану басқармасы" ММ-нің 2024 жылғы 22 шілдедегі № 205-04-35/708 хатымен: 1) "Астана қаласының қоршаған ортаны қорғау және табиғат пайдалану басқармасы" ММ-нің кредиторлық берешегін өтеу кестесі; 2) басқарма басшысының орынбасары бекіткен кредиторлық берешекті қысқарту жөніндегі іс-шаралар жоспары ұсынылды</t>
    </r>
  </si>
  <si>
    <t>4)2024 жылғы 19 шілдеге дейін кредиторлық берешекті қысқарту жөніндегі іс-шаралар жоспарын әзірлесін және бекітсін ( ақ 47-тармағы);</t>
  </si>
  <si>
    <t>5) 2024 жылғы 25 қарашаға дейін 2023 жылдың соңына шоттың сальдосын дұрыс көрсету м ақсатында бастапқы бухгалтерлік құжаттарға сәйкес 2411 "аяқталмаған құрылыс" шоты бойынша операцияларды, оқиғаларды түгендеуді жүргізуге және көрсетуді қамтамасыз етуге міндетті ( ақ 23-тармағы).</t>
  </si>
  <si>
    <t>1. Астана қаласының құрылыс басқармасына: 
1)2024 жылғы 20 маусымға дейінгі мерзімде дебиторлық және кредиторлық берешектерді өтеу және есептен шығару жөніндегі іс-шаралар жоспарын әзірлесін және бекітсін ( ақ 41, 47-тарм ақтары);</t>
  </si>
  <si>
    <t>Астана қаласының құрылыс басқармасы</t>
  </si>
  <si>
    <r>
      <rPr>
        <b/>
        <sz val="12"/>
        <rFont val="Times New Roman"/>
        <family val="1"/>
        <charset val="204"/>
      </rPr>
      <t xml:space="preserve">Орындалды. </t>
    </r>
    <r>
      <rPr>
        <sz val="12"/>
        <rFont val="Times New Roman"/>
        <family val="1"/>
        <charset val="204"/>
      </rPr>
      <t>"Астана қаласының құрылыс басқармасы" ММ хаттарымен
2024 жылғы 12 маусымдағы № 507-09-23/1326 және 2024 жылғы 20 маусымдағы № 507-09-23/948, 2024 жылғы 12 маусымдағы басшымен бекітілген "Астана қаласының құрылыс басқармасы" ММ дебиторлық және кредиторлық берешегін өтеу және есептен шығару жөніндегі іс-шаралар жоспары ұсынылды.</t>
    </r>
  </si>
  <si>
    <t xml:space="preserve">   2) құнсызданудан болған залалды дұрыс көрсету м ақсатында 2024 жылғы 1 шілдеге дейінгі мерзімде Астана қаласының тұрғын үй және тұрғын үй инспекциясы басқармасына Астана қаласының активтер және Мемлекеттік сатып алу басқармасының 2023 жылғы 10 қаңтардағы №45/0 және 2023 жылғы 12 қазандағы №1658/0 бұйрықтары негізінде берілген пәтерлердің баланстық құны туралы  ақпарат берсін ( ақ 1-тармағы);</t>
  </si>
  <si>
    <t>Орындалды. "Астана қаласының құрылыс басқармасы"ММ хатымен 
2024 жылғы 24 маусымдағы №507-09-23/1625 Астана қаласы тұрғын үй және тұрғын үй инспекциясы басқармасына құрылыс басқармасының 2024 жылғы 21 маусымдағы № 951-қж Астана қаласы активтер және Мемлекеттік сатып алу басқармасының 2023 жылғы 10 қаңтардағы №45/0 бұйрықтары негізінде берілген пәтерлердің баланстық құны туралы  ақпаратты жолдау бөлігінде қызметтік жазбасы берілді және 2023 жылғы 12 қазандағы №1658/о.</t>
  </si>
  <si>
    <t>3) 2024 жылғы 1 қазанға дейінгі мерзімде 2411 "аяқталмаған құрылыс" шоты бойынша операциялар мен оқиғалардың бастапқы бухгалтерлік құжаттарға сәйкес көрсетілуін 2023 жылдың аяғындағы шоттың сальдосын жалпы сомасы 836 312,0 мың теңгеге (АЖ 10-тармағы) анық көрсету м ақсатында қамтамасыз етсін.</t>
  </si>
  <si>
    <t xml:space="preserve">1. Астана қаласының Көлік және жол-көлік инфр ақұрылымын дамыту басқармасы: 
1)2024 жылғы 19 шілдеге дейінгі мерзімде "Астана қаласының көпір конструкцияларына қызмет көрсету және пайдалану жөніндегі уәкілетті ұйым" КММ ведомстволық бағынысты ұйымымен толықтыра отырып, Астана қаласы Көлік және жол-көлік инфр ақұрылымын дамыту басқармасының ережесін өзектендіру жөніндегі жұмысты жүргізу ( ақ 6-тармағы);
</t>
  </si>
  <si>
    <t>Астана қаласының Көлік және жол-көлік инфр ақұрылымын дамыту басқармасы</t>
  </si>
  <si>
    <r>
      <t xml:space="preserve">Орындалды. </t>
    </r>
    <r>
      <rPr>
        <sz val="12"/>
        <rFont val="Times New Roman"/>
        <family val="1"/>
        <charset val="204"/>
      </rPr>
      <t>"Көлік және жол-көлік инфр ақұрылымын дамыту басқармасы" ММ-нің 2024 жылғы 12 шілдедегі №503-04-05/1444 хатымен берілген: 1) Астана қаласы әкімдігінің 2024 жылғы 10 шілдедегі №503-2279 "Астана қаласы әкімдігінің 2022 жылғы 5 қазандағы №01-2780 "қала әкімдігінің атқарушы органдарының кейбір мәселелері туралы" қаулысына толықтыру енгізу туралы " қаулысы Астана"; 2) "Астана қаласының Көлік және жол-көлік инфр ақұрылымын дамыту басқармасы "мемлекеттік мекемесі туралы Ережеге"Астана қаласының көпір конструкцияларына қызмет көрсету және пайдалану жөніндегі уәкілетті ұйым" КММ бөлігінде енгізілетін толықтыру</t>
    </r>
  </si>
  <si>
    <t>2)2024 жылғы 20 тамызға дейінгі мерзімде дебиторлық және кредиторлық берешектерді өтеу және есептен шығару жөніндегі іс-шаралар жоспарын әзірлесін және бекітсін ( ақ Ж 26, 35, 36, 41, 47-тарм ақтары);</t>
  </si>
  <si>
    <r>
      <t xml:space="preserve">Орындалды. </t>
    </r>
    <r>
      <rPr>
        <sz val="12"/>
        <rFont val="Times New Roman"/>
        <family val="1"/>
        <charset val="204"/>
      </rPr>
      <t>"Астана қаласының Көлік және жол-көлік инфр ақұрылымын дамыту басқармасы" ММ-нің 2024 жылғы 20 тамыздағы №503-03-27/4393 хатымен басқарма басшысы бекіткен өткен жылдардағы дебиторлық және кредиторлық берешекті өтеу және есептен шығару жөніндегі іс-шаралар жоспары ұсынылды.</t>
    </r>
  </si>
  <si>
    <t>3) 2024 жылғы 1 қарашаға дейінгі мерзімде орындалған жұмыстар актілерін қабылдау жолымен (ҚазГерСтрой БК мердігеріне қатысты оңалту рәсімі шеңберінде)жалпы сомасы 173 210,8 мың теңгеге аванспен төленген қаражатты қалпына келтіру жөнінде шаралар қабылдасын ( ақ 27-тармағы);</t>
  </si>
  <si>
    <t>4) 2024 жылғы 1 қарашаға дейінгі мерзімде активтерге түгендеу жүргізілсін ( ақ 9-тармағы).</t>
  </si>
  <si>
    <t>Астана қаласы бойынша ішкі мемлекеттік аудит департаментіне</t>
  </si>
  <si>
    <t>Қала шетіндегі инженерлік-коммуникациялық инфр ақұрылымды дамытуға бөлінген бюджет қаражатын пайдалану тиімділігінің мемлекеттік аудиті.</t>
  </si>
  <si>
    <t>16.07.2024 жылғы №7</t>
  </si>
  <si>
    <t>2."Астана қаласы әкімінің аппараты" ММ 2024 жылғы 18 қарашаға дейінгі мерзімде бюджет қаражаты есебінен салынған мүлікті Астана қаласының коммуналдық меншігіне қабылдау рәсімін реттейтін құқықтық актіні әзірлеу және бекіту мәселесін қарасын.</t>
  </si>
  <si>
    <t>1. "Астана қаласының коммуналдық шаруашылық басқармасы" ММ:
1) 2024 жылғы 16 тамызға дейінгі мерзімде "Қаз ақстан Республикасының мемлекеттік қызметі туралы"Қаз ақстан Республикасы Заңының 45-бабына сәйкес анықталған заңнаманы бұзушылықтар үшін жауапты кінәлі адамдарға тәртіптік жаза шараларын қолдануға құқылы;</t>
  </si>
  <si>
    <t>"Астана қаласының коммуналдық шаруашылық басқармасы" ММ</t>
  </si>
  <si>
    <r>
      <rPr>
        <b/>
        <sz val="12"/>
        <rFont val="Times New Roman"/>
        <family val="1"/>
        <charset val="204"/>
      </rPr>
      <t xml:space="preserve">Орындалды. </t>
    </r>
    <r>
      <rPr>
        <sz val="12"/>
        <rFont val="Times New Roman"/>
        <family val="1"/>
        <charset val="204"/>
      </rPr>
      <t>"Астана қаласының коммуналдық шаруашылық басқармасы"ММ хатымен
2024 жылғы 16 тамыздағы №515-03-49/783 "Астана қаласының коммуналдық шаруашылық басқармасы" ММ басшысының орынбасары Бейсов Олжабек Абайұлына сөгіс түрінде тәртіптік жаза қолдану туралы 2024 жылғы 15 тамыздағы №21 бұйрық берілді.</t>
    </r>
  </si>
  <si>
    <t>2)2024 жылғы 18 желтоқсанға дейінгі мерзімде 2023 жылғы 28 желтоқсандағы пайдалануға қабылдау актісімен енгізілген "орман отырғызу учаскесі "тұрғын алабын сумен жабдықтау және су бұру желілерін салу" жобасын пайдаланушы ұйымның балансына беруді қамтамасыз етсін (аудиторлық қорытындының 34-тармағы);</t>
  </si>
  <si>
    <t xml:space="preserve"> қызметті ұйымдастыруды ж ақсарту ; </t>
  </si>
  <si>
    <t>3)2024 жылғы 17 қазанға дейінгі мерзімде 2022 жылғы 20 маусымдағы №2022/81 шарт бойынша "көгалдандыру және МАФ" бөлімі бойынша "КазЕвроСтрой" ЖШС жалпы сомасы 21 526,5 мың теңгеге орындалмаған жұмыс көлемін қалпына келтіруді қамтамасыз етсін (аудиторлық қорытындының 30-тармағы);</t>
  </si>
  <si>
    <t>4) 2024 жылғы 17 қазанға дейінгі мерзімде "орман отырғызу учаскесі" тұрғын алабын сумен жабдықтау және су бұру желілерін салу "жобасы бойынша "КазЕвроСтрой" ЖШС-мен 2022 жылғы 20 маусымдағы №2022/81 шарт бойынша 274 530,3 мың теңге сомасына негізсіз төленген бюджет қаражатын жергілікті бюджетке өтеу жөнінде шаралар қабылдасын (аудиторлық қорытындының 35-тармағы).</t>
  </si>
  <si>
    <t>1. "Астана қаласының Көлік және жол-көлік инфр ақұрылымын дамыту басқармасы" ММ:
1) 2024 жылғы 16 тамызға дейінгі мерзімде "Қаз ақстан Республикасының мемлекеттік қызметі туралы"Қаз ақстан Республикасы Заңының 45-бабына сәйкес анықталған заңнаманы бұзушылықтар үшін жауапты кінәлі адамдарға тәртіптік жаза шараларын қолдануға құқылы;</t>
  </si>
  <si>
    <r>
      <t xml:space="preserve">Орындалды. </t>
    </r>
    <r>
      <rPr>
        <sz val="12"/>
        <rFont val="Times New Roman"/>
        <family val="1"/>
        <charset val="204"/>
      </rPr>
      <t>"Астана қаласының Көлік және жол-көлік инфр ақұрылымын дамыту басқармасы" ММ 2024 жылғы 15 тамыздағы №503-07-08/3781 хатымен "Астана қаласының Көлік және жол-көлік инфр ақұрылымы басқармасы" ММ басшысының орынбасары Байырхан Мерей Б ақытбекұлына сөгіс түрінде тәртіптік жаза қолдану туралы 2024 жылғы 15 тамыздағы №177 бұйрық берілді.</t>
    </r>
  </si>
  <si>
    <t>2) 2024 жылғы 17 қазанға дейінгі мерзімде 2011-2015 жылдан бастап тоқтатылған ( кейінге қалдырылған) 13 инвестициялық жобаны аяқтау, сондай- ақ жобалар бойынша жалпы сомасы 1 213 335,9 мың теңгеге объектілерді коммуналдық меншікке беру жөніндегі іс-шаралар жоспарын әзірлеу: 
- "Астана қаласының тұрғын алаптарында жолдар мен инженерлік желілерді салу, реконструкциялау. Көктал-2 тұрғын алабы. Құрылыстың 4 кезегі " -"Астана-АЭК"  ақ сомасы 221 476,5 мың теңге;
- "Астана қаласының тұрғын алаптарында жолдар мен инженерлік желілерді салу және реконструкциялау. Көктал кенті-2, 2-3 кезек" - 991 859,4 мың теңге, оның ішінде: көлік басқармасына сомасы 111 820,6 мың теңге және "Астана – АЭК"  ақ-ға 880 038,8 мың теңге (аудиторлық қорытындының 13 және 14-тарм ақтары);</t>
  </si>
  <si>
    <t>3) 2024 жылғы 17 қазанға дейінгі мерзімде "ROSTRA GROUP" ЖШС-нің 2014 жылғы 27 қарашадағы №1959 шарты бойынша 79 485,6 мың теңге сомасындағы дебиторлық берешекті жергілікті бюджетке өтеу жөнінде шаралар қабылдасын (аудиторлық қорытындының 15-тармағы);</t>
  </si>
  <si>
    <t>4) 2024 жылғы 17 қазанға дейінгі мерзімде құрылыс саласындағы жұмыстарды мемлекеттік сатып алу шарттары бойынша негізсіз төленген жалпы сомасы 351 371,9 мың теңгеге қаражатты жергілікті бюджетке өтеу жөнінде шаралар қабылдасын, оның ішінде:
 4.1) "Қордай көшесінен Астана-Қарағанды тас жолына дейінгі учаскеде А62 көшесін салу" жобасы бойынша 2020 жылғы 16 шілдедегі №594 шарт шеңберінде "Қаз ақдорстрой" ЖШС мердігерлік ұйымының орындалмаған көлемі үшін 27 013,9 мың теңге сомасына. Түзету " (аудиторлық қорытындының 17-тармағы);
4.2) "Прогресс KZ" ЖШС-мен жасалған құрылыс саласындағы жұмыстарды мемлекеттік сатып алу туралы 2021 жылғы 12 мамырдағы №652 шарт шеңберінде "а91 көшесінен Астана-Қарағанды тас жолына дейінгі учаскеде а105 көшесін инженерлік желілермен салу" жобасы бойынша мердігерге жалпы сомаға мұз айдыны біліктерінің өткелдерінің жеткіліксіз саны фактісі бойынша  ақы төлеу бөлігінде 2 519,3 мың теңге (аудиторлық қорытындының 18-тармағы);
 4.3) "Астана қаласының тұрғын алаптарында жолдар мен инженерлік желілерді салу, реконструкциялау" жобасы бойынша 2012 жылғы 11 маусымдағы №1356 шарт шеңберінде "АИС-Астана компаниясы" ЖШС мердігерлік ұйымының орындалмаған көлемі үшін жалпы сомасы 321 838,7 мың теңге. Интернациональный Кенті. 2 кезек. Түзету", оның ішінде:
 - Жоба бойынша сумен жабдықтауға арналған екі рет төленген полиэтилен құбыры үшін 43 804,4 мың теңге (аудиторлық қорытындының 17-тармағы),
 - Диаметрі үлкен жобалау-сметалық құжаттамада көзделген орнына белгіленген диаметрі кіші құбырға негізсіз  ақы төлегені үшін 7 427,4 мың теңге (аудиторлық қорытындының 21-тармағы),
 - Салмағы 50-ден 100 кг-ға дейінгі Л4 және Л5 шпунт қадалары үшін фасонды ыстықтай илектелген бейіндерді пайдалану бөлігінде 270 606,9 мың теңге (аудиторлық қорытындының 28-тармағы);</t>
  </si>
  <si>
    <t>5) 2024 жылғы 18 қарашаға дейінгі мерзімде жалпы сомасы 538 194,3 мың теңгеге орындалмаған және сапасыз орындалған жұмыс көлемін қалпына келтіру жөнінде шаралар қабылдасын, оның ішінде:
 5.1) "Алматы Дорстрой компаниясы" ЖШС мердігерлік ұйымының 2021 жылғы 16 қарашадағы №657 шарт шеңберінде 145 928,4 мың теңге сомасына авансы түрінде (аудиторлық қорытындының 4-тармағы);
5.2)" Прогресс KZ "ЖШС-мен 2021 жылғы 12 мамырдағы №652 шарт шеңберінде 12 979,9 мың теңге сомасына жылы аялдама кешенінің 1-ші жиынтығын орнатқаны үшін" а91 көшесінен Астана-Қарағанды тас жолына дейінгі учаскеде инженерлік желілермен А105 көшесін салу " жобасы бойынша (аудиторлық қорытындының 19-тармағы);
5.3)" Прогресс KZ "ЖШС-мен 2022 жылғы 25 сәуірдегі №756 шарт шеңберінде" Е542 көшесінен ТМ-7 көшесіне дейінгі учаскеде Е117 көшесін (жобалық атауы) салу (жобалық атауы) жобасы бойынша, іргелес және съездер учаскелерінде орындалмаған жұмыс көлемін қалпына келтіру бөлігінде Е767 және ТМ-3 көшелерінің сол жағынан 15 322,5 мың теңге сомаға (аудиторлық қорытындының 17-тармағы);
5.4) " Астана қаласының тұрғын алаптарында жолдар мен инженерлік желілерді салу, реконструкциялау. Интернациональный Кенті. 2 кезек. Түзету" 2012 жылғы 11 маусымдағы №1356 шарт шеңберінде "АИС-Астана компаниясы" ЖШС-мен 363 963,5 мың теңгеге орындалмаған жұмыс көлемін төлеуге қабылданған қалпына келтіру бөлігінде (аудиторлық қорытындының 20-тармағы).</t>
  </si>
  <si>
    <t>Білім беру ұйымдарында оқушылардың там ақтануына бөлінген жан басына ш аққандағы қаржыландыруды және бюджет қаражатын іске асыру тиімділігінің мемлекеттік аудиті</t>
  </si>
  <si>
    <t>18.07.2024 жылғы № 8</t>
  </si>
  <si>
    <t>1. "Астана қаласының білім басқармасы" ММ:
1) 2024 жылғы 19 тамызға дейінгі мерзімде бюджет және өзге де заңнаманы бұзғаны үшін білім басқармасының қызметкерлері мен білім беру ұйымдарының басшыларына қатысты тәртіптік жаза шараларын қабылдасын (№4 мектеп-гимназия, № 15 мектеп-гимназия, №28 мектеп-гимназия, № 37 мектеп-гимназия, № 22 бөбекжай-Б ақ, № 49 балаб ақша);</t>
  </si>
  <si>
    <t>"Астана қаласының білім басқармасы" ММ</t>
  </si>
  <si>
    <r>
      <t xml:space="preserve">Орындалды. </t>
    </r>
    <r>
      <rPr>
        <sz val="12"/>
        <rFont val="Times New Roman"/>
        <family val="1"/>
        <charset val="204"/>
      </rPr>
      <t>"Білім басқармасы" ММ-нің 2024 жылғы 19 тамыздағы № 107-09-07/11370 хатымен "білім басқармасы" ММ-нің 2024 жылғы 16 тамыздағы №68 "Әлем" №22 бөбекжай-б ақшасы МКҚК меңгерушісі Маденова Роза Дүйсенқызына ескерту түрінде тәртіптік жауапкершілікке тарту туралы бұйрығы; 2024 жылғы 16 тамыздағы №69 бұйрық ұсынылды. "с. Мәуленов атындағы №37 мектеп-лицей" ШЖҚ МКК директоры Төлеухан Дарибайқызы сөгіс түрінде; "№28 мектеп-лицей" ШЖҚ МКК директоры Айгүл Жексембайқызы Құсайынованы ескерту түрінде тарту туралы 2024 жылғы 16 тамыздағы №70 бұйрық; ШЖҚ "№4 мектеп-гимназиясы " МКК директорын тарту туралы 2024 жылғы 16 тамыздағы №71 бұйрық. Ж. Жабаева" Мағзұмова Б ақытгүл Амангелдіқызы сөгіс түрінде; "№49 "Алтынай" бөбекжай-б ақшасы "МКҚК және" №15 мектеп – лицей " ШЖҚ МКК-на қатысты қазіргі у ақытта бюджет және өзге де заңнаманы бұзған адамдардың болмауына, сондай- ақ басшылардың жиі ауысуына байланысты тәртіптік жауапкершілікке тарту мүмкін емес</t>
    </r>
  </si>
  <si>
    <t>2)2024 жылғы 2 қыркүйекке дейінгі мерзімде білім алушылардың жас ерекшеліктерін, ыдыс-аяқ порцияларының салмағы және олардың тағамдық және энергетикалық құндылығы бойынша талаптарды, сондай- ақ ресми сайтта там ақтануды ұйымдастыру жөніндегі  ақпаратты міндетті түрде орналастыра және өзектендіре отырып, баланың міндетті диетасына кіретін там ақ өнімдерінің түрлерін ескеретін перспективалық мәзір бекітілсін ( ақ 73-тармағы);</t>
  </si>
  <si>
    <r>
      <t xml:space="preserve">Орындалды. </t>
    </r>
    <r>
      <rPr>
        <sz val="12"/>
        <rFont val="Times New Roman"/>
        <family val="1"/>
        <charset val="204"/>
      </rPr>
      <t>"Білім басқармасы" ММ-нің 2024 жылғы 22 тамыздағы № 107-12-20/12258 хатымен: "Астана медицина университеті" КЕ ақ проректорымен келісілген, "Білім басқармасы" ММ-нің басшысы бекіткен, білім алушылардың жас ерекшеліктерін ескере отырып, Астана қаласының жалпы білім беру мекемелерінің (жаз-күз, қыс-көктем) оқушыларын там ақтандыруды ұйымдастыруға арналған перспективалық мәзір орналасуы ұсынылды"; Астана қаласы білім басқармасының ресми сайтында там ақтануды ұйымдастыру бойынша  ақпаратты өзектендіру (2024 жылы бекітілген Астана қаласының жалпы білім беру мекемелерінің (жаз-күз; қыс-көктем) оқушыларын там ақтандыруды ұйымдастыруға арналған орналасудың перспективалық мәзірін орналастыру бөлігінде Сайттан алынған скриншот).</t>
    </r>
  </si>
  <si>
    <t>3) 2024 жылғы 1 қарашаға дейінгі мерзімде "орта білім беруге арналған мемлекеттік білім беру тапсырысын бекіту туралы" қаулыға сәйкес 040 "орта білім беру ұйымына жан басына ш аққандағы қаржыландыруды іске асыру" бюджеттік бағдарламасы бойынша, сондай- ақ білім алушылардың саны мен бір оқушыға жұмсалатын шығыстардың орташа құны көрсетіле отырып, мемлекеттік білім беру тапсырысының шарттарына техникалық ерекшелік әзірленсін және бекітілсін мемлекеттік білім беру тапсырысы шарттарына сатып алынатын қызметтер тізбесінде;</t>
  </si>
  <si>
    <t>4) 2024 жылғы 1 қарашаға дейінгі мерзімде Мемлекеттік кәсіпорындардың ұйымдық-құқықтық нысанындағы ведомстволық бағынысты ұйымдарды дамыту жоспарының тиісті м ақсаттарын, міндеттерін және түйінді көрсеткіштерін одан әрі мониторингілеу м ақсатында әзірлесін және жеткізсін;</t>
  </si>
  <si>
    <t>5) 2024 жылғы 20 желтоқсанға дейінгі мерзімде "Астана қаласының активтер және Мемлекеттік сатып алу басқармасы" ММ және "Астана қаласының құрылыс басқармасы" ММ бірлесіп, 300 оқушыға арналған қосымша ғимарат түрінде Астана қаласы әкімдігінің "№ 28 мектеп-лицей" ШЖҚ МКК мемлекеттік мүлкін беру (бекіту) бойынша жұмыс жүргізсін.</t>
  </si>
  <si>
    <t>2.6 орта білім беру кәсіпорындарының барлық ведомстволық бағыныстыларымен бірлесіп, орындалған жұмыстардың қойылған актілері бойынша н ақты көрсетілген қызметтер үшін  ақы төлеу бөлігінде 003 "Жалпы білім беру" бюджеттік бағдарламасы бойынша мемлекеттік білім беру тапсырысының шарттарына техникалық ерекшелік талаптарын с ақтау ( ақ 14, 71, 76-тарм ақтары).</t>
  </si>
  <si>
    <t>бұл Ұсыныс орындау мерзімінсіз есепке алынды</t>
  </si>
  <si>
    <t>1. Астана қаласы әкімдігінің  Ж.Жабаев атындағы №4 мектеп-гимназиясы" ШЖҚ МКК1) 2025 жылғы 1 шілдеге дейінгі мерзімде 10 191,5 мың теңге сомасына заңсыз есептелген және аударылған жал ақыны жергілікті бюджет кірісіне өтеу жөнінде шаралар қабылдасын  (өтеу кестесіне сәйкес) (№4 МГ  ақ  12, 14-тармағы);</t>
  </si>
  <si>
    <t xml:space="preserve"> Астана қаласы әкімдігінің " Ж. Жабаев атындағы №4 мектеп-гимназиясы" ШЖҚ МКК. </t>
  </si>
  <si>
    <t>2) 2024 жылғы 1 қарашаға дейінгі мерзімде 399,2 мың теңге сомасына с. Ш. Айдарбек жал ақысына негізсіз есептелген және аударылған қосымша  ақыны бюджет кірісіне өтеу жөнінде шаралар қабылдасын;</t>
  </si>
  <si>
    <t>3) 2024 жылғы 1 қарашаға дейінгі мерзімде орта білім беру ұйымдары қызметінің үлгілік қағидаларында көзделген м ақсаттар мен міндеттерді көрсету бөлігінде Жарғыға өзгерістер мен толықтырулар енгізілсін;</t>
  </si>
  <si>
    <t>4) 2024 жылғы 1 қарашаға дейінгі мерзімде бюджет және өзге де заңнаманы бұзушылықтарды жою жөніндегі іс-шаралар жоспарын әзірлесін және оның орындалуын қамтамасыз етсін (оның ішінде шығыстарды есепке алу бөлімінің есеп саясатына өзгерістер мен толықтырулар енгізу, үлгілік мемлекеттердің талаптарына сәйкес штат кестесін келтіру, там ақтандыруды ұйымдастыру жөніндегі  ақпаратты көрсету жөніндегі сайтты өзектендіру бөлігінде).</t>
  </si>
  <si>
    <t>1. Астана қаласы әкімдігінің "№ 15 мектеп-лицейі " ШЖҚ МКК:
1) 2024 жылғы 1 қарашаға дейінгі мерзімде орта білім беру ұйымдары қызметінің үлгілік қағидаларында көзделген міндеттерді көрсету бөлігінде Жарғыға өзгерістер мен толықтырулар енгізілсін.</t>
  </si>
  <si>
    <t>Астана қаласы әкімдігінің "№ 15 мектеп-лицейі " ШЖҚ МКК</t>
  </si>
  <si>
    <t>2) 2024 жылғы 1 қарашаға дейінгі мерзімде бюджет және өзге де заңнаманы бұзушылықтарды жою жөніндегі іс-шаралар жоспарын әзірлесін және оның орындалуын қамтамасыз етсін (үлгілік мемлекеттердің талаптарына сәйкес штат кестесін келтіру, там ақтандыруды ұйымдастыру жөніндегі  ақпаратты көрсету жөніндегі сайтты өзектендіру бөлігінде).</t>
  </si>
  <si>
    <t>1. Астана қаласы әкімдігінің "№ 28 мектеп-лицейі " ШЖҚ МКК:
1) 2024 жылғы 5 желтоқсанға дейінгі мерзімде бюджетке негізсіз төленген жал ақыны сомада өтеу жөнінде шаралар қабылдасын 
2 734,4 мың теңге, оның ішінде Г. Р. Хайлитдинова-1 660,9 мың теңге және Б. М. Омарова-1 073,5 мың теңге (№28 ӨЖ  ақ 12-тармағы) (өтеу кестесіне сәйкес);</t>
  </si>
  <si>
    <t>Астана қаласы әкімдігінің "№ 28 мектеп-лицейі " ШЖҚ МКК</t>
  </si>
  <si>
    <t>2) 2024 жылғы 1 қарашаға дейінгі мерзімде орта білім беру ұйымдары қызметінің үлгілік қағидаларында көзделген м ақсаттар мен міндеттерді көрсету бөлігінде Жарғыға өзгерістер мен толықтырулар енгізілсін;</t>
  </si>
  <si>
    <t>3) 2024 жылғы 1 қарашаға дейінгі мерзімде бюджет және өзге де заңнаманы бұзушылықтарды жою жөніндегі іс-шаралар жоспарын әзірлесін және оның орындалуын қамтамасыз етсін (оның ішінде Үлгілік мемлекеттердің талаптарына сәйкес штат кестесін келтіруді өзгерту мен толықтыру, там ақтандыруды ұйымдастыру жөніндегі  ақпаратты көрсету жөніндегі сайтты өзектендіру бөлігінде).</t>
  </si>
  <si>
    <t>1. Астана қаласы әкімдігінің "С. Мәуленов атындағы № 37 мектеп-лицейі" ШЖҚ МКК:
1) 2024 жылғы 1 қарашаға дейінгі мерзімде орта білім беру ұйымдары қызметінің үлгілік қағидаларында көзделген міндеттерді көрсету бөлігінде Жарғыға өзгерістер мен толықтырулар енгізілсін.</t>
  </si>
  <si>
    <t>Астана қаласы әкімдігінің " С. Мәуленов атындағы №37 мектеп-лицейі " ШЖҚ МКК</t>
  </si>
  <si>
    <t>1. Астана қаласы әкімдігінің №22 "Әлем" бөбекжай-б ақшасы МКҚК:
1) 2024 жылғы 1 қарашаға дейінгі мерзімде бюджет және өзге де заңнаманы бұзушылықтарды жою жөніндегі іс-шаралар жоспарын әзірлесін және оның орындалуын қамтамасыз етсін (оның ішінде өндіріс құны мен әкімшілік шығыстар бойынша шығындарды есепке алу бөлімінің есеп саясатына өзгерістер мен толықтырулар енгізу бөлігін, үлгілік мемлекеттердің талаптарына сәйкес штат кестесін келтіруді, көрсету жөніндегі сайтты өзектендіруді там ақтандыруды ұйымдастыру Қағидаларының талаптарына сәйкес там ақтандыруды ұйымдастыру жөніндегі конкурстық комиссияның құрамын әзірлеу және бекіту жөніндегі  ақпарат).</t>
  </si>
  <si>
    <t>Астана қаласы әкімдігінің №22 "Әлем" бөбекжай-б ақшасы МКҚК</t>
  </si>
  <si>
    <t>1. Астана қаласы әкімдігінің №49 "Алтынай" бөбекжай-б ақшасы МКҚК:
1) 2024 жылғы 2 қыркүйекке дейінгі мерзімде С. К. Рахметованың 20,9 мың теңге сомасына негізсіз есептелген және аударылған жал ақысын бюджет кірісіне өтеу жөнінде шаралар қабылдасын;</t>
  </si>
  <si>
    <t xml:space="preserve"> Астана қаласы әкімдігінің №49 "Алтынай" бөбекжай-б ақшасы МКҚК</t>
  </si>
  <si>
    <r>
      <rPr>
        <b/>
        <sz val="12"/>
        <rFont val="Times New Roman"/>
        <family val="1"/>
        <charset val="204"/>
      </rPr>
      <t>Орындалды.</t>
    </r>
    <r>
      <rPr>
        <sz val="12"/>
        <rFont val="Times New Roman"/>
        <family val="1"/>
        <charset val="204"/>
      </rPr>
      <t xml:space="preserve"> Астана қаласы әкімдігінің №49 "Алтынай" бөбекжай-б ақшасы МКҚК хатымен 
2024 жылғы 29 тамыздағы № 72 ұсынылды: 2024 жылғы 8 тамыздағы № 327 кәсіпорынның 20,0 мың теңге сомасына төлем тапсырмасы; 2024 жылғы 3 қыркүйектегі № 874 кәсіпорынның 0,9 мың теңге сомасына төлем тапсырмасы.</t>
    </r>
  </si>
  <si>
    <t>2) 2024 жылғы 2 қыркүйекке дейінгі мерзімде 202,4 мың теңге сомасында негізгі құралдарды кіріске алу жолымен бухгалтерлік есеп бойынша қалпына келтіру жөнінде шаралар қабылдасын;</t>
  </si>
  <si>
    <r>
      <t xml:space="preserve">Орындалды. </t>
    </r>
    <r>
      <rPr>
        <sz val="12"/>
        <rFont val="Times New Roman"/>
        <family val="1"/>
        <charset val="204"/>
      </rPr>
      <t>Астана қаласы әкімдігінің №49 "Алтынай" бөбекжай-б ақшасы МКҚК хатымен 
2024 жылғы 29 тамыздағы № 72 ұсынылды: 2024 жылғы 29 тамыздағы 202,4 мың теңге сомасына бухгалтерлік анықтама; 2023 жылғы қаңтардан бастап 2024 жылғы қыркүйекке дейінгі кезеңдегі 6200 "Өзге кірістер" шоты бойынша өнім берушінің алынған тұр ақсыздық айыбынан түскен кірісті жалпы құны 202,4 мың теңгеге көрсету бөлігінде айналым ведомосы.</t>
    </r>
  </si>
  <si>
    <t>3) 2024 жылғы 1 қарашаға дейінгі мерзімде бюджет және өзге де заңнаманы бұзушылықтарды жою жөніндегі іс-шаралар жоспарын әзірлесін және оның орындалуын қамтамасыз етсін (оның ішінде кірістерді есепке алу бөлімінің есеп саясатына өзгеріс пен толықтыру енгізу бөлігінде, сондай- ақ қорларды есептен шығару әдістерін, негізгі құралдардың амортизация нормалары мен пайдалы қызмет мерзімін көрсету, штат кестесін келтіру бөлігінде үлгілік мемлекеттердің талаптарына және оны орналастыруға сәйкес сайтта педагогтардың тарифтеуі, сондай- ақ там ақтандыруды ұйымдастыру жөніндегі  ақпарат бойынша сайтты өзектендіру).</t>
  </si>
  <si>
    <t>1. Астана қаласы әкімдігінің" шейх Халиф бен Заид Әл-Нахаян атындағы № 84 мектеп-лицейі " ШЖҚ МКК:
1) 2024 жылғы 2 желтоқсанға дейінгі мерзімде бюджет кірісіне негізсіз Жал ақыны 1 459,2 мың теңге өтеу жөнінде шаралар қабылдасын (№84 МГ  ақ 6-тармағы);</t>
  </si>
  <si>
    <t>Астана қаласы әкімдігінің" шейх Халиф бен Заид Әл-Нахаян атындағы № 84 мектеп-лицейі " ШЖҚ МКК</t>
  </si>
  <si>
    <t>2) 2024 жылғы 2 желтоқсанға дейінгі мерзімде жалпы сомасы 7 057,9 мың теңге негізсіз төленген сыйлық ақыларды бюджет кірісіне өтеу жөнінде шаралар қабылдасын (№84 МГ  ақ 8-тармағы);</t>
  </si>
  <si>
    <t>3) 2024 жылғы 1 қарашаға дейінгі мерзімде бюджеттік және өзге де заңнаманы бұзушылықтарды жою жөніндегі іс-шаралар жоспарын әзірлесін және оның орындалуын қамтамасыз етсін (оның ішінде кәсіпорын қызметкерлерінің еңбегіне  ақы төлеу және материалдық ынталандыру туралы Ережеге көтермелеу мөлшерінің шәкілін немесе градациясын ескере отырып, сыйлық ақылар мөлшерін айқындау жөніндегі бағалау өлшемшарттарын әзірлеу және бекіту бөлігінде, сондай- ақ сый ақылар мөлшерін үлгілік Штаттардың талаптарына сәйкес штат кестесі).</t>
  </si>
  <si>
    <t>1. "Астана қаласының құрылыс басқармасы" ММ:
1) 2024 жылғы 20 желтоқсанға дейінгі мерзімде "Астана қаласының активтер және Мемлекеттік сатып алу басқармасы" ММ және "Астана қаласының білім басқармасы" ММ бірлесіп, 300 оқушыға арналған қосымша ғимарат түрінде Астана қаласы әкімдігінің "№ 28 мектеп-лицей" ШЖҚ МКК мемлекеттік мүлкін беру (бекіту) бойынша жұмыс жүргізсін.</t>
  </si>
  <si>
    <r>
      <t>Орындалды.</t>
    </r>
    <r>
      <rPr>
        <sz val="12"/>
        <rFont val="Times New Roman"/>
        <family val="1"/>
        <charset val="204"/>
      </rPr>
      <t xml:space="preserve"> "Астана қаласының құрылыс басқармасы" ММ-нің 2024 жылғы 24 шілдедегі № 507-05-11/1910 хатымен Астана қаласы активтер және Мемлекеттік сатып алу басқармасының 2024 жылғы 17 шілдедегі №1261 "Астана қаласының құрылыс басқармасы "ММ-нің балансынан қала әкімдігінің "№ 28 мектеп-лицей" ШЖҚ МКК балансына жылжымайтын мүлікті беру туралы " бұйрығы берілді 2024 жылғы 17 шілдедегі қабылдау-тапсыру актісі</t>
    </r>
  </si>
  <si>
    <t>1. "Астана қаласының активтер және Мемлекеттік сатып алу басқармасы" ММ:
1) 2024 жылғы 20 желтоқсанға дейінгі мерзімде "Астана қаласының құрылыс басқармасы" ММ және "Астана қаласының білім басқармасы" ММ бірлесіп, 300 оқушыға арналған қосымша ғимарат түрінде Астана қаласы әкімдігінің "№ 28 мектеп-лицей" ШЖҚ МКК мемлекеттік мүлкін беру (бекіту) бойынша жұмыс жүргізсін.</t>
  </si>
  <si>
    <r>
      <t xml:space="preserve">Орындалды. </t>
    </r>
    <r>
      <rPr>
        <sz val="12"/>
        <rFont val="Times New Roman"/>
        <family val="1"/>
        <charset val="204"/>
      </rPr>
      <t>"Астана қаласының активтер және Мемлекеттік сатып алу басқармасы" ММ-нің 2024 жылғы 1 тамыздағы № 501-02-07/2125 хатымен Астана қаласының активтер және Мемлекеттік сатып алу басқармасының 2024 жылғы 17 шілдедегі №1261 "Астана қаласының құрылыс басқармасы "ММ-нің балансынан № 28 мектеп-лицейінің "ШЖҚ МКК балансына жылжымайтын мүлікті беру туралы" бұйрығы берілді"Астана қаласы әкімдігінің"; 2024 жылғы 17 шілдедегі қабылдау-тапсыру актісі</t>
    </r>
  </si>
  <si>
    <t>Жергілікті атқарушы органдардың, сондай- ақ квазимемлекеттік сектор субъектілерінің борышын басқару тиімділігінің мемлекеттік аудиті</t>
  </si>
  <si>
    <t>25.07.2024 жылғы №9</t>
  </si>
  <si>
    <t>2.  Астана қаласының әкіміне: 
1) 2024 жылғы 31 қазанға дейін бюджеттік кредиттеуге байланысты бизнес-процестерді цифрландыру мәселесін (жоспарлау кезеңінен бастап қарыз алу м ақсаттары мен нәтижелеріне қол жеткізу мониторингіне дейін)қарауға бастамашылық жасау ұсынылады (АЖ 3-тармағы);</t>
  </si>
  <si>
    <t>2) жекелеген бюджеттік кредиттерді қайтарудың әлсіз қарқынына, сондай- ақ олардың нәтижелеріне, қосымша шығыстарға және жергілікті бюджеттің ықтимал шығындарына қол жеткізбеу тәуекелдеріне назар аударылсын (АЖ 7,8,11,41-48-тарм ақтары);</t>
  </si>
  <si>
    <t>3)2024 жылғы 31 қазанға дейін жергілікті деңгейде мемлекеттік борышты тиімді басқару м ақсатында жүктелген функцияларды іске асыру үшін жауапкершілікті н ақты ажырата отырып, кадр ресурстарына Функционалдық талдау жүргізуге және қайталануды болдырмауға бастамашылық жасау ұсынылады ( ақ 35-тармағы);</t>
  </si>
  <si>
    <t>1. Астана қаласының әкіміне: 
1) 2025 жылғы 31 наурызға дейін Астана қаласының әкімдігі (Кредитор), Астана қаласының құрылыс басқармасы (ББӘ) және "Астана "ӘКК"  ақ (қарыз алушы) арасында жасалған 2020 жылғы 25 желтоқсандағы н/ж кредиттік шарт бойынша міндеттемелерді орындамауға байланысты 1 225 227,4 мың теңгені өтеу/қалпына келтіру жөнінде шаралар қабылдасын) (АЗ 54, 55 тарм ақтары):
1) негізгі борышты кешіктіру бойынша өсімпұлды өтеу 1 071 410,7 мың теңге; 
2) 153 816,7 мың теңге сомасында сый ақыны өтеу.</t>
  </si>
  <si>
    <t>2) 2025 жылғы 31 наурызға дейін Астана қаласының әкімдігі (Кредитор), Астана қаласының құрылыс басқармасы (ББӘ) және "Астана "ӘКК"  ақ (қарыз алушы) арасында жасалған 2021 жылғы 9 сәуірдегі № 2 КД кредиттік шарты бойынша міндеттемелерді орындамауға байланысты 31 136 250,0 мың теңгені өтеу/қалпына келтіру жөнінде шаралар қабылдасын) ( ақ  56, 57, 58 тарм ақтары):
1) негізгі борышты өтеу 23 000 000,0 мың теңге;
2) сый ақыны өтеу 5 836 250,0 мың теңге;
3) қалыптасқан берешекке өсімпұлды өтеу 2 300 000,0 мың теңге.</t>
  </si>
  <si>
    <t>1. "Астана қаласының экономика және бюджеттік жоспарлау басқармасы" ММ:
1) 2024 жылғы 26 тамызға дейін "Қаз ақстан Республикасының мемлекеттік қызметі туралы"Қаз ақстан Республикасы Заңының 45-бабына сәйкес бюджет және өзге де заңнама нормаларының талаптарын бұзуға жол берген кінәлі адамдардың жауапкершілігін қарау жөнінде шаралар қабылдасын;</t>
  </si>
  <si>
    <r>
      <rPr>
        <b/>
        <sz val="12"/>
        <rFont val="Times New Roman"/>
        <family val="1"/>
        <charset val="204"/>
      </rPr>
      <t xml:space="preserve">Орындалды. </t>
    </r>
    <r>
      <rPr>
        <sz val="12"/>
        <rFont val="Times New Roman"/>
        <family val="1"/>
        <charset val="204"/>
      </rPr>
      <t>"Астана қаласының экономика және бюджеттік жоспарлау басқармасы" ММ-нің 2024 жылғы 26 тамыздағы №114-04-12/412 хатымен "Астана қаласының экономика және бюджеттік жоспарлау басқармасы" ММ н ақты секторды дамыту бөлімінің басшысы А.Т. Қожаевқа "ескерту"түрінде тәртіптік жаза қолдану туралы 2024 жылғы 27 тамыздағы №164 бұйрық берілді.</t>
    </r>
  </si>
  <si>
    <t>2) 2024 жылғы 7 қазанға дейін Қаз ақстан Республикасы Президентінің 2022 жылғы 10 қыркүйектегі № 1005 Жарлығымен бекітілген Қаз ақстан Республикасының Мемлекеттік қаржысын басқарудың 2030 жылға дейінгі тұжырымдамасына сәйкес жергілікті атқарушы органның борышын сапалы басқаруға кепілдік беретін функцияларды айқындау жөнінде шаралар қабылдасын ( ақ 1-тармағы);</t>
  </si>
  <si>
    <t>3) 2024 жылғы 7 қазанға дейін қаржы-экономикалық негіздемелердің, салалық қорытындылардың, экономикалық сараптама қорытындыларының сапасын бағалау бөлігінде құзыреттілік деңгейін арттыру бойынша экономика және бюджеттік жоспарлау басқармасының қызметкерлері үшін оқыту семинарларын өткізуге міндетті.</t>
  </si>
  <si>
    <t>4) Астана қаласының қаржы басқармасымен, Астана қаласының энергетика басқармасымен бірлесіп 2024 жылғы 31 қазанға дейін қарыз алушы (энергетика басқармасы) мен түпкілікті қарыз алушы (АЖ 7-тармағы) арасындағы кредиттік шартта қайтару шарттарын одан әрі көрсете отырып, "Астана-Теплотранзит"  ақ бөлген кредиттік қаражатты қайтару тетігін әзірлеу жөніндегі мәселені қарастыру ұсынылсын.</t>
  </si>
  <si>
    <t>1. "Астана қаласының қаржы басқармасы" ММ:
1) 2024 жылғы 1 қазанға дейін бюджет және өзге де заңнаманы бұзушылықтарды жою жөніндегі іс-шаралар жоспарын әзірлесін және оның орындалуын қамтамасыз етсін;</t>
  </si>
  <si>
    <t>"Астана қаласының қаржы басқармасы" ММ</t>
  </si>
  <si>
    <t>2) 2024 жылғы 1 қазанға дейін бюджеттік бағдарламалар әкімшілерімен, қарыз алушылармен нәтижелердің өлшенетін көрсеткіштерін, жауапкершілік жөніндегі міндеттемелерді айқындау бөлігінде кредиттік шарттарға өзгерістер енгізу жөнінде келіссөздерге бастамашылық жасауға (  ақ 38, 39, 43, 44, 48, 49, 60, 62 тарм ақтары);</t>
  </si>
  <si>
    <t>3) 2025 жылғы 21 сәуірге дейін оларға қол жеткізбеу тәуекелдерін бағалай отырып және түзету шешімдерін қабылдай отырып, бюджеттік кредиттер бойынша аралық және түпкілікті нәтижелерге қол жеткізу мониторингін қамтамасыз етсін ( ақ 36, 40-тарм ақтары).</t>
  </si>
  <si>
    <t>қызметті ұйымдастыруды ж ақсарту; тексерулер жүргізу (талдау, мониторинг, түгендеу және т.б.).</t>
  </si>
  <si>
    <t>4) 2024 жылғы 31 қазанға дейін Астана қаласының экономика және бюджеттік жоспарлау басқармасымен, энергетика басқармасымен бірлесіп, қарыз алушы мен түпкілікті қарыз алушы арасындағы кредиттік шартта қайтару шарттарын одан әрі көрсете отырып, "Астана-Теплотранзит"  ақ бөлген кредиттік қаражатты қайтару тетігін әзірлеу жөніндегі мәселені қарастыру ұсынылсын ( ақ 7, 45, 47-тарм ақтары).</t>
  </si>
  <si>
    <t>1. "Астана қаласының құрылыс басқармасы" ММ Астана қаласының әкімдігімен бірлесіп:
1) 2025 жылғы 31 наурызға дейін Астана қаласының әкімдігі (Кредитор), Астана қаласының құрылыс басқармасы (ББӘ) және "Астана "ӘКК"  ақ (қарыз алушы) арасында жасалған 2020 жылғы 25 желтоқсандағы н/ж кредиттік шарт бойынша міндеттемелерді орындамауға байланысты 1 225 227,4 мың теңгені өтеу/қалпына келтіру жөнінде шаралар қабылдасын) (АЗ 54, 55 тарм ақтары):
1) негізгі борышты кешіктіру бойынша өсімпұлды өтеу 1 071 410,7 мың теңге; 
2) 153 816,7 мың теңге сомасында сый ақыны өтеу.</t>
  </si>
  <si>
    <t>"Астана қаласының құрылыс басқармасы" ММ Астана қаласының әкімдігімен бірлесіп</t>
  </si>
  <si>
    <t>2) 2025 жылғы 31 наурызға дейін Астана қаласының әкімдігі (Кредитор), Астана қаласының құрылыс басқармасы (ББӘ)және "Астана "ӘКК"  ақ (қарыз алушы) арасында жасалған 2021 жылғы 9 сәуірдегі № 2 кредиттік шарт бойынша міндеттемелерді орындамауға байланысты 31 136 250,0 мың теңгені өтеу/қалпына келтіру жөнінде шаралар қабылдасын (АЗ 56, 57, 58 тарм ақтары):
1) негізгі борышты өтеу 23 000 000,0 мың теңге;
2) сый ақыны өтеу 5 836 250,0 мың теңге;
3) қалыптасқан берешекке өсімпұлды өтеу 2 300 000,0 мың теңге.</t>
  </si>
  <si>
    <t xml:space="preserve">1. АО «Социально-предпринимательская корпорация «Астана»:
1) до 31 марта 2025 года принять меры по возмещению/восстановлению 1 225 227,4 тыс. тенге, связанных с неисполнением обязательств по кредитному договору от 25 декабря 2020 года б/н, заключенному между Акиматом города Астаны (Кредитор), Управлением строительства города Астаны (АБП) и АО «СПК «Астана» (Заемщик) (пункты 54,55 АЗ):
1) погашение пени по просрочке основного долга 1 071 410,7 тыс. тенге; 
2) погашение по вознаграждению в сумме 153 816,7 тыс. тенге. 
</t>
  </si>
  <si>
    <t>АО «Социально-предпринимательская корпорация «Астана»</t>
  </si>
  <si>
    <t>1. Астана қаласы әкімдігінің "Қалалық жедел медициналық жәрдем станциясы" ШЖҚ МКК:
1) 2024 жылғы 26 тамызға дейін Қаз ақстан Республикасы Еңбек кодексінің 66-бабына сәйкес заңнама нормаларының талаптарын бұзуға жол берген кінәлі адамдардың жауапкершілігін қарау жөнінде шаралар қабылдасын;</t>
  </si>
  <si>
    <t>Астана қаласы әкімдігінің "Қалалық жедел медициналық жәрдем станциясы" ШЖҚ МКК</t>
  </si>
  <si>
    <r>
      <t>Орындалды.</t>
    </r>
    <r>
      <rPr>
        <sz val="12"/>
        <rFont val="Times New Roman"/>
        <family val="1"/>
        <charset val="204"/>
      </rPr>
      <t xml:space="preserve"> "Қалалық жедел медициналық жәрдем станциясы" ШЖҚ МКК 2024 жылғы 23 тамыздағы №05-1-29/1283 хатымен "қалалық жедел медициналық жәрдем станциясы" ШЖҚ МКК құқықтық қамтамасыз ету және Мемлекеттік сатып алу бөлімінің Мемлекеттік сатып алу жөніндегі аға маманы Л. С. Мәжитовке 2024 жылғы 23 тамыздағы №56-т тәртіптік жаза қолдану туралы бұйрық берілді. "ескерту"түрінде.</t>
    </r>
  </si>
  <si>
    <t>2) 2024 жылғы 2 қыркүйекке дейін орындаушыларды көрсете отырып, қаржы лизингі шарттарының талаптарына сәйкес толық жарамдылыққа жататын лизинг заттарының мазмұнын қамтамасыз ету жөніндегі іс-шаралар жоспарын әзірлесін (АҚ 73-тармағы).</t>
  </si>
  <si>
    <r>
      <t xml:space="preserve">Орындалды. </t>
    </r>
    <r>
      <rPr>
        <sz val="12"/>
        <rFont val="Times New Roman"/>
        <family val="1"/>
        <charset val="204"/>
      </rPr>
      <t>Астана қаласы әкімдігінің "Қалалық жедел медициналық жәрдем станциясы" ШЖҚ МКК-нің 2024 жылғы 29 тамыздағы №06-4-25-1317, 2024 жылғы 6 қыркүйектегі № 06-4-25-1353 хаттарына сәйкес Астана қаласы бойынша Тексеру комиссиясының 2024 жылғы 25 шілдедегі №9-4-Н нұсқамасы шеңберінде 23 автомобиль бойынша санитарлық автокөлікті бұзушылықтарды жою және қалпына келтіру жөніндегі жоспар ұсынылды, Астана қаласы әкімдігінің "Қалалық жедел медициналық жәрдем станциясы" ШЖҚ МКК директорының м.а.н. Беркингали бекіткен лизинг шеңберінде сатып алынған; 5 автомобиль бойынша техникалық аудит құжаттарының көшірмелері.</t>
    </r>
  </si>
  <si>
    <t>Қоғамдық тәртіпті қорғау саласында материалдық-техникалық қамтамасыз етуге, сондай- ақ Астана қаласының азаматтық қорғанысы шеңберінде іс-шаралардың орындалуын қамтамасыз етуге бөлінген жергілікті бюджет қаражатын пайдаланудың тиімділігіне мемлекеттік аудит</t>
  </si>
  <si>
    <t>26.09.2024 жылғы №10</t>
  </si>
  <si>
    <t>2024 жылғы 15 қарашаға дейінгі мерзімде Қаз ақстан Республикасы Еңбек кодексінің 66-бабының 1,2-тармағына және "құқық қорғау қызметі туралы"Қаз ақстан Республикасының 2011 жылғы 6 қаңтардағы № 380-IV Заңының 56-бабына сәйкес жауапты кінәлі адамдарды тәртіптік жауаптылыққа тарту</t>
  </si>
  <si>
    <t>Астана қаласының полиция департаменті</t>
  </si>
  <si>
    <t>2024 жылғы 20 желтоқсанға дейінгі мерзімде мемлекеттік мекеменің қызметкерлеріне негізсіз есептелген жал ақы сомасына жергілікті бюджет кірісіне бюджет қаражатын өтеу жөнінде шаралар қабылдансын-2 139,0 мың теңге</t>
  </si>
  <si>
    <t>2024 жылғы 20 желтоқсанға дейінгі мерзімде бюджеттік және өзге де заңнаманы бұзушылықтарды жою (оның ішінде кассалық операцияларды және бухгалтерлік есепті жүргізуді регламенттейтін заңнамалық актілердің нормаларын с ақтау, әлеуетті өнім берушілер енгізген конкурсқа қатысуға өтінімдерді у ақтылы қайтармау, жылдық жүгірістерді с ақтау) м ақсатында мемлекеттік мекеме қызметкерлерімен техникалық оқу жүргізу жөніндегі іс-шаралар жоспарын әзірлеу полиция департаментінің автокөлік құралдары және заттай нормалар нысанды киімді есептен шығару кезінде киім-кешек кию)</t>
  </si>
  <si>
    <t>2024 жылғы 15 қарашаға дейінгі мерзімде Қаз ақстан Республикасы Еңбек кодексінің 66-бабының 1,2-тармағына сәйкес жауапты кінәлі адамдарды тәртіптік жауаптылыққа тарту</t>
  </si>
  <si>
    <t>Астана қаласы әкімдігінің "Азаматтық қорғанысты қамтамасыз ету орталығы" КММ</t>
  </si>
  <si>
    <t>2024 жылғы 20 желтоқсанға дейінгі мерзімде мемлекеттік мекеменің қызметкерлеріне негізсіз есептелген жал ақы сомасына жергілікті бюджет кірісіне бюджет қаражатын өтеу жөнінде шаралар қабылдансын-926,8 мың теңге</t>
  </si>
  <si>
    <t>2024 жылғы 1 қарашаға дейінгі мерзімде бюджетті атқару жөніндегі орталық уәкілетті орган бекіткен есеп саясатына сәйкес бухгалтерлік есепті жүзеге асыру және қаржылық есептілікті жасау м ақсатында мекеменің ішкі бұйрығымен бекітілген есеп саясатының күшін жою жөнінде шаралар қабылдау ( ақ 5-тармағы);</t>
  </si>
  <si>
    <t>қызметті ұйымдастыруды ж ақсарту ;тексеру жүргізу (талдау, мониторинг, түгендеу және т.б.).</t>
  </si>
  <si>
    <t>2024 жылғы 20 желтоқсанға дейінгі мерзімде 2 автокөлік құралын (мемлекеттік нөмірі 036се 01 және Toyota Camry 40-2007 жылы шығарылған, мемлекеттік нөмірі 065cf 01) одан әрі пайдалану жөнінде шаралар қабылдансын ( ақ 14 - тармағы);</t>
  </si>
  <si>
    <t>2024 жылғы 20 желтоқсанға дейінгі мерзімде бюджет және өзге де заңнаманы бұзушылықтарды жою м ақсатында (қызметтік іссапарларға арналған шығыстарды өтеу тәртібін с ақтау бөлігінде; бухгалтерлік есеп пен қаржылық есептіліктің қағидаттары мен негізгі сапалық сипаттамаларын, олар бойынша операциялардың нәтижелерін тануды қамтамасыз ету жолымен қызметтің есептелуі мен үздіксіздігі болып табылатын) мемлекеттік мекеме қызметкерлерімен техникалық оқу жүргізу жөніндегі іс-шаралар жоспарын әзірлеу төлем у ақытына қарамастан оларды жасау фактісіне; еңбек ақы төлеу жүйесінде көзделген бөлігінде, сондай- ақ ағымдағы берешектерді ескере отырып, жал ақыны есептеу және аудару бөлігінде анықталған бұзушылықтарды жою бойынша Қаз ақстан Республикасының қолданыстағы заңнамасының талаптарын с ақтау; Қаз ақстан Республикасының бюджет жүйесінің қағидаттары және т. б.) ( ақ 19-тармағы);</t>
  </si>
  <si>
    <t>2024 жылғы 20 желтоқсанға дейінгі мерзімде пандемия (COVID) кезеңінде сатып алынған, қажеттіліктің болмауына байланысты пайдаланылмайтын тауарлық-материалдық құндылықтарға, сондай- ақ киім-кешек мүлкіне түгендеу жүргізілсін және қажет болған жағдайда оларды одан әрі беру не есептен шығару туралы мәселені шешсін (АЗ 14-тармағы).</t>
  </si>
  <si>
    <t>2024 жылғы 20 желтоқсанға дейінгі мерзімде Астана қаласы әкімдігінің "Азаматтық қорғанысты қамтамасыз ету орталығы" КММ-нің пандемия (COVID) кезеңінде сатып алынған, қажеттіліктің болмауына байланысты пайдаланылмайтын тауар-материалдық құндылықтарына, сондай- ақ киім-кешек мүлкіне түгендеу жүргізуді б ақылауды қамтамасыз ету және қажет болған жағдайда оларды одан әрі беру не есептен шығару туралы мәселені шешу (АЗ 14-тармағы).</t>
  </si>
  <si>
    <t>"Астана қаласының Жұмылдыру дайындығы және аум ақтық қорғаныс басқармасы" ММ</t>
  </si>
  <si>
    <t>2024 жылдың жиыны</t>
  </si>
  <si>
    <t>119 тапсырма / 21 ұсыныс</t>
  </si>
  <si>
    <t>47 тапсырма және 9 ұсыным орындалды</t>
  </si>
  <si>
    <t>109 тапсырма және 35 ұсыным орындалды</t>
  </si>
  <si>
    <t>224 тапсырма / 50 ұсыныс</t>
  </si>
  <si>
    <t xml:space="preserve">Астана қаласы бойынша тексеру комиссиясы 2024 жылғы 9 айдағы анықтаған </t>
  </si>
  <si>
    <r>
      <t xml:space="preserve">Орындалды. </t>
    </r>
    <r>
      <rPr>
        <sz val="12"/>
        <rFont val="Times New Roman"/>
        <family val="1"/>
        <charset val="204"/>
      </rPr>
      <t>"Астана шаруашылық басқармасы"ЖШС хатымен 
2024 жылғы 26 шілдедегі № 01-07/209 "Астана шаруашылық басқармасы"ЖШС табысына аудару жолымен жалға алушылардан өсімпұл төлеуді толық орындау туралы құжаттар ұсынылды</t>
    </r>
  </si>
  <si>
    <r>
      <t xml:space="preserve">Орындалды. </t>
    </r>
    <r>
      <rPr>
        <sz val="12"/>
        <rFont val="Times New Roman"/>
        <family val="1"/>
        <charset val="204"/>
      </rPr>
      <t xml:space="preserve">"Астана қаласы әкімінің аппараты" ММ-нің 2024 жылғы 27 маусымдағы № 01-05-63/3961,1 хатымен "Астана қаласы әкімінің аппараты" ММ басшысының 2024 жылғы 26 маусымдағы № 04-27-42 бұйрығымен бекітілген "Астана шаруашылық басқармасы" ЖШС директорының лауазымдық нұсқаулығы берілді.
</t>
    </r>
  </si>
  <si>
    <t xml:space="preserve">     - "Астана қаласы әкімдігінің атқарушы органдарының кейбір мәселелері туралы "Астана қаласы әкімдігінің 2022 жылғы 5 қазандағы №01-2780 қаулысына өзгеріс енгізу туралы"Астана қаласы әкімдігінің 2024 жылғы 11 шілдедегі №504-2284 қаулысы;</t>
  </si>
  <si>
    <t xml:space="preserve">     - "Астана қаласы цифрландыру және мемлекеттік көрсетілетін қызметтер басқармасы" ММ 2024 жылғы 27 мамырдағы №1 "Астана қаласы цифрландыру және мемлекеттік көрсетілетін қызметтер басқармасының құрылымдық бөлімшелерінің ережелерін бекіту туралы"бұйрығы;</t>
  </si>
  <si>
    <r>
      <t xml:space="preserve">Орындалды. </t>
    </r>
    <r>
      <rPr>
        <sz val="12"/>
        <rFont val="Times New Roman"/>
        <family val="1"/>
        <charset val="204"/>
      </rPr>
      <t>"Астана-Өрнек" ЖШС-нің 2024 жылғы 9 тамыздағы №01-01 / 252 хатымен: 1) "Астана-Өрнек" ЖШС-нің жалғыз қатысушысының "Астана қаласының тұрғын үй және тұрғын үй инспекциясы басқармасы" ММ-нің 2024 жылғы 7 тамыздағы №14 "Астана-Өрнек" ЖШС-нің даму стратегиясын бекіту туралы шешімі ұсынылды. 2) "Астана-Өрнек" ЖШС-нің 2024-2028 жылдарға арналған Даму стратегиясы.</t>
    </r>
  </si>
  <si>
    <t>2024 жылғы 9 айдағы аудиторлық іс-шара барысында анықталған жүйелі кемшіліктерді есепке алуы</t>
  </si>
  <si>
    <t>за 3 квартал 2024 года</t>
  </si>
  <si>
    <t>15-тармақ. Аудиттің пікірінше, 2024 жылғы 1 маусымдағы көлік басқармасының теңгерімінде бюджет қаражатын тиімсіз жоспарлауға, мердігерлік ұйымдардың шарттық міндеттемелерді тиісінше орындамауына, қаржыландырудың болмауына, жер учаскелерін уақтылы сатып алуды қамтамасыз етпеуіне байланысты тоқтатылған 2011-2015 жылдардан бастап аяқталмаған жобалар тізімделеді, бұл 13-тің тоқтап қалуына әкелді -жалпы сомасы 10 034 739,1 мың инвестициялық жобалар және бюджет қаражатын тиімсіз пайдалану. теңге, өйткені пайдаланылған инвестициялық қаражат халықтың түпкі мақсатын қанағаттандырмайды</t>
  </si>
  <si>
    <t>Аудит объектісі осы бағытта 13 инвестициялық жобаны пайдалану бойынша тиісті жұмыс жүргізуі қажет</t>
  </si>
  <si>
    <t>20-тармақ. Аудитпен 2021 – 2025 жылдардағы  003 ББ түпкілікті нәтижелері көрсеткіштерінің нақты мәнін жоспарлаудың және растаудың кемшілігі анықталды, атап айтқанда, құрылыс және реконструкциялау бойынша жұмыстар жоспарланған және орындалған автомобиль жолдары бөлінісінде талдамалық ақпарат жоқ, бұл түпкілікті көрсеткішке қол жеткізуді бағалауға мүмкіндік бермейді</t>
  </si>
  <si>
    <t>Аудит объектісі құрылыс және реконструкциялау жөніндегі жұмыстар жоспарланған және орындалған автомобиль жолдары бөлінісінде талдамалық ақпарат жүргізуі қажет</t>
  </si>
  <si>
    <t>22-тармақ. Мемлекеттік аудит мердігердің сақтандыру сыйлықақысын төлеуі туралы Тапсырыс берушінің бақылауының болмауы бөлігінде кемшілікті көрсетеді, бұл мердігер сақтандыру сыйлықақысын төлемеген жағдайда өнім берушінің азаматтық-құқықтық жауапкершілігін сақтандырудың үлгілік шартының жарамдылық тәуекеліне әкеп соғады</t>
  </si>
  <si>
    <t>Аудит объектісіне мердігерлер өнім берушінің азаматтық-құқықтық жауапкершілігін сақтандыру шартын енгізген кезде сақтандыру сыйлықақысының төленгені туралы растауды сұрату ұсынылады</t>
  </si>
  <si>
    <t>46-тармақ. Мемлекеттік аудит мердігердің сақтандыру сыйлықақысын төлеуі туралы Тапсырыс берушінің бақылауының болмауы бөлігінде кемшілікті көрсетеді, бұл мердігер сақтандыру сыйлықақысын төлемеген жағдайда өнім берушінің азаматтық-құқықтық жауапкершілігін сақтандырудың үлгілік шартының жарамдылық тәуекеліне әкеп соғады</t>
  </si>
  <si>
    <t>"Астана қаласының Коммуналдық шаруашылық басқармасы" мемлекеттік мекемесі</t>
  </si>
  <si>
    <t>9-тармақ. Осылайша, мемлекеттік аудит мердігердің сақтандыру сыйлықақысын төлеуі туралы Тапсырыс берушінің бақылауының болмауы бөлігінде кемшілікті көрсетеді, бұл мердігер сақтандыру сыйлықақысын төлемеген жағдайда өнім берушінің азаматтық-құқықтық жауапкершілігін сақтандырудың үлгілік шартының жарамдылық тәуекеліне әкеп соғады</t>
  </si>
  <si>
    <t>15-тармақ. Коммуналдық шаруашылық басқармасы объектіні 2023 жылғы 28 желтоқсандағы пайдалануға қабылдау актісімен енгізілген ЕПМ құрылысы жобасын пайдаланушы ұйымның теңгеріміне беруді қамтамасыз етпеген.</t>
  </si>
  <si>
    <t>Аудит объектісіне ЕПМ құрылыс объектісін пайдаланушы ұйымның балансына беруді қамтамасыз ету ұсынылады.</t>
  </si>
  <si>
    <t>"Қала шетіндегі инженерлік-коммуникациялық инфрақұрылымды дамытуға бөлінген бюджет қаражатын пайдалану тиімділігінің мемлекеттік аудиті" іс-шарасы бойынша жиыны</t>
  </si>
  <si>
    <t>11-тармақ. Алайда, Астана қаласы бойынша мектепке дейінгі ұйымдардың бір тәрбиеленушісіне айына, атап айтқанда 2023 жылғы 7 қыркүйекте, яғни тиісті жылға арналған жергілікті бюджет қабылданғаннан және бекітілгеннен кейін шығыстардың орташа құнын уақтылы бекітпеу осы құжаттың жобасына уақтылы бастамашылық жасау бойынша жауапты лауазымды тұлғалардың тиісінше жұмыс істемеуі және өз функцияларын сапасыз орындауы туралы куәландырады (АҚ 7-тармағы)</t>
  </si>
  <si>
    <t>Білім басқармасы білім беру саласындағы уәкілетті органның операторымен бірлесіп жан басына шаққандағы нормативтік қаржыландыру қызметі бойынша (қаржы орталығы) бюджет бекітілгенге дейін жан басына шаққандағы қаржыландыру мөлшерлерінің есептеулерін жүзеге асыруды қамтамасыз етеді</t>
  </si>
  <si>
    <t>12-тармақ. Жоғарыда көрсетілген фактілерді ескере отырып, аудит жан басына шаққандағы қаржыландыру әдістемесінің қосымша төлемдердің жекелеген түрлерін қоспау бөлігінде жетіспеушілігін, сондай-ақ мемлекеттік мектепке дейінгі білім беру ұйымдарын ағымдағы күтіп-ұстауға жан басына шаққандағы қаржыландыру әдістемесіне сәйкес есептелген жан басына шаққандағы қаржыландырудың жылдық көлемінің жеткіліксіздігін көрсетеді (АҚ 8-тармағы)</t>
  </si>
  <si>
    <t>Мектепке дейінгі білім беруді жан басына шаққандағы қаржыландыру көлемінің есебіне өзгерістер мен толықтырулар енгізу мәселесін пысықтау</t>
  </si>
  <si>
    <t>14-тармақ.Мемлекеттік білім беру ұйымдарында тамақтандыруды ұйымдастыру кезінде тамақтану сапасына мониторинг жүргізу жөніндегі ведомствоаралық сараптама тобы өз қызметін жүзеге асыру кезінде әдістемелік ұсынымдарды толық көлемде сақтамайды (АҚ 72-тармағы)</t>
  </si>
  <si>
    <t>Білім басқармасы тамақтану сапасына мониторинг жүргізу жөніндегі ведомствоаралық сараптамалық топтардың қызметін регламенттейтін ішкі нормативтік актілерді әзірлеу және бекіту жөнінде шаралар қабылдасын не әдістемелік ұсынымдарды міндетті түрде сақтау қажеттілігі туралы Қазақстан Республикасы Білім министрлігіне ресми сұрау салуды жолдасын</t>
  </si>
  <si>
    <t>3-тармақ. № 28 мектептің 2022 және 2023 жылдарға арналған даму жоспарын әзірлеу және бекіту кезінде Ұйым қызметінің негізгі бағыттарын (мақсаттар, міндеттер және түйінді көрсеткіштер) айқындау бойынша формальдылыққа жол беріледі, өйткені олардың атаулары, түпкілікті нәтиже көрсеткіші толық қайталанады, қойылған мақсаттар мен міндеттерді шешудің әсерін көрсетпейді, бұл кемшілігі болып табылады. осыған байланысты болашақта даму жоспарын іске асырудың сапалы мониторингін жүргізуге мүмкіндік бермейді (АҚ 34-тармағы)</t>
  </si>
  <si>
    <t>бұдан әрі сапалы мониторинг жүргізу үшін кәсіпорынның даму жоспарын әзірлеу бөлігінде лауазымды тұлғаларды оқыту жөнінде шаралар қабылдау</t>
  </si>
  <si>
    <t>19-тармақ. Сондай-ақ, №28 мектеп тиісті органдарға бірнеше рет жазған жапсаржайдың сапасыз құрылысы бойынша бірнеше ескертулер кемшілікпен белгіленеді, ескертулер ішінара жойылды (АҚ 32-тармағы)</t>
  </si>
  <si>
    <t>Қазақстан Республикасы заңнамасының нормаларына сәйкес Жарғыны өзектендіру бойынша жұмыс жүргізу ұсынылады</t>
  </si>
  <si>
    <t xml:space="preserve">Астана қаласы әкімдігінің  "С. Мәуленов атындағы "№37 мектеп-лицейі"  ШЖҚ МКК </t>
  </si>
  <si>
    <t>3-тармақ. Аудиттің пікірінше, ақылы қызмет көрсету бойынша көзделген құқық іс жүзінде толық көлемде жүзеге асырылмайды. Білім басқармасы басшысының келісімі бойынша бағалар белгіленген қызметтердің сегіз түрінің ішінен іс жүзінде қызметтер тек төрт түрі бойынша көрсетіледі, бұл №37 лицей мен оқушылардың, олардың ата-аналарының және өзге де заңды өкілдерінің өзара қарым-қатынасын ұйымдастырудағы әлсіз жұмысты көрсетеді (АҚ 19-тармағы)</t>
  </si>
  <si>
    <t>Қосымша ақылы білім беру және басқа да қызмет түрлерін ұсыну мақсатында №37 лицей мен оқушылардың, олардың ата-аналары мен өзге де заңды өкілдерінің өзара қарым-қатынасын ұйымдастыру жөніндегі жұмысты күшейту қажет.</t>
  </si>
  <si>
    <t>12-тармақ. Бұдан басқа, аудитордың пікірінше, 040 "орта білім беру ұйымына жан басына шаққандағы қаржыландыруды іске асыру" бюджеттік бағдарламасы бойынша мемлекеттік білім беру тапсырысы шартына техникалық ерекшеліктің 11-тармағында көрсетілген нормотиптік бөліністе оқушылар контингенті туралы мәліметтер жоқ. түзеу сыныптарында және үйде уәде етілген оқушылар (білім деңгейі), ерекше қажеттіліктері бар оқушылар (инклюзив),  бұл жан басына шаққандағы қаржыландырудың дұрыстығын растауға мүмкіндік бермейтін кемшілік (АҚ 11-тармағы)</t>
  </si>
  <si>
    <t>Орта білім беруге арналған мемлекеттік білім беру тапсырысын бекіту туралы Қаулыға сәйкес 040 "орта білім беру ұйымына жан басына шаққандағы қаржыландыруды іске асыру" бюджеттік бағдарламасы бойынша мемлекеттік білім беру тапсырысы шартына техникалық ерекшелік әзірлеу және бекіту</t>
  </si>
  <si>
    <t>Астана қаласы әкімдігінің "№22 "Әлем" бөбекжайы " МКҚК</t>
  </si>
  <si>
    <t>10-тармақ. Аудиттің пікірінше, № 224 типтік мемлекеттер үшін негізгі контингент сөйлеу қабілеті нашар балалар болып табылатын мамандандырылған мектепке дейінгі ұйым үшін логопед және дефектолог-мұғалім лауазымдарының саны бөлігінде нақтылайтын заңға тәуелді актілер көзделмегені елеулі кемшілік болып табылады. (АҚ 48-тармағы)</t>
  </si>
  <si>
    <t>Сөйлеу қабылеті  бұзылған балалар негізгі контингент болып табылатын мамандандырылған мектепке дейінгі ұйым үшін логопед және дефектолог-мұғалім лауазымдарының бірліктері санының болуының заңға тәуелді нақтылайтын актілерін әзірлеу туралы ұсыныс.</t>
  </si>
  <si>
    <t>14-тармақ. Сонымен қатар, аудиттің пікірінше, № 22 бөбекжай қызметінің кемшілігі 2021 жылғы 20 қаңтардағы № 911 бұйрықпен бекітілген Кәсіпорынның  "шығыстарды есепке алу" бөлімінде өндіріс шығындары мен әкімшілік шығыстарды есепке алу болып табылмайды (АҚ 20-тармағы)</t>
  </si>
  <si>
    <t>Кәсіпорынның есеп саясатына өзгерістер мен толықтырулар енгізу</t>
  </si>
  <si>
    <t>2021-2023 годы</t>
  </si>
  <si>
    <t>Астана қаласы әкімдігінің" шейх Халиф бен Заид Әл-Нахаян атындағы №84 мектеп-лицейі " ШЖҚ МКК</t>
  </si>
  <si>
    <t>7-тармақ. Сонымен қатар, аудит сыйлықақыны анықтау кезінде бағалау критерийлерінің жоқтығын, көтермелеу мөлшерінің шкаласы немесе градациясы жоқ екенін, яғни директор жеке өзі қабылдайтынын көрсетеді. (мысалы, директордың орынбасары мен электрик сыйлығының мөлшері бірдей және т. б.)</t>
  </si>
  <si>
    <t>Көтермелеу мөлшерінің шкаласын немесе градациясын ескере отырып, сыйлықақылар мөлшерін айқындау жөніндегі бағалау критерийлерін әзірлеу және бекіту мәселесін қарастыру</t>
  </si>
  <si>
    <t>"Білім беру ұйымдарында оқушылардың тамақтануына бөлінген жан басына шаққандағы қаржыландыруды және бюджет қаражатын іске асыру тиімділігінің мемлекеттік аудиті" іс-шарасы бойынша жиыны</t>
  </si>
  <si>
    <t>2020-2023</t>
  </si>
  <si>
    <t>АҚ 35 тармағы. Бекітілген функцияларды талдау жергілікті деңгейде мемлекеттік борышты басқару органдарының тұтас жүйесінің жоқтығын көрсетеді. Мемлекеттік қарызды басқару функциялары бюджеттік бағдарламалар 3 басқарма мен әкімшілер арасында бөлінген. (АЕ 1-тармағы)</t>
  </si>
  <si>
    <t>Кадр ресурстарын тиімді басқару және жүктелген функцияларды іске асыру үшін жауапкершілікті нақты ажырата отырып, қайталануды болдырмау мақсатында функционалдық талдау жүргізу</t>
  </si>
  <si>
    <t>АҚ 36-тармағы.  2020-2023 жылдардағы республикалық маңызы бар қала, астана бюджетінің атқарылуы туралы есепті бюджеттік кредиттеу бойынша түсімдердің атқарылуының бастапқы бекітілген бюджеттен ауытқуы бөлігінде талдау бюджеттік кредиттерді беруде және өтеуде белгілі бір болжамсыздықты және конъюнктуралықты көрсетеді. (АЕ 2-тармағы)</t>
  </si>
  <si>
    <t>Бюджеттік кредиттер бойынша оларға қол жеткізбеу тәуекелдерін бағалаумен және түзету шешімдерін қабылдаумен аралық және түпкілікті нәтижелерге қол жеткізу мониторингін қамтамасыз ету</t>
  </si>
  <si>
    <t>АҚ 38-тармағы.  Жүйелік кемшілік ретінде, іс жүзінде қаржылық басқару деңгейінде бюджеттік кредиттеуді басқару аралық және түпкілікті нәтижелерге қол жеткізуді тиісті ағымдағы бақылау болмаған кезде негізгі борыш пен сыйақыны уақтылы өтеу мониторингіне дейін азайтылатынын атап өткен жөн. (АЕ  4-тармағы)</t>
  </si>
  <si>
    <t>Нәтижелердің өлшенетін көрсеткіштерін айқындау бөлігінде кредиттік шарттарға өзгерістер енгізу бойынша қарыз алушымен келіссөздерге бастамашылық жасау</t>
  </si>
  <si>
    <t>АҚ 39-тармағы.  Талдау көрсеткендей, бюджеттік кредиттер бойынша 33 Шарттың құрылымында жобалардың тікелей және түпкілікті нәтижелеріне қол жеткізу туралы ережелерге қатысты бірыңғай тәсіл қамтамасыз етілмеген. Ал "Астана" ӘКК " АҚ қарыз алушысымен 4 кредиттік шартта (түпкілікті қарыз алушы – "Елорда құрылыс Компаниясы" ЖШС) салыстырмалы түрде өлшенетін мәнде тікелей және түпкілікті нәтижелер жазылса, қалған жағдайларда бұл тармақ жоқ, бұл кредиттеудің барлық кезеңдерінде бюджеттік кредиттеудің тиімділігін мониторингілеу мен бағалауды айтарлықтай қиындатады (АЕ  5-тармағы)</t>
  </si>
  <si>
    <t>АҚ 44-тармағы. Сонымен қатар, жастардың кәсіпкерлік бастамасына жәрдемдесу шеңберінде бюджеттік кредиттеу үшін бағытталған бюджеттік бағдарламаның тікелей нәтижесінің абсолютті мәнін есептеу кезінде "Астана қаласының Жұмыспен қамту және әлеуметтік қорғау басқармасы" ММ №47 Қағидалардың 41-7-тармағының шарттары, атап айтқанда "Аграрлық кредиттік корпорация" АҚ үміткерлер қайтарған қаражат есебінен ескерілмегені үміткерлерге қайта микрокредит беруді жүзеге асырады. Осылайша, "берілген микрокредиттердің саны 512 бірлікке тең" Тікелей нәтиже көрсеткіші қайта микрокредиттеуді есепке алмай есептелген, бұл елеулі кемшілік болып табылады. (АЕ 12-тармағы)</t>
  </si>
  <si>
    <t>АҚ 49-тармағы. Бүгінгі күнге дейін кредиттік шарттарға (2019 жылғы 11 желтоқсандағы №2 450 000,0 мың теңге сомасына, 2020 жылғы 26 маусымдағы №1 916 116,0 мың теңге сомасына, 2021 жылғы 26 наурыздағы №1 916 116,0 мың теңге сомасына) өзгерістер енгізілмегені елеулі кемшілік болып табылады "Ауыл шаруашылығын қаржылай қолдау қоры" АҚ қарыз алушысын "Аграрлық кредиттік корпорация"АҚ-ға ауыстыру бөліктері. (АЕ 17-тармағы)</t>
  </si>
  <si>
    <t>Қарыз алушымен қарыз алушыны ауыстыру бөлігінде кредиттік шарттарға өзгерістер енгізу бойынша келіссөздерге бастамашылық жасау</t>
  </si>
  <si>
    <t>2022 - 2023 жылдар жиыны</t>
  </si>
  <si>
    <t>2020 жыл</t>
  </si>
  <si>
    <t>АҚ  1-тармақ. Жоспарланған және іске асырылатын жобалардың, оның ішінде бюджеттік кредиттер мен қарыздар есебінен түпкілікті нәтижелерінің тиімділігін сапалы жоспарлау мен өлшеуде жүйелік кемшіліктерге әкеп соғатын мемлекеттік борышты басқарудың белгіленген практикасында және нәтижеге бағдарланған бюджеттеудің стратегиялық бағытында әртүрлі тәсілдер бар. 
ҚМФ негізгі ережелеріне сәйкес аналитикалық блок қызметкерлерінің функционалдық міндеттері жұмыстың аналитикалық құрамдас бөлігін күшейтуге баса назар аудара отырып, түбегейлі қайта форматталуы тиіс (АЕ 1-тармағы)</t>
  </si>
  <si>
    <t>Экономика және бюджеттік жоспарлау басқармасы туралы ереже ЖАО борышын сапалы басқаруға кепілдік беретін функцияларды беру бөлігінде мемлекеттік қаржыны басқару тұжырымдамасына сәйкес келтірілсін (өңірдің мақсаттары мен міндеттеріне сәйкес борышты басқаруды бағалау, қарыз алудың тиімділігіне және тартылған қарыздардан қол жеткізілген нәтижелерге талдау жүргізу, қарыз алудағы стратегиялық бағдарларды түзету бойынша талдау қорытындылары бойынша ұсыныстар енгізу аймақтың қажеттіліктерін ескере отырып)</t>
  </si>
  <si>
    <t xml:space="preserve">Ұлттық экономика министрлігіне әдістемелік аспектілер бойынша ұсыныстар әзірлеуге бастамашылық жасау:
мемлекеттік борышты басқарудағы макростратегиялық басымдықтар контексінде ЖАО деңгейінде бюджеттік кредиттеу стратегиясын, тактикасын, өлшемшарттарын қалыптастыру бойынша ұсыныстарды, қарыз алудың өзектілігі, уақтылығы және қойылған мақсаттарға қол жеткізу тұрғысынан ЖАО борыштық міндеттемелерін басқаруды бағалау (төменнен жоғарыға); 
қарыздың жай күйін бағалау менікі тәуекелдер мен нәтижелер контекстінде қарыз алудың мәлімделген тікелей және түпкілікті нәтижелерімен салыстырғанда;
қарыз қаражатын пайдаланудан салалық/құрылымдық/әлеуметтік әсерді бағалау;
қарыз алудың жалпы өңірлік өнімнің және қаланың салық салынатын базасының өсуіне мультипликативтік әсерін бағалау.
</t>
  </si>
  <si>
    <t>АҚ 3-тармағы.  Елорда әкімдігінің қызметін, оның ішінде бюджеттік кредиттеу рәсімінің бизнес-процестерін цифрландырудың жеткіліксіз деңгейі атап өтілді. Бюджеттік несиелеу кезеңдері экономика және бюджеттік жоспарлау, қаржы басқармалары мен бюджеттік бағдарламалар әкімшілері арасында бөлінеді, бұл әрбір борыштық жобаның жай-күйінің жалпы көрінісін ретроспективті талдауды қиындатады.  (АЕ 3-тармағы)</t>
  </si>
  <si>
    <t>Бюджеттік кредиттеуге байланысты барлық бизнес-процестерді цифрландыру мәселесін пысықтау (жоспарлау кезеңінен бастап қарыз алудың мақсаттары мен нәтижелеріне қол жеткізуді мониторингтеуге дейін)</t>
  </si>
  <si>
    <t>АҚ 7-тармағы. 2024-2025 жылдары табиғи монополиялар субъектісі кредиттік шарттар бойынша негізгі борышты төлеуге ("табиғи монополиялар туралы" ҚР Заңының 22-бабының 1-тармағы) бекітілген шекті тарифте шығын мен қаражаттың болмауын жоспарлағанын назарға ала отырып, кредиттік шарттар бойынша негізгі борышты Астана-Теплотранзит күштерімен төлеу мүмкін емес деп есептейміз жоспарлаудың елеулі кемшілігі болып табылады, ол 2024-2025 жылдары түпкілікті қарыз алушының кредиттік қаражатты жалпы сомасы 3 699 815,7 мың теңгеге қайтармау тәуекеліне әкеп соғады. (АЕ 8-тармағы)</t>
  </si>
  <si>
    <t>Қарыз алушы (Энергетика басқармасы) мен түпкілікті қарыз алушы (АҚ 7-тармағы) арасындағы кредиттік шартта қайтару шарттарын одан әрі көрсете отырып, "Астана-Теплотранзит" АҚ бөлген кредиттік қаражатты қайтару тетігін әзірлеу жөніндегі мәселені қарастыру.</t>
  </si>
  <si>
    <t>АҚ 12-тармағы. Жоғарыда айтылғандарға сүйене отырып, экономика басқармасы бюджеттік өтінімдерді қарау және Астана қаласының бюджетін жоспарлау кезінде ұзақ мерзімді көрсеткіштерді ескере отырып, инвестициялық жобаларды іске асыру мониторингінің нәтижелерін ескермейтіндігі елеулі кемшілік болып табылады. (АЕ 14-тармағы)</t>
  </si>
  <si>
    <t>Қаржы-экономикалық негіздемелердің, салалық қорытындылардың, экономикалық сараптама қорытындыларының сапасын бағалау бөлігінде құзыреттілік деңгейін арттыру бойынша экономика басқармасының қызметкерлері үшін оқыту семинарларын өткізу.</t>
  </si>
  <si>
    <t>АҚ 29-тармағы. № 129 Қағидаларға 49-қосымшаның ("бюджеттік кредиттің ҚЭН іс-шараларының бюджеттік кредиттің ҚЭН бойынша экономикалық қорытындының 2-бөлімінің "өлшемшарттарына сәйкес мамандандырылған ұйымның кредит қабілеттілігі" өлшемшарттарына сәйкестігі " жолы) Бюджет Кодексінің 176-бабы 1-тармағының нормаларына сәйкес келмеуі байқалады, соның нәтижесінде экономика және бюджеттік жоспарлау басқармасы экономикалық қорытынды береді, "бюджеттік кредит ҚЭН іс-шараларының "критерийлерге сәйкес мамандандырылған ұйымның кредит қабілеттілігі" өлшемшарттарына сәйкестігі "жолын ресми түрде толтыра отырып," сәйкес келеді " (АЕ 40-тармағы) көрсетеді.
Қарыз алушыны ҚР Бюджет Кодексінің 176-бабының 1-тармағына сәйкес бюджеттік бағдарламаның әкімшісі бюджеттік кредиттеу кезіндегі конкурстың нәтижелері бойынша айқындайды, ол экономикалық қорытынды берілгеннен кейін хронологиялық түрде өткізіледі. (АҚ 40-тармағы)</t>
  </si>
  <si>
    <t>Бюджет Кодексінің 176-бабы 1-тармағының нормаларына № 129 Қағидаларға 49-қосымшаның ("бюджеттік кредиттің ҚЭН іс-шараларының "бюджеттік кредиттің ҚЭН бойынша экономикалық қорытындының 2-бөлімінің критерийлеріне сәйкес мамандандырылған ұйымның кредит қабілеттілігі" өлшемшарттарына сәйкестігі " деген жол) сәйкессіздіктерін қарау туралы ұсынысқа бастама жасау.</t>
  </si>
  <si>
    <t>"Жергілікті атқарушы органдардың, сондай-ақ квазимемлекеттік сектор субъектілерінің борышын басқару тиімділігінің мемлекеттік аудиті" іс-шарасы бойынша жиыны</t>
  </si>
  <si>
    <t xml:space="preserve">2022, 2024 жылдың 6 айы </t>
  </si>
  <si>
    <t>"Қазақстан Республикасы ІшкііІстер министрлігінің Астана қаласының Полиция департаменті" ММ</t>
  </si>
  <si>
    <t xml:space="preserve">АҚ 2-тармағы (АЕ 6-тармағы). Осылайша, аудитпен үш жасқа дейінгі бала күтімі бойынша демалыс кезеңіне полиция департаменті қызметкерлерін (аттестатталған құрамды) еркін жалдау бойынша 28 бірлік азаматтық қызметші тағайындады, осылайша штат санын тікелей емес мақсатта пайдаланып,Қазақстан Республикасының заңнамасына және жоғарыда көрсетілген бұйрыққа 1 ұйымдық-штаттық тәртіпті бұзды, ол дәл және мүлтіксіз сақталуы және белгіленген қолданыстағы тәртіпке сәйкес келуі тиіс. </t>
  </si>
  <si>
    <t>Мекеме біліктілік талаптарына сәйкес келетін жас мамандарды аттестатталған қызметкерлерді лауазымға тарту бойынша жұмысты жүзеге асырады</t>
  </si>
  <si>
    <t>АЕ 11-тармағы (АҚ 16-тармағы). Ағымдағы берешектерді есептемегенде жалақы бойынша есептеу және аудару бөлігіндегі сәйкессіздіктер сияқты жүйелік кемшіліктер анықталды</t>
  </si>
  <si>
    <t>Еңбекке ақы төлеу және есептеу бөлігінде заңнама нормаларын сақтау</t>
  </si>
  <si>
    <t>30-тармақ.Азаматтық қорғаныс орталығының әскери есепке алу бөлімінің қызметкерлерімен (есепке алу қызметкерлерімен) жергілікті әскери басқару органдарының (қорғаныс істері жөніндегі департамент) қызметкерлері үшін көзделген міндетті функциялар көзделетіндігінің кемшілігі байқалады. сонымен қатар, басқару органы бекіткен әскери есепке алу Ережесіне сәйкес ұқсас функциялар тағайындалды, бұл азаматтық қорғанысты тексеру жөніндегі орталықтың әскери есепке алу бөлімінің есеп қызметкерлері арасындағы нақты айырмашылықтарды жоққа шығаруды көрсетеді.
Сонымен қатар, азаматтық қорғаныс орталығының Алматы, Сарыарқа, Байқоңыр, Есіл аудандары бойынша әскери есепке алу бөлімінің штатындағы жергілікті әскери басқару органдары қызметкерлерінің функционалдық міндеттерін қамтамасыз ететін қызметкерлер саны 90 адам, еңбекақы төлеу қоры 467 154,0-ден тыс. теңге (2023 жыл – 214 054,3 мың теңге, 2024 жыл-253 099,7 мың теңге.</t>
  </si>
  <si>
    <t>НҚА-ға өзгерістер енгізу</t>
  </si>
  <si>
    <t>31-тармақ. Алайда, № 620 қаулыда әскери жиындарды өткізу кезеңінде тамақтануға арналған шығыстарды қаржыландыру көзі көзделмегендігі кемшілігі болып табылады.</t>
  </si>
  <si>
    <t>"Қоғамдық тәртіпті қорғау саласында материалдық-техникалық қамтамасыз етуге, сондай-ақ Астана қаласының азаматтық қорғанысы шеңберінде іс-шаралардың орындалуын қамтамасыз етуге бөлінген жергілікті бюджет қаражатын пайдалану тиімділігінің мемлекеттік аудиті" іс-шарасы бойынша жиыны</t>
  </si>
  <si>
    <t>2024 жылдың 9 айдағы жиыны</t>
  </si>
  <si>
    <t>2024 жылғы 9 айдағы қаражаттың бюджетке түсуі кезінде анықталған бұзушылықтарды есепке алуы</t>
  </si>
  <si>
    <t>Астана қаласы бойынша тексеру комиссиясының 2024 жылғы 9 айдағы</t>
  </si>
  <si>
    <t>2024 жылдың 3 тоқсаны</t>
  </si>
  <si>
    <t>003"Көлік инфрақұрылымын дамыту" /015</t>
  </si>
  <si>
    <t>4-тармақ. Жоғарыда айтылғандар көлік басқармасының жауапты лауазымды адамдарының Астана қаласының шет аймақтарын дамытуға бөлінген, оның ішінде оларды басқа инвестициялық жобаларға қайта бөлу жолымен ББ 003 бойынша бюджет қаражатын тиімді қолдануға ықпал ететін уақтылы басқару шешімдерін қабылдауы қамтамасыз етілмегенін куәландырады. Осылайша, көлік басқармасы аудит кезеңінде бюджет жүйесінің қағидаттарын сақтамады, бұл Астана қаласының шет аймақтарын дамытуға бөлінген бюджет қаражатын жалпы сомасы 3 906 742,6 мың теңгеге (оның ішінде 2022 жылы 5 жоба бойынша 3 605 179,2 мың теңге сомасына) тиімсіз жоспарлауға және игерілмеуге әкелді. 2023 жыл 2 жоба бойынша 301 563,4 мың теңге сомасына), бұл Бюджет кодексінің 4-бабының 12) тармағын бұзу болып табылады</t>
  </si>
  <si>
    <t>003"Көлік инфрақұрылымын дамыту" /032</t>
  </si>
  <si>
    <t>23-тармақ. Қазақстан Республикасы Ұлттық экономика министрінің 2015 жылғы 19 наурыздағы №229 бұйрығымен бекітілген Бюджеттік кодекстің 97-бабы 6-тармағын, Тапсырыс берушінің (құрылыс салушының) қызметін ұйымдастыру және функцияларын жүзеге асыру қағидаларының 12-тармағын бұза отырып (бұдан әрі – №229 ереже) және №594 Шарттың 5-тарауы, көлік басқармасы 2022 жылы Қазақстан Республикасының Ұлттық қорынан нысаналы трансферттер қаражатынан бөлінген, оның ішінде 5 019,3 сомаға ыстық асфальтбетон қоспаларынан жасалған жабын бойынша жалпы сомасы 27 013,9 мың теңгеге А62 көшесін салу жобасы бойынша орындалған жұмыс көлемін растаудың дұрыстығын қамтамасыз етпеген мың теңге, 19 003,6 мың теңге сомаға тасты топырақты игеру жұмыстарының көлеміне, объектіден 2 991,0 мың теңге сомаға құрылыс қоқыстарын әкетуге</t>
  </si>
  <si>
    <t>28-тармақ. Бюджет Кодексінің 97-бабының 6) тармағын, құрылыс қызметі туралы Заңның 34-3-бабы 2-тармағының 1) тармақшасын, №229 Қағидалардың 12-тармағын, жұмыс сапасына сараптама жүргізу қағидаларының 13-тармағының 7) тармақшасын, 14-тармағының 3) тармақшасын, "құрылыс кезінде жұмыстардың сапасын бақылау және қабылдау жөніндегі Нұсқаулық" ҚР ПР 218-35-2016 6.17-тармағын бұза отырып және автомобиль жолдарын жөндеу", сондай-ақ №652 Шарттың 5.3-тармағымен, Көлік басқармасы А105 көшесінің құрылысы жобасы бойынша мердігерге төменгі қабаттың өзектерінің сумен қанығуының нормативтік көрсеткіштерінің асып кетуіне әкеп соққан жалпы сомасы 2 519,3 мың теңгеге 6 014 м2 мұз айдынының біліктерімен өткелдердің жеткіліксіз саны фактісі бойынша ақы төлеуді жүзеге асырды</t>
  </si>
  <si>
    <t>31-тармақ. Осыған байланысты, аудит көлік басқармасының 4.4-4.5-тармақтарды бұза отырып, ҚР ПР сапаны қамтамасыз ету жүйесіне қойылатын ережелер мен талаптар 218-35-2016 автомобиль жолдарын салу және жөндеу кезінде жұмыстардың сапасын бақылау және қабылдау жөніндегі Нұсқаулық деген пікірге келеді, 2022 жылғы желтоқсан айында ПШОҚ бойынша орындалған жұмыстардың көлемін қабылдауды жүзеге асыру кезінде 140 578,4 мың теңге сомасына (коэффициенттерді ескере отырып) 8 283,4 м3 көлемінде және 327 233,2 мың теңге сомасына (коэффициенттерді ескере отырып) 49 433,34708 м3 көлемінде бут тас бойынша қабаттарға сынақтар жүргізу бойынша сапаға уақтылы кіріс бақылауын жүргізу тиісті түрде қамтамасыз етілмеген тиісті аккредитациясы бар зертханалар жол төсемінің өткізілген бақылау тексеру нәтижелерін ескере отырып, жолдың жеткіліксіз беріктігімен байланысты ақаулардың туындау тәуекелдеріне әкелуі мүмкін, жалпы сомасы 467 811,6 мың теңгеге ықтимал экономикалық шығындарға экономикалық шығындар мен жоғалған пайданы айқындау жөніндегі әдіснамалық Нұсқаулықтың 5-қосымшасының 13-тармағына сәйкес пайдалану қасиеттерінің зақымдануы, жоғалуы</t>
  </si>
  <si>
    <t>58-тармақ. Нәтижесінде аудит Бюджет кодексінің 4-бабының 12) тармақшасында көзделген бюджеттік жүйе қағидаттарының бұзылуын белгілейді, өйткені жоба бойынша әзірленген тасты топырақты тасымалдауға байланысты А62 көшесін салу жұмыстары шеңберінде бюджет шығыстары 58 708,1 мың теңгені құрады, ал оны үйінді денесіне көшіру тиімдірек болар еді, бұл әзірленген тасты топырақты тасымалдауға септігін тигізер еді жоғарыда көрсетілген сомаға карьерден объектіге дейін (Қосшы ауылы) 53 км қашықтықтағы қажетті топырақты тасымалдау көлемін азайту</t>
  </si>
  <si>
    <t>003"Көлік инфрақұрылымын дамыту" /055</t>
  </si>
  <si>
    <t>4-тармақ. Жоғарыда айтылғандар көлік басқармасының жауапты лауазымды адамдарының Астана қаласының шет аймақтарын дамытуға бөлінген, оның ішінде оларды басқа инвестициялық жобаларға қайта бөлу жолымен ББ003 бойынша бюджет қаражатын тиімді қолдануға ықпал ететін уақтылы басқару шешімдерін қабылдауы қамтамасыз етілмегенін куәландырады. Осылайша, көлік басқармасы аудит кезеңінде бюджет жүйесінің қағидаттарын сақтамады, бұл Астана қаласының шет аймақтарын дамытуға бөлінген бюджет қаражатын жалпы сомасы 3 906 742,6 мың теңгеге (оның ішінде 2022 жылы 5 жоба бойынша 3 605 179,2 мың теңге сомасына) тиімсіз жоспарлауға және игерілмеуге әкелді. 2023 жыл 2 жоба бойынша 301 563,4 мың теңге сомасына), бұл Бюджет кодексінің 4-бабының 12) тармағын бұзу болып табылады</t>
  </si>
  <si>
    <t xml:space="preserve"> 65-тармақ. Бюджет Кодексінің 97 - бабының 6-тармағын бұза отырып, Азаматтық кодекстің 632-бабының 1) - тармағын, №229 Қағидалардың 12-тармағын, ҚР ПР 218-35-2016 "автомобиль жолдарын салу және жөндеу кезінде жұмыстардың сапасын бақылау және қабылдау жөніндегі Нұсқаулық" 11-тармағының 11-тармағын, №1356 Шарттың 8.1-тармағын бұза отырып, көлік басқармасы растаудың дұрыстығын қамтамасыз етпеген "Астана қаласының тұрғын алаптарында жолдар мен инженерлік желілерді салу, реконструкциялау" жобасы бойынша салмағы 50-ден 100 кг-ға дейінгі Л4 және Л5 шпунт қадалары үшін фасонды ыстықтай илектелген профильдерді пайдалану бөлігінде орындалған жұмыс көлемі. Интернациональный тұрғын алабы-2 кезек". Түзету" коэффициенттері бар жалпы сомасы 270 606,9 мың теңге (2022 жылы – 216 299,5 мың теңге: тілдік материал – 110 523,3 мың теңге (коэффициентпен-137 405,4 мың теңге), жұмыс – 63 459,2 мың теңге (коэффициентпен.– 78 894,1 мың теңге; 2023 жыл – 54 307,4 мың теңге: шпунт материалы - 26 884,3 мың теңге ( коэф – 33 423,2 мың теңге) Жұмыс – 16 798,4 мың теңге (коэф-20 884,2 мың теңге), 2022 жыл Ұлттық қор қаражаты есебінен (055), 2023 жыл Ұлттық қор қаражатының шоты (032)</t>
  </si>
  <si>
    <t>3-тармақ. Осылайша, сапасыз жоспарлау салдарынан, атап айтқанда көлік басқармасы 2023 жылға арналған инвестициялық жобалардың тізбесін әзірлеу кезінде жобалау-сметалық құжаттамасы түзету сатысында тұрған жекелеген жобаларды енгізді, осылайша ҚР Бюджет Кодексінің 157-бабы 2-тармағының нормалары бұзылды (2-тармақ "..Бюджеттік инвестициялық жобаларды іске асыру шеңберінде көзделетін құрылыс қызметі белгіленген тәртіппен бекітілген жобалау-сметалық құжаттамаға сәйкес жүзеге асырылады..»), нәтижесінде көлік басқармасы бұдан әрі Бюджет Кодексінің 3-бабының 12-4-тармағына сәйкес тиімсіз жоспарлау болып табылатын жалпы сомасы 984 283,5 мың теңгеге ББ003 бюджет қаражатына қайтаруға әкеп соқтырған шет аймақтарды дамыту шеңберінде іс-шараларды қаржыландыру мерзімдерін сақтауды қамтамасыз етпеді</t>
  </si>
  <si>
    <t>5-тармақ. Бюджет Кодексінің 97-бабының 6) тармағын, бюджетті атқару қағидаларының 172, 240-тармақтарын, №468 бұйрықтың 20-тармағын, №657 Шарттың 3.3-тармағын бұза отырып, көлік басқармасы 2022 жылы жұмыс көлемдерін орындаумен өтелмеген №657 шарт шеңберінде 218 978,1 мың теңге сомаға төленген аванс болған кезде 2023 жылы негізсіз "Алматы Дорстрой компаниясы" ЖШС авансы 145 928,4 мың теңге сомасына төленді</t>
  </si>
  <si>
    <t>003"Көлік инфрақұрылымын дамыту" /011</t>
  </si>
  <si>
    <t>5-тармақ. Бюджет Кодексінің 97-бабының 6) тармағын, бюджетті атқару қағидаларының 172, 240-тармақтарын, №468 бұйрықтың 20-тармағын, №657 Шарттың 3.3-тармағын бұза отырып, көлік басқармасы 2022 жылы жұмыс көлемдерін орындаумен өтелмеген №657 шарт шеңберінде 218 978,1 мың теңге сомаға төленген аванс болған кезде 2023 жылы негізсіз "Алматы Дорстрой компаниясы" ЖШС авансы 145 928,4 мың теңге сомасына төленді.</t>
  </si>
  <si>
    <t>33-тармақ. Жоғарыда айтылғандар көлік басқармасының Бюджет Кодексінің 97-бабының 6) тармағын, №Қағидалардың 12-тармағын бұзу болып табылатын жылы аялдама кешенінің 1 жиынтығын орнату бойынша Ұлттық қордың (032) қаражатынан 2023 жылы жалпы сомасы 12 979,9 мың теңгеге А62 көшесін салу жобасы бойынша орындалған жұмыс көлемін растаудың дұрыстығын қамтамасыз етпеуіне әкелді229 және №652 Шарттың 5-тараулары</t>
  </si>
  <si>
    <t>40-тармақ. Осылайша, Бюджет Кодексінің 97-бабының 6-тармағын, №229 Қағидалардың 12-тармағын және №756 Шарттың 5-тарауын бұза отырып, көлік басқармасы Е767 көшесі мен ТМ-3 көшесінің сол жағындағы іргелес және съездер учаскелерінде Е117 көшесін салу жобасы бойынша орындалған жұмыс көлемдерін растаудың дұрыстығын қамтамасыз етпеді, сол арқылы бюджеттік бағдарламалар негізсіз төленбеді жалпы сомасы 15 322,5 мың теңге, 2023 жылғы желтоқсан Ұлттық қордың қаражатынан (032)</t>
  </si>
  <si>
    <t>47-тармақ. Бюджет Кодексінің 97-бабының 6) тармағын, Қазақстан Республикасы Азаматтық кодексінің 623-бабын (ерекше бөлігі) 1999 жылғы 1 шілдедегі №409, бюджетті атқару қағидаларының 215-тармағының 7) тармақшасын, бюджетті атқару қағидаларының 241-1-тармағын, №229 Қағидалардың 12-тармағын, №1356 Шарттың 7.3-тармағын бұза отырып, көлік басқармасы 2023 жылғы желтоқсанда растаусыз мердігер "АИС-Астана компаниясы" ЖШС тарапынан нақты орындалған жұмыс көлемі Интернациональный кентінде 2 іске қосу кешенін салу шеңберінде 2023 жылы Ұлттық қор қаражатынан 363 963,5 мың теңге сомасына қаражат негізсіз төленді (032), аудиттің пікірінше сыбайлас жемқорлық белгілері бар</t>
  </si>
  <si>
    <t>48-тармақ. Бюджет Кодексінің 97-бабының 6-тармағын, №229 Ереженің 12-тармағын бұза отырып, "Астана АИС компаниясы" ЖШС ұсынылды, ал көлік басқармасы "РЕ 100 SDR 17 ГОСТ 18599-2001 сумен жабдықтауға арналған полиэтилен құбыры"материалы үшін 43 804,4 мың теңге сомасына бюджет қаражатын негізсіз төледі, көлемі 1 563,66 п. м." осылайша, көлік басқармасы орындалған жұмыс көлемін растаудың дұрыстығын қамтамасыз етпеді, бұл бюджеттің артық шығындарына алып келді, 2023 жыл Ұлттық қор қаражатынан (032)</t>
  </si>
  <si>
    <t>51-тармақ. Бюджет Кодексінің 97-бабының 6-тармағын, құрылыс қызметі туралы Заңның 34-2-бабы 1-тармағының 2) тармақшасын және 34-3-бабы 2-тармағының 1) тармақшасын, "Астана ААЖ компаниясы" ЖШС-мен, көлік басқармасымен жасалған №229 Қағидалардың 12-тармағының 1), 2) тармақшаларын, №1356 Шарттың 8.1, 12.1-тармағын бұза отырып "Астана қаласының тұрғын алаптарында жолдар мен инженерлік желілерді салу, реконструкциялау. Интернациональный Кенті. 2 кезек. Түзету " жобалық-сметалық құжаттамаға сәйкес келмейтін диаметрі 1000 мм OPTIMA құбыры қабылданды, ал 226 839,7 мың сомаға төлем жүргізілді. DN/id 1200/1185 ГОСТ Р 54475-2011 қосқыш элементі (қоңырау, муфта) бар sn16 металл профилімен нығайтылған құрылымдық қабырғасы бар екі қабатты полимерлі құбыр үшін теңге, бұл бюджет қаражатының негізсіз жұмсалуы болып табылады, 2023 жылғы желтоқсан Ұлттық қордың қаражатынан. Бұл ретте 219 412,3 мың теңге сомасына 885,36 м көлемінде ішкі диаметрі 1000 мм ГОСТ Р 54475-2011 SN 8 құрылымдық қабырғасы бар екі қабатты полимерлі құбырдың сомасы (қоңырау, муфта). Айырмашылық жергілікті бюджет кірісіне өтелуге жататын 7 427,4 мың теңгені құрайды.</t>
  </si>
  <si>
    <t>65-тармақ. Бюджет Кодексінің 97 - бабының 6-тармағын бұза отырып, Азаматтық кодекстің 632-бабының 1) - тармағын, №229 Қағидалардың 12-тармағын, ҚР ПР 218-35-2016 "автомобиль жолдарын салу және жөндеу кезінде жұмыстардың сапасын бақылау және қабылдау жөніндегі Нұсқаулық" 11-тармағының 11-тармағын, №1356 Шарттың 8.1-тармағын бұза отырып, көлік басқармасы растаудың дұрыстығын қамтамасыз етпеген "Астана қаласының тұрғын алаптарында жолдар мен инженерлік желілерді салу, реконструкциялау" жобасы бойынша салмағы 50-ден 100 кг-ға дейінгі Л4 және Л5 шпунт қадалары үшін фасонды ыстықтай илектелген профильдерді пайдалану бөлігінде орындалған жұмыс көлемі. Интернациональный тұрғын алабы-2 кезек". Түзету" коэффициенттері бар жалпы сомасы 270 606,9 мың теңге (2022 жылы – 216 299,5 мың теңге: тілдік материал – 110 523,3 мың теңге (коэффициентпен-137 405,4 мың теңге), жұмыс – 63 459,2 мың теңге (коэффициентпен.– 78 894,1 мың теңге; 2023 жыл – 54 307,4 мың теңге: шпунт материалы - 26 884,3 мың теңге ( коэф – 33 423,2 мың теңге) Жұмыс – 16 798,4 мың теңге (коэф-20 884,2 мың теңге), 2022 жыл Ұлттық қор қаражаты есебінен (055), 2023 жыл Ұлттық қор қаражатының шоты (032)</t>
  </si>
  <si>
    <t>003"көлік инфрақұрылымын дамыту" /011</t>
  </si>
  <si>
    <t>10-тармақ. 2024 жылғы 23 мамырдағы "Астана қаласының тұрғын алаптарында жолдар мен инженерлік желілерді салу, реконструкциялау. Көктал-2 тұрғын алабы. Құрылыстың 4-кезегі " объектілерді коммуналдық меншікке берудің ұзақ процесі нәтижесінде 7 жылдан астам уақыт ішінде электр қуатымен жабдықтау және абаттандыру объектілері баланс ұстаушыға жалпы сомасы 277 705,2 мыңға берілмегені анықталды. теңге моральдық және физикалық ескірген, өйткені оларға пайдаланушы ұйымдар қызмет көрсетпейді, бұл инвестициялық бюджет қаражатының тиімсіз пайдаланылғанын көрсетеді, өйткені Бюджет Кодексінің 4-бабының 12) тармақшасын бұза отырып, қала шетіндегі халықты жол-көлік инфрақұрылымы саласында сапалы қызметтермен қамтамасыз етпейді.</t>
  </si>
  <si>
    <t>11-тармақ. Осылайша, " Астана қаласының тұрғын алаптарында жолдар мен инженерлік желілерді салу, реконструкциялау. Көктал-2 тұрғын алабы. 4 құрылыс кезегі" көлік басқармасы Бюджет кодексінің 116-бабының 2-тармағын, Шоттар жоспарының 16-тармағын, есеп саясатының 15-тармағын, № 393 Қағидалардың 2,34,243,244,258-тармақтарын, №468 Қағидалардың 7-қосымшасының 3, 27-тармақтарын бұза отырып,2340 "беру құрылғылары" қосалқы шотының орнына Электрмен жабдықтаудың салынған инженерлік желілері "2330 шоты бойынша дұрыс көрсетілмеген, Электрмен жабдықтаудың баланстық құнының төмендеуіне және 2023 жылғы қаржылық есептіліктің бұрмалануына әкеп соққан 114 "негізгі құралдар" жолы бойынша 46 510,05 мың теңге сомасы есепке алу бойынша қалпына келтіруге жатады. Жауапты тұлға-көлік басқармасының бухгалтерлік есеп және есептілік бөлімінің басшысы.</t>
  </si>
  <si>
    <t>238 бап</t>
  </si>
  <si>
    <t>П13-тармақ. 2024 жылғы 23 мамырдағы "Астана қаласының тұрғын алаптарында жолдар мен инженерлік желілерді салу және реконструкциялау. Көктал-2 кенті, 2-3 кезек " объектілерді коммуналдық меншікке берудің ұзақ процесі нәтижесінде 7 жылдан астам уақытты құрағаны, жалпы сомасы 1 072 436,1 мың баланс ұстаушыға берілмеген абаттандыру объектілері анықталғаны анықталды. теңгеге моральдық және физикалық ескірген, өйткені пайдаланушы ұйымдар қызмет көрсетпейді, бұл инвестициялық бюджет қаражатының тиімсіз пайдаланылғанын көрсетеді, өйткені қала шетіндегі халықты жол-көлік инфрақұрылымы саласында, Бюджет Кодексінің 4-бабының 12) тармақшасында сапалы қызметтермен қамтамасыз етпейді</t>
  </si>
  <si>
    <t>14-тармақ. Осылайша, көлік басқармасы " Астана қаласының тұрғын алаптарында жолдар мен инженерлік желілерді салу, реконструкциялау. Көктал-2 тұрғын алабы. Құрылыстың 2-3 кезегі" Бюджет кодексінің 116-бабының 2-тармағын, Шоттар жоспарының 16-тармағын, есеп саясатының 15-тармағын, № 393 Қағидалардың 2,34,243,244,258-тармақтарын, №468 Қағидалардың 7-қосымшасының 3, 27-тармақтарын бұза отырып, 2340 "беру құрылғылары" қосалқы шотының орнына Электрмен жабдықтаудың салынған инженерлік желілері " 2330 шоты бойынша дұрыс көрсетілмеген, бұл Электрмен жабдықтаудың баланстық құнын төмендетуге және 114 "негізгі құралдар" жолы бойынша 2023 жылғы қаржылық есептілікті бұрмалауға 101 267,3 мың теңге сомасы есепке алу бойынша қалпына келтіруге жатады.</t>
  </si>
  <si>
    <t>16-тармақ. Көлік басқармасы "Астана қаласының тұрғын алаптарында жолдар мен инженерлік желілерді салу, реконструкциялау" жобасы бойынша 468 бұйрықтың 20-тармағын бұза отырып. Көктал-2 тұрғын алабының солтүстігінде (көкөніс қоймасына кірме жолдар мен желілер)" 2017 жылғы қаңтардан бастап қазіргі уақытқа дейін 27.11.2014 жылғы № 1959 "ROSTRA GROUP" ЖШС шарты бойынша 79 485,6 мың теңге дебиторлық берешек сомасы ұсталмады, бюджетке өтелуге жатады.</t>
  </si>
  <si>
    <t>17-тармақ. Көлік басқармасы " Астана қаласының тұрғын алаптарында жолдар мен инженерлік желілерді салу, реконструкциялау. Комсомольский тұрғын алабы, 3-кезек" 468 бұйрықтың 20-тармағын бұза отырып, 2017 жылғы қаңтардан бастап қазіргі уақытқа дейін "кардинал МҮ" ЖШС 11.08.2015 жылғы № 2150 ҚМЖ шарты бойынша 58 393,7 мың теңге сомасында дебиторлық берешек сомасы ұсталмады.  "ДК Кардинал" ЖШС Қостанай облысының СМЭС 2022 жылғы 9 маусымдағы № 3971-22-00-2/214 шешімімен банкрот деп танылды, осыған байланысты сомасы 58 393,7 мың. теңге бюджеттің ықтимал шығыны болып саналады, өйткені ҚР Азаматтық кодексінің 49-бабының 4-тармағына сәйкес заңды тұлғаларды тарату рәсімі аяқталмаған</t>
  </si>
  <si>
    <t>18-тармақ. Көлік басқармасы " Астана қаласының тұрғын алаптарында жолдар мен инженерлік желілерді салу, реконструкциялау. Комсомольский тұрғын алабы, 3 кезек" 468 бұйрықтың 20-тармағын бұза отырып, "RIMADA" АҚ-мен 03.09.2015 жылғы № 2162 техникалық қадағалау шарты бойынша 57,3 мың теңге сомасында дебиторлық берешек сомасы ұсталмады, бюджетке өтелуге жатады.</t>
  </si>
  <si>
    <t>19-тармақ. Көлік басқармасы Астана қаласының тұрғын алаптарында жолдар мен инженерлік желілерді салу, реконструкциялау жобасы бойынша. Көктал-1, 1 кезек тұрғын алабы "2013 жылғы қаңтардан бастап қазіргі уақытқа дейін 468 бұйрықтың 20-тармағын бұза отырып," Гордорремстрой " ЖШС-мен 2011 жылғы 22 тамыздағы №1183 ҚМЖ шарты бойынша жалпы сомасы 86 322,8 мың теңге дебиторлық берешек сомасы ұсталмады. "Гордорремстрой" ЖШС 2015 жылғы 11 желтоқсандағы №2-17705/15 Алматы қ. СМЭС шешімімен банкрот деп танылды, осыған байланысты сомасы 86 322,8 мың. теңге бюджеттің ықтимал шығыны болып саналады, өйткені ҚР Азаматтық кодексінің 49-бабының 4-тармағына сәйкес заңды тұлғаларды тарату рәсімі аяқталмаған</t>
  </si>
  <si>
    <t>240140011067</t>
  </si>
  <si>
    <t>071"Қалалар шеттерінің әлеуметтік және инженерлік инфрақұрылымын дамыту" /015</t>
  </si>
  <si>
    <t>4-тармақ. Осылайша, сметалық құны 3 671 982,2 мың болатын негізгі қорлар түріндегі активтер. объектіні пайдалануға берген сәттен бастап (2023 жылғы 28 желтоқсан) осы уақытқа дейін теңге инвестициялық жоба шеңберінде салынған объектіні пайдаланушы ұйымның балансына беруді қамтамасыз етпеу, жобаның рентабельділігі және тұрғын үй алабын дамыту перспективасының болмауы және т. б. салдарынан экономикалық пайда әкелмейді, бұл мемлекеттік мүлікті игілікке пайдалану тиімділігі қағидатын бұзу болып табылады Мемлекеттік мүлік туралы Заңның 6-бабының 4) тармағында көзделген қоғамдар, сондай-ақ, Бюджет кодексінің 4-бабының 12) тармағына сәйкес тікелей және түпкілікті нәтижелерге қол жеткізу үшін бюджет қаражатының аз көлемін пайдалану бөлігінде тиімділік қағидаты, ал бір үйді (бір отбасын) сумен жабдықтауға және су бұруға арналған тікелей шығындар-92,0 млн. теңгені құрады және үйлер мен тұрғындардың нақты аз санына байланысты (40-тан аз үй және 200-ден аз тұрғын). Сонымен қатар, жобалау-сметалық құжаттамаларға сәйкес траншеяларды тілмен бекітудің жалпы құны (Болат тілмен қадалар, оларды алу бойынша жұмыстар, тілмен қадалар үшін фасонды ыстықтай илектелген профильдер) 2 062 029,5 мың теңгені құрайды, бұл Епу - дағы сумен жабдықтау және су бұру желілерін салу жобасының жалпы құнының 56,7% - 3 құрайды-3 639 661,9 мың теңге, бұл сонымен қатар бюджет қаражатын тиімсіз пайдалануды көрсетеді</t>
  </si>
  <si>
    <t>071"Қалалар шеттерінің әлеуметтік және инженерлік инфрақұрылымын дамыту" /011</t>
  </si>
  <si>
    <t>24-тармақ. Бюджет Кодексінің 97 – бабы 6-тармағын, Қазақстан Республикасы Ұлттық экономика министрінің 2015 жылғы 19 наурыздағы №229 бұйрығымен бекітілген Тапсырыс берушінің (құрылыс салушының) қызметін ұйымдастыру және функцияларын жүзеге асыру қағидаларының 12-тармағын (бұдан әрі - №229 қағидалар) бұза отырып, Тапсырыс берушінің басқармасы траншеяны бекіту бөлігінде ЕПҚ салу жобасы бойынша орындалған жұмыс көлемдерін растаудың дұрыстығын қамтамасыз етпеген республикалық бюджет қаражаты есебінен 2022 жылға жалпы сомасы 274 530,3 мың теңге (011)</t>
  </si>
  <si>
    <t>071"Қалалар шеттерінің әлеуметтік және инженерлік инфрақұрылымын дамыту" /032</t>
  </si>
  <si>
    <t>4- тармақ. Осылайша, сметалық құны 3 671 982,2 мың болатын негізгі қорлар түріндегі активтер. объектіні пайдалануға берген сәттен бастап (2023 жылғы 28 желтоқсан) осы уақытқа дейін теңге инвестициялық жоба шеңберінде салынған объектіні пайдаланушы ұйымның балансына беруді қамтамасыз етпеу, жобаның рентабельділігі және тұрғын үй алабын дамыту перспективасының болмауы және т. б. салдарынан экономикалық пайда әкелмейді, бұл мемлекеттік мүлікті игілікке пайдалану тиімділігі қағидатын бұзу болып табылады Мемлекеттік мүлік туралы Заңның 6-бабының 4) тармағында көзделген қоғамдар, сондай-ақ, Бюджет кодексінің 4-бабының 12) тармағына сәйкес тікелей және түпкілікті нәтижелерге қол жеткізу үшін бюджет қаражатының аз көлемін пайдалану бөлігінде тиімділік қағидаты, ал бір үйді (бір отбасын) сумен жабдықтауға және су бұруға арналған тікелей шығындар-92,0 млн. теңгені құрады және үйлер мен тұрғындардың нақты аз санына байланысты (40-тан аз үй және 200-ден аз тұрғын). Сонымен қатар, жобалау-сметалық құжаттамаларға сәйкес траншеяларды тілмен бекітудің жалпы құны (Болат тілмен қадалар, оларды алу бойынша жұмыстар, тілмен қадалар үшін фасонды ыстықтай илектелген профильдер) 2 062 029,5 мың теңгені құрайды, бұл Епу - дағы сумен жабдықтау және су бұру желілерін салу жобасының жалпы құнының 56,7% - 3 құрайды-3 639 661,9 мың теңге, бұл сонымен қатар бюджет қаражатын тиімсіз пайдалануды көрсетедіП</t>
  </si>
  <si>
    <t>008 «Проектирование, развитие, и (или) обустройство инженерно-коммуникационной инфраструктуры»/015</t>
  </si>
  <si>
    <t>2-тармақ. Жоғарыда айтылғандар ККБ-тің жауапты лауазымды тұлғалары "Ильинка кентінің шығысындағы жеке тұрғын үйге инженерлік желілер" инвестициялық жобасын іске асыру үшін көзделген 2022 жылғы ББ008 бойынша бюджет қаражатын тиімді пайдалануға ықпал ететін уақтылы басқару шешімдерін қабылдауды қамтамасыз етпегенін куәландырады. Түзету 2017 (2-кезек. Инженерлік желілер және жолдар)". Осылайша, КжЭКБ Бюджет кодексінің 4-бабының 12) тармағын бұза отырып, 4 455,3 мың теңге сомасында көрсетілген жобаның бюджет қаражатын тиімсіз жоспарлауға және игерілмеуге әкеп соққан Бюджет жүйесі қағидаттарының сақталуын қамтамасыз етпеді</t>
  </si>
  <si>
    <t>008 «Проектирование, развитие, и (или) обустройство инженерно-коммуникационной инфраструктуры»/032</t>
  </si>
  <si>
    <t>2-тармақ. Жоғарыда айтылғандар КжЭКБ-тің жауапты лауазымды тұлғалары "Ильинка кентінің шығысындағы жеке тұрғын үйге инженерлік желілер" инвестициялық жобасын іске асыру үшін көзделген 2022 жылғы ББ008 бойынша бюджет қаражатын тиімді пайдалануға ықпал ететін уақтылы басқару шешімдерін қабылдауды қамтамасыз етпегенін куәландырады. Түзету 2017 (2-кезек. Инженерлік желілер және жолдар)". Осылайша, КжЭКБ Бюджет кодексінің 4-бабының 12) тармағын бұза отырып, 4 455,3 мың теңге сомасында көрсетілген жобаның бюджет қаражатын тиімсіз жоспарлауға және игерілмеуге әкеп соққан Бюджет жүйесі қағидаттарының сақталуын қамтамасыз етпеді</t>
  </si>
  <si>
    <t>"Астана қаласының коммуналдық шаруашылық басқармасы" мемлекеттік мекемесі</t>
  </si>
  <si>
    <t>071"қалалар шеттерінің Әлеуметтік және инженерлік инфрақұрылымын дамыту" /032</t>
  </si>
  <si>
    <t>10-тармақ. Қазақстан Республикасы Ұлттық экономика министрінің 2015 жылғы 19 наурыздағы №229 бұйрығымен бекітілген Азаматтық кодекстің 632 – бабының 1) тармағында, Бюджет Кодексінің 97-бабының 6) тармағында, Тапсырыс берушінің (құрылыс салушының) қызметін ұйымдастыру және функцияларын жүзеге асыру қағидаларының 12-тармағында (бұдан әрі - №229 қағидалар) және Шарттың 5-тарауында №2022/81 коммуналдық шаруашылық басқармасы шаруашылық (бұрын – КжЭКБ) Ұлттық қор қаражаты есебінен 2023 жылы жалпы сомасы 21 526.5 мың теңгеге ЕПМ салу жобасы бойынша "көгалдандыру және МАФ" бөлімі бөлігінде орындалған көлемдердің расталуының дұрыстығы қамтамасыз етілмеген (032)</t>
  </si>
  <si>
    <t>11-тармақ. Мемлекеттік сатып алу туралы Заңның 4-бабының 1) тармағын, 45-бабы 2-тармағының 5) тармақшасын, коммуналдық шаруашылық басқармасы (бұрынғы КжЭКБ) құрылыстың сметалық құнын айқындау тәртібінің 8.2.65.2-тармағын бұза отырып, мердігерге "Қазеврострой" ЖШС-не 2022 жылғы 20 маусымдағы №2022/81 шарт сомасын 2023 жылға азайту жөнінде ұсыныс бастамаған, бұл ретте мемлекеттік сатып алу туралы Заңның сметалық пайда 8% - дан 5% - ға дейін, бұл 32 686,0 мың теңге сомасына бюджет шығынына әкелді</t>
  </si>
  <si>
    <t>008"инженерлік-коммуникациялық инфрақұрылымды жобалау, дамыту және (немесе) жайластыру" /015</t>
  </si>
  <si>
    <t>008"инженерлік-коммуникациялық инфрақұрылымды жобалау, дамыту және (немесе) жайластыру" /032</t>
  </si>
  <si>
    <t>19-тармақ. Мемлекеттік сатып алу туралы Заңның 4-бабының 1) тармағын, 45-бабы 2-тармағының 5) тармақшасын, құрылыстың сметалық құнын айқындау тәртібінің 8.2.65.2-тармағын бұза отырып, коммуналдық шаруашылық басқармасы (бұрынғы КжЭКБ) өнім берушіге "DK Proek" ЖШС-мен 2023 жылға арналған 2021 жылғы 5 наурыздағы №2021/12 шарт сомасын азайту жөнінде ұсыныс бастамаған сметалық пайданың 8% - дан 5% - ға дейін төмендеуімен, бұл 66 751,7 мың теңге сомасына бюджет шығынына әкелді</t>
  </si>
  <si>
    <t>Барлығы 2022-2023 жылдар</t>
  </si>
  <si>
    <t>2023жыл</t>
  </si>
  <si>
    <t>003015</t>
  </si>
  <si>
    <t>13-тармақ. Осылайша, ҚР Бюджет кодексінің 4-бабының 12) тармақшасын, жан басына шаққандағы қаржыландыру әдістемесінің 3-тарауын, 1-параграфын бұза отырып, білім басқармасы 040 бюджеттік бағдарлама шеңберінде жалпы сомасы 792,7 мың теңге жан басына шаққандағы қаржыландыру әдістемесінің есептеулерінде көзделмеген іссапар шығыстарын жүргізді, бұл бюджет қаражатын тиімсіз пайдалануға әкелді (АҚ 13-тармағы)</t>
  </si>
  <si>
    <t>48-тармақ. Банкроттық туралы Заңның 44-бабының 1-тармағын бұза отырып, құрылыс басқармасы өткен жылдардағы берешегі бар мердігерлерді банкрот деп тану туралы құқықты қолданбаған (АҚ 11-тармағы).</t>
  </si>
  <si>
    <t>ҚР ӘҚБтК 234-1 бабы</t>
  </si>
  <si>
    <t>034011</t>
  </si>
  <si>
    <t>034015</t>
  </si>
  <si>
    <t>040015</t>
  </si>
  <si>
    <t>160940007764</t>
  </si>
  <si>
    <t>1-тармақ.мәселен, №77 Үлгілік штаттың 2 және 8-бөлімінің және №84 мектептің № 224 Үлгілік штаттарының нормаларын бұза отырып, ұйымның штатыкестесінде "Ақпараттық технологиялар жөніндегі директордың орынбасары" - 1 бірлік," Мемлекеттік сатып алу жөніндегі Менеджер " - 1 бірлік міндеттері көзделген. және "құқық бұзушылықтың алдын алу жөніндегі Менеджер" -1 бірлік, экономист-бірлік, директордың инновациялық технологиялар жөніндегі орынбасары-1 бірлік., флорист - 1 бірлік, Мемлекеттік сатып алу жөніндегі менеджер-1 бірлік, осылайша ҚР Мемлекеттік мүлік туралы Заңының (бұдан әрі – мемлекеттік мүлік туралы Заң) 6-бабының 4) тармақтарында көзделген мемлекеттік мүлікті басқару қағидатын бұза отырып, 2021-2023 жылдар кезеңінде еңбекақы төлеуге бөлінген бюджет қаражатын жалпы сомасы 24 201,2-ге кеңейтілген тиімсіз пайдалану мың теңге, оның ішінде 2021 жылы-1 729,0 мың теңге, 2022 жылы – 12 557,4 мың теңге және 2023 жыл – 9 914.8 тыс.теңге (50 пункттен аз)</t>
  </si>
  <si>
    <t>6-тармақ.  Қазақстан Республикасы Қаржы министрінің 2014 жылғы 4 желтоқсандағы № 540 бұйрығымен бекітілген Бюджет кодексінің 114-бабын, 4-бабы 9) тармағын, №393 бухгалтерлік есепті жүргізу қағидаларының 175-тармағын, бюджетті атқару және оған кассалық қызмет көрсету қағидаларының 234-тармағын бұза отырып, №84 мектептің бас бухгалтері мен бухгалтері бюджет қаражатын заңсыз аудару жолымен жұмсау фактісіне жол берді жалпы сомасы 4 328,4 мың теңге қаражат, оның ішінде жеке карт-шоттарға бұрынғы бас бухгалтер х. К. Есниязова және бухгалтер А. Е. Жангелдина. қазынашылық банкі және екінші деңгейдегі банктер арқылы 1 300,8 сомасында ақшалай қаражатты негізсіз есептеді және аударды, оның ішінде 2021 жылы-602,1 мың теңге және 2022 жылы-698,6 мың теңге, сондай-ақ ұйым қызметкерлерінің карт-шоттарына жалпы сомасы 3 027,6 мың теңгеге, оның ішінде 2021 жылы бюджет қаражаты негізсіз аударылды 1077,6 мың теңге және 2022 жылы – 1000,0 мың теңге, 2023 жылы-950,0 мың теңге (АЗ 58-тармағы)</t>
  </si>
  <si>
    <t>2021 жылғы жиыны</t>
  </si>
  <si>
    <t>1-тармақ.мәселен, №77 үлгілік штаттың 2 және 8-бөлімінің және №84 мектептің № 224 үлгілік Штаттарының нормаларын бұза отырып, ұйымның штат кестесінде "Ақпараттық технологиялар жөніндегі директордың орынбасары" - 1 бірлік," Мемлекеттік сатып алу жөніндегі Менеджер " - 1 бірлік міндеттері көзделген. және "құқық бұзушылықтың алдын алу жөніндегі Менеджер" -1 бірлік, экономист-бірлік, директордың инновациялық технологиялар жөніндегі орынбасары-1 бірлік., флорист - 1 бірлік, Мемлекеттік сатып алу жөніндегі менеджер-1 бірлік, осылайша ҚР Мемлекеттік мүлік туралы Заңының (бұдан әрі – мемлекеттік мүлік туралы Заң) 6-бабының 4) тармақтарында көзделген мемлекеттік мүлікті басқару қағидатын бұза отырып, 2021-2023 жылдар кезеңінде еңбекақы төлеуге бөлінген бюджет қаражатын жалпы сомасы 24 201,2-ге кеңейтілген тиімсіз пайдалану мың теңге, оның ішінде 2021 жылы-1 729,0 мың теңге, 2022 жылы – 12 557,4 мың теңге және 2023 жыл – 9 914.8 тыс.теңге (50 пункттен аз)</t>
  </si>
  <si>
    <t>4-тармақ. Мемлекеттік мүлік туралы Заңның 138-бабы 2-тармағының, Қазақстан Республикасы Бюджет кодексінің 4-бабы 9-тармағының (бұдан әрі-Бюджет кодексі) нормаларын бұза отырып, кәсіпорынның шығыстарын жоспарлау кезінде 2020 жылға бекітілген даму жоспарында негізгі жалақы бойынша еңбекақы төлеу қоры жалпы сомасы 313 063,2 мың теңгеге негізсіз асырылды (есеп 1109375,0-796 311,8=313063,2 мың.кәсіпорын қызметкерлерінің еңбегіне ақы төлеу шығыстары бойынша жоспарлы көрсеткіштерді айқындау кезінде мемлекет активтерін тиімсіз жоспарлауға әкеп соққан (АҚ 52-тармағы)</t>
  </si>
  <si>
    <t>6-тармақ.  Қазақстан Республикасы Қаржы министрінің 2014 жылғы 4 желтоқсандағы № 540 бұйрығымен бекітілген Бюджет кодексінің 114-бабын, 4-бабы 9) тармағын, №393 бухгалтерлік есепті жүргізу қағидаларының 175-тармағын, бюджетті атқару және оған кассалық қызмет көрсету қағидаларының 234-тармағын бұза отырып, №84 мектептің бас бухгалтері мен бухгалтері бюджет қаражатын заңсыз аудару жолымен жұмсау фактісіне жол берді жалпы сомасы 4 328,4 мың теңге қаражат, оның ішінде жеке карт-шоттарға бұрынғы бас бухгалтер х. К. Есниязова және бухгалтер А. Е. Жангелдина. қазынашылық банкі және екінші деңгейдегі банктер арқылы 1 300,8 сомасында ақшалай қаражатты негізсіз есептеді және аударды, оның ішінде 2021 жылы-602,1 мың теңге және 2022 жылы-698,6 мың теңге, сондай-ақ ұйым қызметкерлерінің карт-шоттарына жалпы сомасы 3 027,6 мың теңгеге, оның ішінде 2021 жылы бюджет қаражаты негізсіз аударылды 1077,6 мың теңге және 2022 жылы – 1000,0 мың теңге, 2023 жылы-950,0 мың теңге (АҚ  58-тармағы)</t>
  </si>
  <si>
    <t>8-тармақ. Осылайша, Бюджет Кодексінің 97 - бабы 6-1-тармағының 3) тармақшасын бұза отырып, №84 мектеп қызметкерлеріне жалпы сомасы 67 273,6 мың теңгеге 2022 жылғы лауазымдық айлықақылардан асатын сыйлықақыны негізсіз төлеуге жол берілді (АҚ 54-тармағы)</t>
  </si>
  <si>
    <t>1-тармақ. №77 Үлгілікштаттың 2 және 8-бөлімінің және №84 мектептің № 224 ҮлгілікШтаттарының нормаларын бұза отырып, ұйымның штатыкестесінде "Ақпараттық технологиялар жөніндегі директордың орынбасары" - 1 бірлік," Мемлекеттік сатып алу жөніндегі Менеджер " - 1 бірлік міндеттері көзделген. және "құқық бұзушылықтың алдын алу жөніндегі Менеджер" -1 бірлік, экономист-бірлік, директордың инновациялық технологиялар жөніндегі орынбасары-1 бірлік., флорист - 1 бірлік, Мемлекеттік сатып алу жөніндегі менеджер-1 бірлік, осылайша ҚР Мемлекеттік мүлік туралы Заңының (бұдан әрі – мемлекеттік мүлік туралы Заң) 6-бабының 4) тармақтарында көзделген мемлекеттік мүлікті басқару қағидатын бұза отырып, 2021-2023 жылдар кезеңінде еңбекақы төлеуге бөлінген бюджет қаражатын жалпы сомасы 24 201,2-ге кеңейтілген тиімсіз пайдалану мың теңге, оның ішінде 2021 жылы-1 729,0 мың теңге, 2022 жылы – 12 557,4 мың теңге және 2023 жыл – 9 914.8 тыс.теңге (АҚ 50  тармағы)</t>
  </si>
  <si>
    <t>3-тармақ. Осылайша, аудит штаттық қызметкерлерді ұзақ мерзімге тұрақты іссапарға жіберуге байланысты жол берілген 2023 жылғы кезеңде еңбек ресурстарының тиімсіз пайдаланылуын белгілейді, осылайша 2023 жылғы кезең үшін еңбекақы төлеуге бөлінген бюджет қаражатын жалпы сомаға тиімсіз пайдалануға әкеп соққан Мемлекеттік мүлік туралы Заңның 6-бабының 4) тармақтарында көзделген мемлекеттік мүлікті басқару қағидаттарын бұзады сомасы 10 375,2 мың теңге (АҚ 52-тармағы)</t>
  </si>
  <si>
    <t>6-тармақ.  Қазақстан Республикасы Қаржы министрінің 2014 жылғы 4 желтоқсандағы № 540 бұйрығымен бекітілген Бюджет кодексінің 114-бабын, 4-бабы 9) тармағын, №393 бухгалтерлік есепті жүргізу қағидаларының 175-тармағын, бюджетті атқару және оған кассалық қызмет көрсету қағидаларының 234-тармағын бұза отырып, №84 мектептің бас бухгалтері мен бухгалтері бюджет қаражатын заңсыз аудару жолымен жұмсау фактісіне жол берді жалпы сомасы 4 328,4 мың теңге қаражат, оның ішінде жеке карт-шоттарға бұрынғы бас бухгалтер х. К. Есниязова және бухгалтер А. Е. Жангелдина. қазынашылық банкі және екінші деңгейдегі банктер арқылы 1 300,8 сомасында ақшалай қаражатты негізсіз есептеді және аударды, оның ішінде 2021 жылы-602,1 мың теңге және 2022 жылы-698,6 мың теңге, сондай-ақ ұйым қызметкерлерінің карт-шоттарына жалпы сомасы 3 027,6 мың теңгеге, оның ішінде 2021 жылы бюджет қаражаты негізсіз аударылды 1077,6 мың теңге және 2022 жылы – 1000,0 мың теңге, 2023 жылы-950,0 мың теңге (АҚ 58-тармағы)</t>
  </si>
  <si>
    <t>Астана қаласы әкімдігінің" Жамбыл Жабаев атындағы №4 мектеп-гимназиясы " ШЖҚ МКК</t>
  </si>
  <si>
    <t>581040000010</t>
  </si>
  <si>
    <t>17-тармақ. Осылайша, "бухгалтерлік есеп туралы" ҚРЗ 14-бабы 2-тармағының 4, 5, 6-тармақтарының, №241 бухгалтерлік есепті жүргізу қағидаларының 5-тармағының, №185 Шоттар жоспарының 21-тармағының, №393 бухгалтерлік есепті жүргізу қағидаларының 4-тармағының, Мемлекеттік мекемелердің бухгалтерлік есеп шоттарының Үлгілікжоспарының 16-тармағының талаптарын бұза отырып, Қазақстан Республикасы Қаржы министрінің 2010 жылғы 15 маусымдағы №281 бұйрығымен бекітілген №4 мектеп-гимназияның есеп саясатының талаптары жиһаздарды, турникеттік жүйелерді, климаттық жабдықтарды дайындау, орнату және монтаждау жөніндегі қызметтер/жұмыстар, жоғарыда көрсетілген шарттар бойынша жалпы сомасы 12 314,7 мың теңге (оның ішінде есептелмеген амортизация сомасы – 1 551,9 мың теңге) шығыстарға есептен шығарылды, ал жоғарыда көрсетілген негізгі құралдар 2021 жылғы "Бухгалтерлік баланс" қаржылық есептілік қосымшасында 3 643,9 сомаға ұзақ мерзімді активтер құрамында көрсетілуі тиіс мың теңге, 2022 жылы - 5 170,8 мың теңге, аудит кезінде 2023 жылға қаржылық есептілікті тапсыру мерзімі (сомасы-3500,0 мың теңге) басталған жоқ (АҚ 24-тармағы)</t>
  </si>
  <si>
    <t xml:space="preserve">ҚР ӘҚБтК 238 - бабы  1-бөлігінің 1-тармағы
</t>
  </si>
  <si>
    <t>003011</t>
  </si>
  <si>
    <t>11-тармақ. №4 мектеп-гимназияның №77 және №224 ҮлгілікШтаттарының 2 және 8-бөлімдерінің (тарауларының) нормаларын бұза отырып, ұйымның штатыкестесінде "Ақпараттық технологиялар жөніндегі директордың орынбасары" - 1 бірлік," бастауыш шаруашылық " - 1 бірлік," Мемлекеттік сатып алу жөніндегі Менеджер " - 1 міндеттері көзделген бірлік "құқық бұзушылықтардың алдын алу жөніндегі Менеджер" - 1 бірлік, осылайша Қазақстан Республикасының 2008 жылғы 4 желтоқсандағы №95-IV Бюджет Кодексінің (бұдан әрі – ҚР Бюджет кодексі) 4-бабының 9) және 12) тармақшаларында көзделген негізділік пен тиімділік қағидатын және 4)тармақшада көзделген мемлекеттік мүлікті тиімді пайдалану қағидатын бұзды 2021-2023 жылдар кезеңінде еңбекақы төлеуге бөлінген бюджет қаражатын жалпы сомасы 15 675,1 мың теңгеге тиімді жоспарлауға және пайдалануға әкеп соққан "Мемлекеттік мүлік туралы" ҚРЗ 6 – бабы, оның ішінде 2021 жылы-3 053,9 мың теңге. руб. теңге, 2022 жылы – 5 480,8 мың теңге және 2023 жылы - 7 140,4 мың теңге (АҚ 50 тармақ)</t>
  </si>
  <si>
    <t>12-тармақ. ҚР Бюджет Кодексінің 4-бабының 9) тармақшасын, ҚР Еңбек кодексінің 68-бабының 1 және 3-тармақтарын және 71-бабының 4 және 5-тармақтарын бұза отырып, сондай-ақ Салалық келісімнің 4.13-тармағын бұза отырып, директорға және директордың орынбасарларына 2021 жылғы қаңтар-қыркүйек аралығындағы кезеңде 10 001,3-тен тыс жалпы сомаға еңбекақы төлеу заңсыз есептелген.Он, оның ішінде Аусарова М. Е.-1 007,4 мың теңге, Бердакова Л. К.-1 175,6 мың теңге, Искакова М. Т.-1 408,3 мың теңге, Кошметова А. Т.-1 198,8 мың теңге, Мағзұмова Б. А.-129,2 мың теңге, Сансызбаева А. Б. - 1 229,1 мың теңге, Тулбакан Е. - 944,8 мың теңге, Ченыбаева З. С.-1 348,6 мың теңге, Шаяхметова А. С.-1 559,4 мың теңге (АҚ 53-тармағы)</t>
  </si>
  <si>
    <t>15-тармақ. Осылайша, Қазақстан Республикасы Қаржы министрінің 2014 жылғы 4 желтоқсандағы № 540 бұйрығымен бекітілген Бюджет кодексінің 4-бабының 114-бабын, 9) тармағын, №393 бухгалтерлік есепті жүргізу қағидаларының 175-тармағын, бюджетті атқару және оған кассалық қызмет көрсету қағидаларының 234-тармағын бұза отырып, №4 мектеп-гимназиясының бас бухгалтері мен бухгалтері жымқыру фактісіне жол берді жеке карт-шоттарға жалпы сомасы 10 534,9 мың теңгені, оның ішінде 2021 жылы - 5 208,1 мың теңгені, 2022 жылы – 3 561,0 мың теңгені және 2023 жылы – 1 765,8 мың теңгені заңсыз аудару жолымен бюджет қаражатын аудару.сондай-ақ ұйым қызметкерлерінің жалпы сомасы 4 219,2 мың теңгеге, оның ішінде 2021 жылы-2 469,2 мың теңгеге және 2022 жылы – 1 750,0 мың теңгеге бюджет қаражаты негізсіз аударылды.  (АҚ 58 – тармағы)</t>
  </si>
  <si>
    <t>040011</t>
  </si>
  <si>
    <t>14-тармақ. ҚР Бюджет кодексінің 4-бабының 9) тармақшасын бұза отырып, сондай-ақ "азаматтық қызметшілерге, мемлекеттік бюджет қаражаты есебінен ұсталатын ұйымдардың қызметкерлеріне, білім беру саласындағы қазыналық кәсіпорындардың қызметкерлеріне еңбек жағдайлары үшін қосымша ақылар" 4-қосымшасының 10-тармағын, мемлекеттік ұйымдар педагогтерінің жалақысын есептеу қағидаларының 42-тармағын бұза отырып, еңбекке ақы төлеу жүйесі. №4 мектеп-гимназиясы магистр дәрежесі үшін негізсіз 190,2 мың теңге сомасында қосымша ақы есептеді (АҚ 59-тармағы)</t>
  </si>
  <si>
    <t>17-тармақ.  "Бухгалтерлік есеп туралы" ҚРЗ 14-бабы 2-тармағының 4, 5, 6-тармақтарының, №241 бухгалтерлік есепті жүргізу қағидаларының 5-тармағының, №185 Шоттар жоспарының 21-тармағының, №393 бухгалтерлік есепті жүргізу қағидаларының 4-тармағының, Мемлекеттік мекемелердің бухгалтерлік есеп шоттарының Үлгілікжоспарының 16-тармағының талаптарын бұза отырып, Қазақстан Республикасы Қаржы министрінің 2010 жылғы 15 маусымдағы №281 бұйрығымен бекітілген №4 мектеп-гимназияның есеп саясатының талаптары жиһаздарды, турникеттік жүйелерді, климаттық жабдықтарды дайындау, орнату және монтаждау жөніндегі қызметтер/жұмыстар, жоғарыда көрсетілген шарттар бойынша жалпы сомасы 12 314,7 мың теңге (оның ішінде есептелмеген амортизация сомасы – 1 551,9 мың теңге) шығыстарға есептен шығарылды, ал жоғарыда көрсетілген негізгі құралдар 2021 жылғы "Бухгалтерлік баланс" қаржылық есептілік қосымшасында 3 643,9 сомаға ұзақ мерзімді активтер құрамында көрсетілуі тиіс мың теңге, 2022 жылы - 5 170,8 мың теңге, аудит кезінде 2023 жылға қаржылық есептілікті тапсыру мерзімі (сомасы-3500,0 мың теңге) басталған жоқ (АҚ 24-тармағы)</t>
  </si>
  <si>
    <t>ҚР ӘҚБтК 238 - бабы 1-бөлігінің 2-тармағы</t>
  </si>
  <si>
    <t>16-тармақ. Осылайша, Қазақстан Республикасы Азаматтық кодексінің 632-бабының 1-тармағын және "Сәулет, қала құрылысы және құрылыс қызметі туралы" Қазақстан Республикасы Заңының 70-бабы 3-тармағының 3) тармақшасын бұза отырып, жалпы сомасы 13,0 мың теңгеге орындалған жұмыс көлемінің сапасы қамтамасыз етілмеген (АҚ 67-тармағы)</t>
  </si>
  <si>
    <t>20-тармақ. ҚР Бюджет Кодексінің 97 - бабы 6-тармағын бұза отырып, № 4 мектеп-гимназиясы аз қамтылған отбасылардан шыққан оқушыларды тамақтандыруды ұйымдастыру бойынша көрсетілген қызметтердің жалпы сомасы 1 261,9 мың теңгеге расталуының дұрыстығын қамтамасыз етпеді (ӘҚБтК 76-тармағы)</t>
  </si>
  <si>
    <t>21-тармақ. Сонымен қатар, ҚР Бюджет Кодексінің 97 - бабының 6-тармағын бұза отырып, №4 мектеп-гимназиясы бастауыш сынып оқушыларын тамақтандыруды ұйымдастыру бойынша көрсетілген қызметтерді (1 ауысым - 1 және 4 сыныптар) жалпы сомасы 613,9 мың теңгеге растаудың дұрыстығын қамтамасыз етпеді (АҚ 76-тармағы)</t>
  </si>
  <si>
    <t>003055</t>
  </si>
  <si>
    <t>11-тармақ.мәселен, №4 мектеп-гимназияның №77 және №224 ҮлгілікШтаттарының 2 және 8-бөлімдерінің (тарауларының) нормаларын бұза отырып, ұйымның штатыкестесінде "Ақпараттық технологиялар жөніндегі директордың орынбасары" - 1 бірлік," бастауыш шаруашылық " - 1 бірлік," Мемлекеттік сатып алу жөніндегі Менеджер " - 1 міндеттері көзделген бірлік "құқық бұзушылықтардың алдын алу жөніндегі Менеджер" - 1 бірлік, осылайша Қазақстан Республикасының 2008 жылғы 4 желтоқсандағы №95-IV Бюджет Кодексінің (бұдан әрі – ҚР Бюджет кодексі) 4-бабының 9) және 12) тармақшаларында көзделген негізділік пен тиімділік қағидатын және 4)тармақшада көзделген мемлекеттік мүлікті тиімді пайдалану қағидатын бұзды 2021-2023 жылдар кезеңінде еңбекақы төлеуге бөлінген бюджет қаражатын жалпы сомасы 15 675,1 мың теңгеге тиімді жоспарлауға және пайдалануға әкеп соққан "Мемлекеттік мүлік туралы" ҚРЗ 6 – бабы, оның ішінде 2021 жылы-3 053,9 мың теңге. руб. теңге, 2022 жылы – 5 480,8 мың теңге және 2023 жылы - 7 140,4 мың теңге (АҚ 50 тармағы)</t>
  </si>
  <si>
    <t>15-тармақ.  Қазақстан Республикасы Қаржы министрінің 2014 жылғы 4 желтоқсандағы № 540 бұйрығымен бекітілген Бюджет кодексінің 4-бабының 114-бабын, 9) тармағын, №393 бухгалтерлік есепті жүргізу қағидаларының 175-тармағын, бюджетті атқару және оған кассалық қызмет көрсету қағидаларының 234-тармағын бұза отырып, №4 мектеп-гимназиясының бас бухгалтері мен бухгалтері жымқыру фактісіне жол берді жеке карт-шоттарға жалпы сомасы 10 534,9 мың теңгені, оның ішінде 2021 жылы - 5 208,1 мың теңгені, 2022 жылы – 3 561,0 мың теңгені және 2023 жылы – 1 765,8 мың теңгені заңсыз аудару жолымен бюджет қаражатын аудару.сондай-ақ ұйым қызметкерлерінің жалпы сомасы 4 219,2 мың теңгеге, оның ішінде 2021 жылы-2 469,2 мың теңгеге және 2022 жылы – 1 750,0 мың теңгеге (АЖ 58 – тармағы)бюджет қаражаты негізсіз аударылды</t>
  </si>
  <si>
    <t>11-тармақ.  №4 мектеп-гимназияның №77 және №224 ҮлгілікШтаттарының 2 және 8-бөлімдерінің (тарауларының) нормаларын бұза отырып, ұйымның штатыкестесінде "Ақпараттық технологиялар жөніндегі директордың орынбасары" - 1 бірлік," бастауыш шаруашылық " - 1 бірлік," Мемлекеттік сатып алу жөніндегі Менеджер " - 1 міндеттері көзделген бірлік "құқық бұзушылықтардың алдын алу жөніндегі Менеджер" - 1 бірлік, осылайша Қазақстан Республикасының 2008 жылғы 4 желтоқсандағы №95-IV Бюджет Кодексінің (бұдан әрі – ҚР Бюджет кодексі) 4-бабының 9) және 12) тармақшаларында көзделген негізділік пен тиімділік қағидатын және 4)тармақшада көзделген мемлекеттік мүлікті тиімді пайдалану қағидатын бұзды 2021-2023 жылдар кезеңінде еңбекақы төлеуге бөлінген бюджет қаражатын жалпы сомасы 15 675,1 мың теңгеге тиімді жоспарлауға және пайдалануға әкеп соққан "Мемлекеттік мүлік туралы" ҚРЗ 6 – бабы, оның ішінде 2021 жылы-3 053,9 мың теңге. руб. теңге, 2022 жылы – 5 480,8 мың теңге және 2023 жылы - 7 140,4 мың теңге (АҚ 50 тармағы)</t>
  </si>
  <si>
    <t>13-тармақ. ҚР Бюджет Кодексінің 4-бабының 9) тармақшасын 4-қосымшаның 5-тармағын бұза отырып, "азаматтық қызметшілерге, мемлекеттік бюджет қаражаты есебінен ұсталатын ұйымдардың қызметкерлеріне, білім беру саласындағы қазыналық кәсіпорындардың қызметкерлеріне еңбек жағдайлары үшін қосымша ақылар" № 4 мектеп-гимназиясының еңбекақы төлеу жүйесі біліктілік деңгейі үшін жалпы сомасы 399,2 мың теңгеге қосымша ақыны негізсіз есептеді (АҚ 59-тармағы)</t>
  </si>
  <si>
    <t>15-тармақ. Осылайша, Қазақстан Республикасы Қаржы министрінің 2014 жылғы 4 желтоқсандағы № 540 бұйрығымен бекітілген Бюджет кодексінің 4-бабының 114-бабын, 9) тармағын, №393 бухгалтерлік есепті жүргізу қағидаларының 175-тармағын, бюджетті атқару және оған кассалық қызмет көрсету қағидаларының 234-тармағын бұза отырып, №4 мектеп-гимназиясының бас бухгалтері мен бухгалтері жымқыру фактісіне жол берді жеке карт-шоттарға жалпы сомасы 10 534,9 мың теңгені, оның ішінде 2021 жылы - 5 208,1 мың теңгені, 2022 жылы – 3 561,0 мың теңгені және 2023 жылы – 1 765,8 мың теңгені заңсыз аудару жолымен бюджет қаражатын аудару.сондай-ақ ұйым қызметкерлерінің жалпы сомасы 4 219,2 мың теңгеге, оның ішінде 2021 жылы-2 469,2 мың теңгеге және 2022 жылы – 1 750,0 мың теңгеге бюджет қаражаты негізсіз аударылды (АҚ 58 – тармағы)</t>
  </si>
  <si>
    <t>ҚР ӘҚБтК 238 - бабы 1-бөлігінің 1-тармағы</t>
  </si>
  <si>
    <t xml:space="preserve">ГКП на ПХВ «Школа-лицей №15» акимата города Астаны </t>
  </si>
  <si>
    <t>630340000010</t>
  </si>
  <si>
    <t>10-тармақ. №15 мектеп-лицейдің Үлгілікштаттарының 2 және 8 - бөлімдерінің нормаларын бұза отырып, ұйымның штатыкестесінде: "Педагог профоринтатор" - 1 бірлік, "Менеджер" - 1 бірлік, "құқық бұзушылықтың алдын алу жөніндегі Менеджер" - 1 бірлік лауазымдар көзделген, осылайша баптың 4) тармақтарында көзделген мемлекеттік мүлікті басқару қағидаттарын бұзған 2021-2023 жылдар кезеңінде еңбекақы төлеуге бөлінген бюджет қаражатын жалпы сомасы 10 644,0 мың теңгеге тиімсіз пайдалануға әкеп соққан ҚР Мемлекеттік мүлік туралы Заңының (бұдан әрі – мемлекеттік мүлік туралы Заң) 6, оның ішінде 2021 жылы – 1 351,3 мың теңге. теңге, 2022 жылы – 5 347,8 мың теңге және 2023 жылы-3 944,9 мың теңге (АҚ 50 тармағы)</t>
  </si>
  <si>
    <t>4-тармақ. Шартқа техникалық ерекшеліктің 7-бөлімінің 19-тармағын және 2021 жылғы 29 желтоқсандағы №251 орта білім беруге мемлекеттік білім беру тапсырысы шеңберінде оқыту бойынша қызметтер көрсетуге арналған шарттардың 1.1-тармақшасы мен 3.1-тармағының 2) тармақшасын бұза отырып, 2021 жылғы 29 желтоқсандағы №201 003 Жалпы білім беру бюджеттік бағдарламасы бойынша, 011 кіші бағдарламасы бойынша жасалды. республикалық бюджеттен берілетін трансферттер шоты, "өзге де қызметтер мен жұмыстарға ақы төлеу" 159 ерекшелігі бойынша және "Қазақстан Республикасының Бюджет кодексі" 2008 жылғы 4 желтоқсандағы № 95-IV Қазақстан Республикасы Кодексінің 4-бабының 9-тармақшасы №15 мектеп-лицей білім басқармасының атына қызметкердің еңбегіне ақы төлеуге және қосымша ақы төлеуге жұмсалған шығыстар бойынша нақты көрсетілмеген қызметтер үшін көрсетілген қызметтер актілері негізсіз қойылды 2022 жылы тиісті бюджеттің кірісіне өтелуге жататын жалпы сомасы 12820,0 мың теңгені құрады (АҚ 14-тармағы)</t>
  </si>
  <si>
    <t>10-тармақ. №15 мектеп-лицейдің ҮлгілікШтаттарының 2 және 8 - бөлімдерінің нормаларын бұза отырып, ұйымның штатыкестесінде: "Педагог профоринтатор" - 1 бірлік, "Менеджер" - 1 бірлік, "құқық бұзушылықтың алдын алу жөніндегі Менеджер" - 1 бірлік лауазымдар көзделген, осылайша баптың 4) тармақтарында көзделген мемлекеттік мүлікті басқару қағидаттарын бұзған 2021-2023 жылдар кезеңінде еңбекақы төлеуге бөлінген бюджет қаражатын жалпы сомасы 10 644,0 мың теңгеге тиімсіз пайдалануға әкеп соққан ҚР Мемлекеттік мүлік туралы Заңының (бұдан әрі – мемлекеттік мүлік туралы Заң) 6, оның ішінде 2021 жылы – 1 351,3 мың теңге. теңге, 2022 жылы – 5 347,8 мың теңге және 2023 жылы-3 944,9 мың теңге (АҚ 50 тармағы)</t>
  </si>
  <si>
    <t>16-тармақ. Осылайша, Мемлекеттік мүлік туралы Заңның 6-бабының 4) тармақтарында көзделген мемлекеттік мүлікті басқару қағидатын бұза отырып, 2022 жылғы қазанда жалпы сомасы 6500,0 мың теңгеге жергілікті желілерді салу және іске қосу-жөндеу жұмыстарын орындау жөніндегі шығыстар және 2023 жылы мектеп, кәріз, электр қалқан, желдету ғимараттарын жалпы сомаға ағымдағы жөндеуге арналған шығыстар 3838,0 мың теңге тиімсіз пайдаланылды, себебі мектеп ғимараты адамдардың болуы қауіпті деп танылды (2024 жылғы 14 ақпандағы техникалық қорытынды). Эвакуация жолдары баспалдақ маршында жарықшақ пайда болды, іргетас бетонның қартаюына байланысты мектеп жертөлесінің дұрыс емес күйіне байланысты бұзылды (су тасқыны, кәріздің ағуы). Нәтижесінде жалпы сомасы 10 339,6 мың теңгеге мемлекеттік мүлікті қоғам игілігіне тиімсіз пайдалануға әкелді, оның ішінде: 2022 жылы – 6500,0 мың теңге, 2023 жылы – 3 839,6 мың теңге (АҚ 33-тармағы)</t>
  </si>
  <si>
    <t>12-тармақ. ҚР Бюджет Кодексінің 4 – бабының 9) тармақшасын, 160-бұйрықтың 14-тармағының 1) тармақшасын бұза отырып, "педагог сарапшы" біліктілік санаты бар бастауыш сынып мұғалімі Ж.Ж. Амановаға тәлімгерлік еткені үшін 2023 жылғы қыркүйектен бастап-2023 жылғы желтоқсанға жалпы сомасы 70,7 мың теңгеге қосымша ақы негізсіз төленді. (АҚ 59-тармағы)</t>
  </si>
  <si>
    <t>690840000010</t>
  </si>
  <si>
    <t>11-тармақ. осылайша, №77 Үлгілікштаттың 2 және 8-тарауларын және №28 мектептің№224 Үлгілікштаттарын бөлу нормаларын бұза отырып, қызметті ұйымдастырудың штатыкестесінде: "күзет жөніндегі инженер", "кіші медициналық персонал", "жүргізуші", сол арқылы 9) және 12-тармақшалармен болжанатын негізділік пен тиімділік қағидатын бұза отырып) Қазақстан Республикасының 2008 жылғы 4 желтоқсандағы №95-IV Бюджет Кодексінің (бұдан әрі – ҚР Бюджет кодексі) 4-бабы, 2021-2023 жылдар кезеңінде еңбекақы төлеуге бөлінген бюджет қаражатын жалпы сомасы 5 543,5 мыңға кеңейтілген тиімсіз жоспарлау және пайдалану. теңге, оның ішінде 2021 жылы-1 516,3 мың теңге, 2022 жылы - 1 860,5 мың теңге және 2023 жылы-2 166,7 мың теңге (АҚ 50 тармағы)</t>
  </si>
  <si>
    <t>14-тармақ. Осылайша, "Бухгалтерлік есеп және қаржылық есептілік туралы" Қазақстан Республикасының 2007 жылғы 28 ақпандағы №234 заңының (бұдан әрі - бухгалтерлік есеп туралы Заң) 6-бабының 4,5-тармағын бұза отырып, кәсіпорын №185 Шоттар жоспарының нормаларына сәйкес дебиторлық берешек операцияларын (оқиғаларын) көрсету жөніндегі талаптарды сақтамайды, бұл жалтару фактілері туралы куәландырады 2022 жылы жалпы сомасы 46 629,17 мың теңгеге жасалған дебиторлық берешекті жасыру операцияларын көрсетпеу бөлігінде бухгалтерлік есепті жүргізуден. Мәселен, № 28 мектеп жасырын дебиторлық берешекті көрсетпеу бөлігінде 2022 жылғы қаржылық есептілікті бұрмалауға жол берді. Аудит кезінде 2023 жылғы қаржылық есептілікті тапсыру мерзімі келген жоқ, алайда дебиторлық берешекті көрсетпеу фактісі тәуекелге әкелуі мүмкін 2023 жылғы қаржылық есептіліктің бұрмалануы (АҚ 26-тармағы)</t>
  </si>
  <si>
    <t>11-тармақ.  №77 Үлгілікштаттың 2 және 8-тарауларын және №28 мектептің№224 Үлгілікштаттарын бөлу нормаларын бұза отырып, қызметті ұйымдастырудың штатыкестесінде: "күзет жөніндегі инженер", "кіші медициналық персонал", "жүргізуші", сол арқылы 9) және 12-тармақшалармен болжанатын негізділік пен тиімділік қағидатын бұза отырып) Қазақстан Республикасының 2008 жылғы 4 желтоқсандағы №95-IV Бюджет Кодексінің (бұдан әрі – ҚР Бюджет кодексі) 4-бабы, 2021-2023 жылдар кезеңінде еңбекақы төлеуге бөлінген бюджет қаражатын жалпы сомасы 5 543,5 мыңға кеңейтілген тиімсіз жоспарлау және пайдалану. теңге, оның ішінде 2021 жылы-1 516,3 мың теңге, 2022 жылы - 1 860,5 мың теңге және 2023 жылы-2 166,7 мың теңге (АҚ 50 - тармағы)</t>
  </si>
  <si>
    <t>12-тармақ. ҚР Бюджет Кодексінің 4-бабының 9) тармақшасын, ҚР Еңбек кодексінің 68-бабының 1 және 3-тармақтарын және 71-бабының 4 және 5-тармақтарын бұза отырып, сондай-ақ Салалық келісімнің 4.13-тармағын бұза отырып, директордың орынбасарларына 2022 жылғы қазаннан 2023 жылғы тамызға дейінгі кезеңде жалпы сомасы 7 жалақы заңсыз есептелді және төленді 618,2 мың теңге, оның ішінде 2022 жылы-1581,7 мың теңге, 2023 жылы-6036,5 мың теңге (АҚ 53-тармағы)</t>
  </si>
  <si>
    <t>18-тармақ. Аудитпен атап өтілгендей, уәкілетті орган жарғының 73-тармағының 5) тармақшасын бұза отырып, №28 мектепке бекітілген мүлік (300 оқушыға арналған мектепке қосымша ғимарат) болмаған кезде осы мүлікті ұстауға және қызмет көрсетуге 33 361,2 мың теңге сомасында бюджет қаражатын бөлді, оның ішінде: 2021 жылы 7 137,2 мың. теңге, 2022 жылы 13 760,3 мың теңге, 2023 жылы 12 463,7 мың теңге, сондай-ақ ұстауға және қызмет көрсетуге қосымша енгізілген штатыбірліктерінің жалақысын төлеуге 50 240,6 мың теңге сомасында, оның ішінде: 2021 жылы 13 655,3 мың теңге. 2022 жылы 16 425,3 мың теңге, 2023 жылы 20 160,0 мың теңге, бұл жалпы сомасы 83 601,8 мың теңгеге бюджет қаражатын жоспарлау кезінде негізділік қағидатын сақтау бойынша Қазақстан Республикасының 2008 жылғы 4 желтоқсандағы №95-IV Бюджет кодексінің 4-бабы 9) тармақшасының нормасын бұзуға әкелді (АҚ 31-тармағы)</t>
  </si>
  <si>
    <t>7-тармақ. Мемлекеттік мүлік туралы Заңның 138-бабы 2-тармағының, Қазақстан Республикасы Бюджет кодексінің 4-бабы 9-тармағының (бұдан әрі-Бюджет кодексі) нормаларын бұза отырып, кәсіпорынның шығыстарын жоспарлау кезінде 2022 жылға бекітілген даму жоспарында негізгі жалақы бойынша еңбекақы төлеу қоры жалпы сомасы 64 688,4 мың теңгеге (246381,0-311069,4 = 64688,4 мың теңге)негізсіз асырылды қызметкерлердің еңбегіне ақы төлеу шығыстары бойынша жоспарлы көрсеткіштерді айқындау кезінде мемлекет активтерін тиімсіз жоспарлауға әкеп соққан (АҚ 43-тармағы)</t>
  </si>
  <si>
    <t>11-тармақ. осылайша, №77 Үлгілікштаттың 2 және 8-тарауларын және №28 мектептің№224 Үлгілікштаттарын бөлу нормаларын бұза отырып, қызметті ұйымдастырудың штатыкестесінде: "күзет жөніндегі инженер", "кіші медициналық персонал", "жүргізуші", сол арқылы 9) және 12-тармақшалармен болжанатын негізділік пен тиімділік қағидатын бұза отырып) Қазақстан Республикасының 2008 жылғы 4 желтоқсандағы №95-IV Бюджет Кодексінің (бұдан әрі – ҚР Бюджет кодексі) 4-бабы, 2021-2023 жылдар кезеңінде еңбекақы төлеуге бөлінген бюджет қаражатын жалпы сомасы 5 543,5 мыңға кеңейтілген тиімсіз жоспарлау және пайдалану. теңге, оның ішінде 2021 жылы-1 516,3 мың теңге, 2022 жылы - 1 860,5 мың теңге және 2023 жылы-2 166,7 мың теңге (АҚ 50 - тармағы)</t>
  </si>
  <si>
    <t>12-тармақ. Осылайша, ҚР Бюджет Кодексінің 4-бабының 9) тармақшасын, ҚР Еңбек кодексінің 68-бабының 1 және 3-тармақтарын және 71-бабының 4 және 5-тармақтарын бұза отырып, сондай-ақ Салалық келісімнің 4.13-тармағын бұза отырып, директордың орынбасарларына 2022 жылғы қазаннан 2023 жылғы тамызға дейінгі кезеңде жалпы сомасы 7 жалақы заңсыз есептелді және төленді 618,2 мың теңге, оның ішінде 2022 жылы-1581,7 мың теңге, 2023 жылы-6036,5 мың теңге (АҚ 53-тармағы)</t>
  </si>
  <si>
    <t>13-тармақ. Осылайша, Бюджет кодексінің 4-бабының 114-бабын, 9) тармағын, Бухгалтерлік есеп қағидаларының 175-тармағын бұза отырып, 2023 жылғы желтоқсанда №28 мектеп директорының орынбасарлары А. Ж. Құсайыноваға 61,7 мың теңге және А. К. Баужановаға 29,2 мың теңге сомасында жалпы сомасы 90,8 мың теңге ақшалай қаражат негізсіз есептелді және аударылды (АҚ 58-тармағы)</t>
  </si>
  <si>
    <t xml:space="preserve">Астана қаласы әкімдігінің С. Мәуленов атындағы " "№37 мектеп-лицейі" ШЖҚ МКК  </t>
  </si>
  <si>
    <t>970740001003</t>
  </si>
  <si>
    <t>25-тармақ. 4-бапты бұза отырып, бухгалтерлік есеп туралы Заңның 6-бабы 3-тармағының 2) тармақшасы, бухгалтерлік есепті жүргізу қағидаларының 5-тармағы, сондай-ақ 2021 жылы кәсіпорынның есептік саясаты, жоғарыда аталған шартқа сәйкес, кәсіпорын шығыстарының қосалқы тізімі ретінде баланста кіріссіз, сол арқылы 1310 "Запа"шотын жалпы сомаға төмендетеді сомасы 814,7 мың рубль.теңге. Мәселен, 2021, 2022, 2023 жылдардағы қаржылық есептілікті қарау сомасы 814,7 мың теңге, оның ішінде 2021 жылы-527,8 мың теңге, 2022 жылы-93,8 мың теңге, 2023 жылы-193,1 мың теңге. (АҚ 24-тармағы)</t>
  </si>
  <si>
    <t>ҚР ӘҚБтК 238 бабының 2 тармағы 1 бөлігі</t>
  </si>
  <si>
    <t>21-тармақ. Бюджет Кодексінің 97 - бабы 6-1-тармағының 3) тармақшасын бұза отырып, кәсіпорын қызметкерлеріне лауазымдық айлықақыларынан жалпы сомасы 860,0 мың теңгеге, оның ішінде 2021 жылға-760,0 мың теңгеге, 2022 жылға-100,0 мың теңгеге асатын сыйлықақыны негізсіз төлеуге жол берілді(АҚ 54-тармағы)</t>
  </si>
  <si>
    <t>17-тармақ. Еңбек кодексінің 68-бабын, педагог мәртебесі туралы Заңның 8-бабы 3-тармағының 2-тармақшасын, "мемлекеттік ұйымдар педагогтерінің жалақысын есептеу қағидаларын бекіту туралы" Қазақстан Республикасы Білім және ғылым министрінің 2020 жылғы 11 мамырдағы № 191 Бұйрығының 13-тармағын бұза отырып, кәсіпорын директор орынбасарларының нормативтік оқу жүктемесінің жалпы сомасы 426,6 мың теңгеге асып кетуіне жол берді (АҚ 53-тармағы)</t>
  </si>
  <si>
    <t>32-тармақ. 2022 жылғы 30 желтоқсандағы № 35 орта білім беруге мемлекеттік білім беру тапсырысы шеңберінде оқыту бойынша қызметтер көрсетуге арналған шарттардың 1.1-тармақшасы және 3.1-тармағының 2) тармақшасы және 2021 жылғы 29 желтоқсандағы № 229 көрсетілетін қызметтерді мемлекеттік сатып алу туралы шарттың 6-бөлімінің 17-тармағын және Қазақстан Республикасы Кодексінің 4-бабының 9-тармақшасын бұза отырып 2008 жылғы 4 желтоқсандағы № 95-IV "Қазақстан Республикасының Бюджет кодексі" № 37 лицей білім басқармасының атына тегін қызмет көрсетуді ұйымдастыру бойынша нақты көрсетілмеген қызметтер үшін көрсетілген қызметтердің актілерін негізсіз қойды жалпы сомасы 59 433,5 мың теңгеге тамақтану, оның ішінде 2022 жылы – 37 942,5 мың теңге және 2023 жылы - 21 491,0 мың теңге, тиісті бюджеттің кірісіне өтелуге жатады (АҚ 71-тармағы)</t>
  </si>
  <si>
    <t>25-тармақ. 4-бапты бұза отырып, бухгалтерлік есеп туралы Заңның 6-бабы 3-тармағының 2) тармақшасы, бухгалтерлік есепті жүргізу қағидаларының 5-тармағы, сондай-ақ 2021 жылы кәсіпорынның есептік саясаты, жоғарыда аталған шартқа сәйкес, кәсіпорын шығыстарының қосалқы тізімі ретінде баланста кіріссіз, сол арқылы 1310 "Запа"шотын жалпы сомаға төмендетеді сомасы 814,7 мың рубль.теңге. Мәселен, 2021, 2022, 2023 жылдары 814,7 мың теңге сомасына қаржылық есептілікті қарау, оның ішінде 2021 жылы-527,8 мың теңге, 2022 жылы-93,8 мың теңге, 2023 жылы-193,1 мың теңге (АҚ 24-тармағы)</t>
  </si>
  <si>
    <t>21-тармақ. Бюджет Кодексінің 97 - бабы 6-1-тармағының 3) тармақшасын бұза отырып, кәсіпорын қызметкерлеріне лауазымдық айлықақыларынан жалпы сомасы 860,0 мың теңгеге, оның ішінде 2021 жылға-760,0 мың теңгеге, 2022 жылға-100,0 мың теңгеге  асатын сыйлықақыны негізсіз төлеуге жол берілді.(АҚ 54-тармағы)</t>
  </si>
  <si>
    <t xml:space="preserve"> 2023 жыл</t>
  </si>
  <si>
    <t>2021жыл</t>
  </si>
  <si>
    <t>990340006403</t>
  </si>
  <si>
    <t>2-тармақ. Осылайша, 128-баптың 2 - тармағын бұза отырып, "Мемлекеттік мүлік туралы" Қазақстан Республикасының 2011 жылғы 1 наурыздағы № 413-IV Заңы (бұдан әрі-мемлекеттік мүлік туралы Заң) бағалау құны 93048,1 мың теңге болатын жер учаскесі №22 бөбекжай балансында бекітілмеген, бұл кәсіпорынның есеп саясатының 9-тармағының талаптарын бұзады. Бухгалтерлік есеп қағидаларының 5-тармағы. Осылайша, "Бухгалтерлік баланс" нысанында II "ұзақ мерзімді активтер" бөлімінде қаржылық есептіліктің одан әрі бұрмалануына әкеп соқтырған негізгі құралдардың баланстық құны төмендетілді (АҚ 25-тармағы)</t>
  </si>
  <si>
    <t>11-тармақ. Осылайша, мемлекеттік мүлік туралы Заңның 6-бабының 4) тармағын сақтамау, сондай-ақ № 22 бөбекжайдың Үлгілікштаттардың 1 және 8-бөлімдерін бұзуы 2021 жылға арналған штатыкестелерінде штатысанының артуына әкелді, атап айтқанда, активтерді тиімсіз жоспарлауға және пайдалануға әкелген Мемлекеттік сатып алу менеджері бірлігінің 0,75 мөлшерлемесін артық жоспарлау жалпы сомасы 582,1 мың теңгеге мемлекет (АҚ З тармағы)</t>
  </si>
  <si>
    <t>12-тармақ.  №22 бөбекжай-бақшасында штатыкестесінде 2020-2022 жылдардың 1 қыркүйегіне уақытша болмаған қызметкердің (тәрбиешінің) міндеттерін орындағаны үшін қосымша ақылар және тәрбиешілердің көмекшілерінің лауазымдарын қоса атқарғаны (қызмет көрсету аймағын кеңейту) үшін 18 834,4 мың теңге (2021 жылы – 5 201,8 мың теңге; 2022 жылы-6 298,5 мың теңге 2023 жыл - 7 334,1 мың теңге), бұл мемлекет активтерінің 10 690,5 мың теңге сомасында тиімсіз пайдаланылуына әкелді (2021 жыл – 2 461,0 мың теңге, 2022 жыл – 4 023,8 мың теңге, 2023 жыл-4 205,7 мың теңге. сол арқылы ҚР Бюджет кодексінің 4-бабының 9) және 12) тармақшаларында көзделген қағидаттар сақталмады және № 4 қосымша және № 18 еңбекақы төлеу жүйесінің №1193 қосымшалары бұзылды.(АҚ 52-тармағы)</t>
  </si>
  <si>
    <t>18-тармақ.  "Бухгалтерлік есеп туралы" ҚРЗ 14-бабы 2-тармағының 4, 5, 6-тармақтарының, бухгалтерлік есепті жүргізу қағидаларының 5-тармағының, №185 Шоттар жоспарының 21-тармағының талаптарын бұза отырып, негізгі құралдар (тренажер, монитор, электр қозғалтқышы, кресло) 1311 "шикізат және материалдар" қосалқы шотына қорлардың шоттарына жатқызылды, 2021 жылғы 31 желтоқсандағы және 2022 жылғы 31 желтоқсандағы жағдай бойынша жалпы сомасы 421,2 мың теңгеге (2021 жыл) қаржылық есептіліктің №1 нысанының 2-қосымшасының 020 және 121-жолдарының кодтарының деректерін не бұрмалайды - 338,2 мың теңге, 2022 жыл -83,0 мың теңге), оның ішінде есептелмеген амортизация сомасы 2021 және 2022 жылдардағы қаржылық есептілікті бұрмалау сомасы болып табылатын 283,4 мың теңгені (2021 жыл – 267,6 мың теңге, 2022 жыл – 15,8 мың теңге) құрады (АҚ 25 тармағы)</t>
  </si>
  <si>
    <t>19-тармақ. Бухгалтерлік есеп туралы Заңның 6-бабы 3-тармағының 4-тармақшасын, 2) тармақшасын, бухгалтерлік есепті жүргізу ережесінің 5-тармағын, сондай-ақ кәсіпорынның есеп саясатын бұза отырып, жоғарыда көрсетілген шартқа сәйкес жұмыстың 2021 жылы кәсіпорынның шығыстары негізгі құралдар мен қорлар ретінде балансқа кірмей есептен шығарылды, осылайша 2410 "негізгі құралдар мен қорлар" шотын есептен шығарды қаражат "және 1310" қорлар " жалпы сомасы 1 000,0 мың теңге және 319,0 мың теңге мөлшерінде есептелген амортизация. Мәселен, 2021 және 2022 жылдардағы қаржылық есептілікті 1 000,0 мың сомаға бұрмалау. теңге, оның ішінде амортизациялық аударымдар сомасына 319,0 мың теңге (АҚ 24-тармағы)</t>
  </si>
  <si>
    <t>12-тармақ. №22 бөбекжай-бақшасында штатыкестесінде 2020-2022 жылдардың 1 қыркүйегіне уақытша болмаған қызметкердің (тәрбиешінің) міндеттерін орындағаны үшін қосымша ақылар және тәрбиешілердің көмекшілерінің лауазымдарын қоса атқарғаны (қызмет көрсету аймағын кеңейту) үшін 18 834,4 мың теңге (2021 жылы – 5 201,8 мың теңге; 2022 жылы-6 298,5 мың теңге 2023 жыл - 7 334,1 мың теңге), бұл мемлекет активтерінің 10 690,5 мың теңге сомасында тиімсіз пайдаланылуына әкелді (2021 жыл – 2 461,0 мың теңге, 2022 жыл – 4 023,8 мың теңге, 2023 жыл-4 205,7 мың теңге. сол арқылы ҚР Бюджет кодексінің 4-бабының 9) және 12) тармақшаларында көзделген қағидаттар сақталмады және № 4 қосымша және № 18 еңбекақы төлеу жүйесінің №1193 қосымшалары бұзылды (АҚ 52-тармағы)</t>
  </si>
  <si>
    <t>16-тармақ № 22 бөбекжай-бақшасы лауазымдарының Біліктілік анықтамалығының 96-параграфының 296-тармағының талаптарын бұза отырып, шаруашылық меңгерушісі лауазымының біліктілік талаптарына сәйкес келмейтін қызметкер әкімшілік-шаруашылық бөлімі бойынша меңгерушінің орынбасары лауазымына қабылданды, бұл өз кезегінде 2022 жылғы 12 қыркүйектен бастап 31 жасқа дейінгі кезеңге есептелген еңбекақы сомасында мемлекет активтерінің тиімсіз пайдаланылуына әкелді 2023 жылғы желтоқсанда - 1 715,6 мың теңге, оның ішінде 2022 жылы – 361,6 мың теңге, 2023 жылы -1354,0 мың теңге. теңге, өйткені жоғарыда аталған қызметкердің атқаратын лауазымы туралы жеткілікті білімі жоқ, сол арқылы кәсіпорын ҚР Бюджет кодексінің 4-бабының 9) тармақшаларында көзделген қағиданы бұзды. (АҚ 52-тармағы)</t>
  </si>
  <si>
    <t>18-тармақ. Мәселен, "бухгалтерлік есеп туралы" ҚРЗ 14-бабы 2-тармағының 4, 5, 6-тармақтарының, бухгалтерлік есепті жүргізу қағидаларының 5-тармағының, №185 Шоттар жоспарының 21-тармағының талаптарын бұза отырып, негізгі құралдар (тренажер, монитор, электр қозғалтқышы, кресло) 1311 "шикізат және материалдар" қосалқы шотына қорлардың шоттарына жатқызылды, 2021 жылғы 31 желтоқсандағы және 2022 жылғы 31 желтоқсандағы жағдай бойынша жалпы сомасы 421,2 мың теңгеге (2021 жыл) қаржылық есептіліктің №1 нысанының 2-қосымшасының 020 және 121-жолдарының кодтарының деректерін не бұрмалайды - 338,2 мың теңге, 2022 жыл -83,0 мың теңге), оның ішінде есептелмеген амортизация сомасы 2021 және 2022 жылдардағы қаржылық есептілікті бұрмалау сомасы болып табылатын 283,4 мың теңгені (2021 жыл – 267,6 мың теңге, 2022 жыл – 15,8 мың теңгені  құрады (АҚ 25 тармағы)</t>
  </si>
  <si>
    <t>21-тармақ.  "Бухгалтерлік есеп туралы" ҚРЗ 4, 5, 6-баптар тармақтарының, 14-баптың 2-тармағының, №241 бухгалтерлік есепті жүргізу қағидаларының 5-тармағының, №185 Шоттар жоспарының 21-тармағының талаптарын, кәсіпорынның есеп саясатының талаптарын бұза отырып, рецикуляторлар сомасы 648,0 мың теңгеге 8 бірлік мөлшерінде қорларға жатқызылды және есептен шығарылды шығыстарға, ал жоғарыда көрсетілген негізгі құралдар "Бухгалтерлік баланс" қаржылық есептілік қосымшасында ұзақ мерзімді активтер құрамында ну бастапқы құнының сомасы -648,0 мың теңге және есептелген амортизация – 103,6 мың теңгені көрсетуі тиіс. теңге (АҚ 25-тармағы)</t>
  </si>
  <si>
    <t>034055</t>
  </si>
  <si>
    <t>Астана қаласы әкімдігінің "№22 "Әлем" бөбекжай-бақшасы " мемлекеттік коммуналдық қазыналық кәсіпорны</t>
  </si>
  <si>
    <t>12-тармақ. №22 бөбекжай-бақшасында штатыкестесінде 2020-2022 жылдардың 1 қыркүйегіне уақытша болмаған қызметкердің (тәрбиешінің) міндеттерін орындағаны үшін қосымша ақылар және тәрбиешілердің көмекшілерінің лауазымдарын қоса атқарғаны (қызмет көрсету аймағын кеңейту) үшін 18 834,4 мың теңге (2021 жылы – 5 201,8 мың теңге; 2022 жылы-6 298,5 мың теңге 2023 жыл - 7 334,1 мың теңге), бұл мемлекет активтерінің 10 690,5 мың теңге сомасында тиімсіз пайдаланылуына әкелді (2021 жыл – 2 461,0 мың теңге, 2022 жыл – 4 023,8 мың теңге, 2023 жыл-4 205,7 мың теңге. сол арқылы ҚР Бюджет кодексінің 4-бабының 9) және 12) тармақшаларында көзделген қағидаттар сақталмады және № 4 қосымша және № 18 еңбекақы төлеу жүйесінің №1193 қосымшалары бұзылды. (АҚ 52-тармағы)</t>
  </si>
  <si>
    <t>15-тармақ. ҚР Салық кодексінің 322-бабы 1-тармағының 1) тармақшасын, 4.1-тармақтарды бұза отырып. және 4.2.  № 22 бөбекжай кәсіпорнының салықтық есеп саясаты 2023 жылғы наурыз айындағы жалақыны есептеу кезінде сыйлықақы сомасынан жеке табыс салығы есептелмеген. Нәтижесінде 1,4 мың теңге сомаға мемлекет активтері негізсіз аударылды. (АҚ 57-тармағы)</t>
  </si>
  <si>
    <t>16-тармақ № 22 бөбекжай-бақшасы лауазымдарының Біліктілік анықтамалығының 96-параграфының 296-тармағының талаптарын бұза отырып, шаруашылық меңгерушісі лауазымының біліктілік талаптарына сәйкес келмейтін қызметкер әкімшілік-шаруашылық бөлімі бойынша меңгерушінің орынбасары лауазымына қабылданды, бұл өз кезегінде 2022 жылғы 12 қыркүйектен бастап 31 жасқа дейінгі кезеңге есептелген еңбекақы сомасында мемлекет активтерінің тиімсіз пайдаланылуына әкелді 2023 жылғы желтоқсанда - 1 715,6 мың теңге, оның ішінде 2022 жылы – 361,6 мың теңге, 2023 жылы -1354,0 мың теңге. теңге, өйткені жоғарыда аталған қызметкердің атқаратын лауазымы туралы жеткілікті білімі жоқ, сол арқылы кәсіпорын ҚР Бюджет кодексінің 4-бабының 9) тармақшаларында (АҚ 52-тармағы)көзделген қағиданы бұзды</t>
  </si>
  <si>
    <t>17-тармақ. Кәсіпорын 213,9 мың теңге сомасына мемлекет активтерін негізсіз пайдалану бөлігінде ҚР Бюджет кодексінің 4-бабының 9) және 12) тармақшаларында көзделген қағидаттарды сақтамаған (АҚ 61-тармағы)</t>
  </si>
  <si>
    <t>Астана қаласы әкімдігінің "№49 "Алтынай" бөбекжайы " МКҚК</t>
  </si>
  <si>
    <t>100340003868</t>
  </si>
  <si>
    <t>10-тармақ. №49  балабақшасы  Үлгілікштаттық 2 және 8-бөлімдерінің нормаларын бұза отырып, қызметкерлер мемлекеттік сатып алу жөніндегі менеджер лауазымына қабылданды-штатыкестесінде және ҮлгілікШтаттарда көзделмеген 1 бірлік, осылайша мемлекеттік активтерді тиімсіз пайдалануға әкеп соққан "Мемлекеттік мүлік туралы" ҚРЗ 6-бабының 4) тармақтарында көзделген мемлекеттік мүлікті басқару қағидаттарын бұзды Мемлекеттік сатып алу жөніндегі менеджер Р. и. Қажкеновке еңбекақы төлеуге бөлінген,  жалпы сомасы 1 451,1 мың теңге, оның ішінде 2021 жылы-814,7 мың теңге, 2022 жылы-636,4 мың теңге (АҚ 50 тармағы)</t>
  </si>
  <si>
    <t>11-тармақ.  №49 бөбекжай-бақшасында 2020-2022 жылдардың 1 қыркүйегіне арналған штатыкестесінде уақытша болмаған қызметкердің міндеттерін орындағаны үшін тәрбиешілерге қосымша ақы және тәрбиешілердің көмекшілеріне лауазымдарды қоса атқарғаны (қызмет көрсету аймағын кеңейту) үшін 3562,0 мың теңге (2021 жылы – 115,0 мың теңге; 2022 жылы – 3 447,0 мың теңге) мөлшерінде қосымша ақы төлеу негізсіз көзделген), бұл мемлекет активтерінің 2 351,1 мың теңге сомасында тиімсіз пайдаланылуына әкелді (2022 жылы – 2 351,1 мың. сол арқылы ҚР Бюджет кодексінің 4-бабының 9) және 12) тармақшаларында көзделген қағидаттар сақталмады және еңбекақы төлеу жүйесінің № 4 қосымшасы мен № 18 қосымшасы бұзылды.  (АҚ 52-тармағы)</t>
  </si>
  <si>
    <t>10-тармақ. №49  балабақшаның 2 және 8-бөлімдерінің нормаларын бұза отырып, қызметкерлер мемлекеттік сатып алу жөніндегі менеджер лауазымына штатыкестесінде және ҮлгілікШтаттарда көзделмеген 1 бірлік қабылданды-, осылайша мемлекеттік активтерді тиімсіз пайдалануға әкеп соққан "Мемлекеттік мүлік туралы" ҚРЗ 6-бабының 4) тармақтарында көзделген мемлекеттік мүлікті басқару қағидаттарын бұзды Мемлекеттік сатып алу жөніндегі менеджер Р. и. Қажкеновке еңбекақы төлеуге бөлінген. жалпы сомасы 1 451,1 мың теңге, оның ішінде 2021 жылы-814,7 мың теңге, 2022 жылы-636,4 мың теңге (АҚ 50 тармағы)</t>
  </si>
  <si>
    <t>11-тармақ.  №49 бөбекжай-бақшасында 2020-2022 жылдардың 1 қыркүйегіне арналған штатыкестесінде уақытша болмаған қызметкердің міндеттерін орындағаны үшін тәрбиешілерге қосымша ақы және тәрбиешілердің көмекшілеріне лауазымдарды қоса атқарғаны (қызмет көрсету аймағын кеңейту) үшін 3562,0 мың теңге (2021 жылы – 115,0 мың теңге; 2022 жылы – 3 447,0 мың теңге) мөлшерінде қосымша ақы төлеу негізсіз көзделген), бұл мемлекет активтерінің 2 351,1 мың теңге сомасында тиімсіз пайдаланылуына әкелді (2022 жылы – 2 351,1 мың. сол арқылы ҚР Бюджет кодексінің 4-бабының 9) және 12) тармақшаларында көзделген қағидаттар сақталмады және еңбекақы төлеу жүйесінің № 4 қосымшасы мен № 18 қосымшасы бұзылды.(АҚ 52-тармағы)</t>
  </si>
  <si>
    <t>26-тармақ.  ҚР Бюджет кодексінің 12-бабы 9-тармағын бұза отырып, №49 бөбекжай мемлекеттік білім беру тапсырысы шеңберінде бөлінген бюджет қаражатын 2021-2022 жылдары Азық-түлік жеткізушілерімен есеп айырысуға арналған ата-ана шотына қаражат аудару жолымен негізсіз пайдалануға жол берді, осылайша жалпы сомасы 3 785,0 бюджеттің экономикалық шығындарына әкеп соқты мың теңге (АҚ 79-тармағы)</t>
  </si>
  <si>
    <t xml:space="preserve">Астана қаласы әкімдігінің "№49 "Алтынай" бөбекжайы " МКҚК </t>
  </si>
  <si>
    <t>12-тармақ. Еңбекке ақы төлеу жүйесінің 3-тармағының 2) тармақшасын бұза отырып, сондай-ақ ҚР Бюджет кодексінің 4-бабы 9) тармақшасын сақтамаған жағдайда тәрбиеші С. К. Рахметоваға өтелуге жататын мамандық бойынша жұмыс өтілін дұрыс айқындамау себебінен 2023 жылғы қыркүйектен желтоқсанға дейін жалпы сомасы 20,9 мың теңгеге негізсіз жалақы төленді (АЕ 59 - тармағы)</t>
  </si>
  <si>
    <t>16-тармақ. "Бухгалтерлік есеп туралы" ҚРЗ 14-бабы 2-тармағының 4, 5, 6-тармақтарының, бухгалтерлік есепті жүргізу қағидаларының 5-тармағының, есеп саясатының 9-тармағының талаптарын бұза отырып, №49 бөбекжай-бақшасы негізгі құралдарды (балаларға арналған 10 дана газебо) толық көлемде кіріске алмады, бұл жалпы сомасы 202,4 мың теңгеге негізгі құралдардың баланстық құнын төмендету.  Жол берілген бұзушылық үшін жауапты тұлға бухгалтер Т. А. Спиридонова (АЕ 27-тармағы)</t>
  </si>
  <si>
    <t>Х</t>
  </si>
  <si>
    <t>005-100</t>
  </si>
  <si>
    <t>008-025</t>
  </si>
  <si>
    <t>АҚ 54-тармағы. 2020 жылғы 25 желтоқсандағы кредиттік шарттың 1-қосымшасының 3.4, 5.2-тармақтарын, 2020 жылғы 25 желтоқсандағы №03-6/197 қарыз шартының 3.4, 5.2-тармақтарын, 1-қосымшасын бұза отырып, кредитор (Астана қаласының әкімдігі), бюджеттік бағдарламаның әкімшісі (Құрылыс басқармасы) негізгі борышты  әрбір күн үшін өсімпұл есептемеген 2023 жылғы 31 желтоқсандағы жағдай бойынша 1 071 410,7 мың теңге сомасында өтеуді кешіктірген. (АЕ 22-тармағы)</t>
  </si>
  <si>
    <t>009-015</t>
  </si>
  <si>
    <t>АҚ 41-тармағы. 2020 жылғы 8 маусымдағы №01 кредиттік қаражатты пайдалану туралы келісім "Өркен қала" ЖШС оператормен кредиттік шарт жасаспай кредиттік, қайтарымды қаражатты пайдалану бөлігінде күрделі жөндеу жүргізу тәртібінің 3-тарауына сәйкес келмейді. Соның салдарынан, Бюджет Кодексінің 4-бабының 12) тармақшасын, күрделі жөндеу жүргізу тәртібінің 29, 41, 44-тармақтарын, 2020 жылғы 1 маусымдағы №9мио1097 кредиттік шарттың 4.5.1, 4.5.3-тармақтарын бұза отырып, Астана ЖАО 637 316,0 мың теңге сомасында негізгі борышты және 1 641,6 мың теңге сомасында сыйақыны өтеуге жіберген қаражат. теңге, бюджет қаражатын тиімді пайдалану болып табылмайды. (АЕ  8-тармағы)</t>
  </si>
  <si>
    <t>018-015</t>
  </si>
  <si>
    <t>АҚ 41-тармағы. 2020 жылғы 8 маусымдағы №01 кредиттік қаражатты пайдалану туралы келісім "Өркен қала" ЖШС оператормен кредиттік шарт жасаспай кредиттік, қайтарымды қаражатты пайдалану бөлігінде күрделі жөндеу жүргізу тәртібінің 3-тарауына сәйкес келмейді. Соның салдарынан, Бюджет Кодексінің 4-бабының 12) тармақшасын, күрделі жөндеу жүргізу тәртібінің 29, 41, 44-тармақтарын, 2020 жылғы 1 маусымдағы №9мио1097 кредиттік шарттың 4.5.1, 4.5.3-тармақтарын бұза отырып, Астана ЖАО 637 316,0 мың теңге сомасында негізгі борышты және 1 641,6 мың теңге сомасында сыйақыны өтеуге жіберген қаражат. теңге, бюджет қаражатын тиімді пайдалану болып табылмайды . (АЕ 8-тармағы)</t>
  </si>
  <si>
    <t>2020 жылдың жиыны</t>
  </si>
  <si>
    <t>АҚ 46-тармағы. Бюджеттік кодекстің 172-бабының 1) тармағын, 2015 жылғы 27 шілдедегі №15/32 кредиттік шарттың №2 қосымшасын, 3.3, 4.4.2-тармақтарын және кредитті өтеу кестесін бұза отырып, түпкілікті қарыз алушы 2022 жылғы 5 желтоқсанға дейінгі және 2023 жылғы 5 желтоқсанға дейінгі мерзімде 3 014 293,8 мың теңге сомасында негізгі борышты өтемеген жергілікті бюджеттің жоғалуына әкеп соқтырған энергетика басқармасы тарапынан кредиттік шарт талаптарының орындалуын бақылау. (АЕ 14-тармағы)</t>
  </si>
  <si>
    <t>АҚ 55 тармағы. Бюджеттік кодекстің 172-бабының 3) тармағын, 3.3, 4.5.2-тармақтарын, 2020 жылғы 25 желтоқсандағы кредиттік шарттың 1-қосымшасын, 2020 жылғы 25 желтоқсандағы №03-6/197 "Astana "әлеуметтік-кәсіпкерлік корпорациясы" АҚ, "Елорда құрылыс компаниясы" ЖШС қарыз шартының 3.3-тармағын бұза отырып,бюджеттік кредиттеудің ақылы принципі бұзылды, атап айтқанда, 2022 жылғы 1 ақпандағы мерзім бойынша 964 450,0 мың теңге сомасында сыйақыны өтеу 32 күнге кешіктірілумен, 153 816,7 мың теңге сомасында өтеу жүргізілді. 2023 жылғы 28 ақпандағы мерзім бойынша теңге өндірілмеді, Астана қаласының әкімдігі 2023 жылғы 31 желтоқсандағы жағдай бойынша 23 626,2 мың теңге сомасында өсімпұл есептемеді. (АЕ 23-тармағы)</t>
  </si>
  <si>
    <t>АҚ 53-тармағы. Бюджеттік кодекстің 172-бабының 1), 4) тармақтарын, 2020 жылғы 25 желтоқсандағы кредиттік Шарттың 3.4, 4.5.3-тармақтарын, 1-қосымшасын бұза отырып, кредитор (Астана қаласының әкімдігі), бюджеттік бағдарламаның әкімшісі (құрылыс басқармасы) және қарыз алушы ("Астана "ӘКК" АҚ мамандандырылған ұйымы) негізгі борышты өтеу жөнінде шаралар қолданбаған 2023 жылғы 31 желтоқсандағы жағдай бойынша "Елорда құрылыс компаниясы" ЖШС тарапынан 5 864 552,3 мың теңге сомасында, бұл жергілікті бюджеттің шығыны болып табылады. (АЕ 21-тармағы)</t>
  </si>
  <si>
    <t>АҚ 46-тармағы. Бюджеттік кодекстің 172-бабының 1) тармағын, 2015 жылғы 27 шілдедегі №15/32 кредиттік шарттың №2 қосымшасын, 3.3, 4.4.2-тармақтарын және кредитті өтеу кестесін бұза отырып, түпкілікті қарыз алушы 2022 жылғы 5 желтоқсанға дейінгі және 2023 жылғы 5 желтоқсанға дейінгі мерзімде 3 014 293,8 мың теңге сомасында негізгі борышты өтемеген жергілікті бюджет шығындарына әкеп соқтырған энергетика басқармасы тарапынан кредиттік шарт талаптарының орындалуын бақылау. (АЕ 14-тармағы)</t>
  </si>
  <si>
    <t>АҚ 45 тармағы. 2023 жылғы 15 қарашадағы №9МИО726/4 қосымша келісіммен 2015 жылғы 21 шілдедегі №9МИО726 кредиттік шартқа "кредитті өтеу кестесі" қосымшасына өзгерістер енгізілді, негізгі борышты өтеу мерзімінің ұзартылуына байланысты 2023-2025 жылдардан бастап 2035-2038 жылдарға ақы төлеу жолымен жүргізілді, энергетика басқармасының энергетика жөніндегі міндеттемелердің уақтылы орындалуына бақылауының болмауы салдарынан "Астана" АҚ түпкілікті қарыз алушысының негізгі борышын өтеу – Теплонтранзит", бұл аудит бойынша қосымша шығыстарға және жергілікті бюджеттің 6 782,1 мың теңге сомасында сыйақы төлеу түріндегі ықтимал шығындарына әкеп соғады.(АЕ 13-тармағы)</t>
  </si>
  <si>
    <t>АҚ 47-тармағы. 2023 жылғы 15 қарашадағы №9МИО807/3 қосымша келісіммен 2016 жылғы 15 сәуірдегі №9МИО807 кредиттік шартқа "кредитті өтеу кестесі" қосымшасына өзгерістер енгізілді, негізгі борышты өтеу мерзімінің ұзартылуына байланысты 2023-2026 жылдардан бастап 2036-2040 жылдарға ақы төлеу жолымен жүргізілді, энергетика басқармасының энергетика жөніндегі міндеттемелердің уақтылы орындалуына бақылауының болмауы салдарынан "Астана" АҚ түпкілікті қарыз алушысының негізгі борышын өтеу – Теплонтранзит", бұл аудит бойынша қосымша шығыстарға және 8 532,7 мың теңге сомасында сыйақы төлеу түріндегі жергілікті бюджеттің ықтимал шығындарына әкеп соғады. (АЕ 15-тармағы)</t>
  </si>
  <si>
    <t>АҚ 58-тармағы. № 2 кредиттік шарттың 5.2, 5.4-тармақтарын бұза отырып, кредитор (Астана қаласының әкімдігі), бюджеттік бағдарламаның әкімшісі (құрылыс басқармасы) 2023 жылғы 31 желтоқсандағы жағдай бойынша 2 300 000,0 мың теңге мөлшерінде қалыптасқан берешекке өсімпұлды өтеу жөнінде шаралар қабылдамайды. (АЕ 26-тармағы)</t>
  </si>
  <si>
    <t>АҚ 57-тармағы. Бюджет кодексінің 172-бабының 3) тармағын, 177-бабының 1-тармағын, № 2 кредиттік Шарттың 3.4-тармағын бұза отырып, "Астана "ӘКК" АҚ бюджеттік кредиттеудің ақылы принципін бұзды, атап айтқанда 2023 жылғы 30 қыркүйек мерзімінде 5 836 250,0 мың теңге сомасында сыйақыны өтеу жүргізілмеді. (АЕ 25-тармағы)</t>
  </si>
  <si>
    <t>АҚ 56-тармағы. Бюджет кодексінің 172-бабының 1-тармағын, 177-бабының 1-тармағын, "Астана "ӘКК" АҚ № 2 кредиттік Шарттың 3.2, 3.4-тармақтарын бұза отырып, 2023 жылғы 30 Қыркүйек мерзімінде 23 000 000,0 мың сомасында № 2 кредиттік шарт бойынша негізгі борышты өтемеуде көрсетілген бюджеттік кредиттеуді қайтару қағидаты, міндеттемелерді орындамау бұзылды. теңге. (АЕ 24-тармағы)</t>
  </si>
  <si>
    <t>7.1.3</t>
  </si>
  <si>
    <t>2020 - 2023 жылдар жиыны</t>
  </si>
  <si>
    <t xml:space="preserve">2020 жыл </t>
  </si>
  <si>
    <t>АҚ 5-тармағы. Осылайша, бағалы қағаздарды шығару жолымен Қарыз алу есебінен іске асырылатын 2020 жылға арналған бюджеттік инвестициялық жобалардың тізбесін қалыптастыру кезінде Астана қаласының құрылыс басқармасы Бюджет Кодексінің 4-бабының 12-тармағында көзделген тиімділік қағидатын сақтамаған, нәтижесінде бюджетті әзірлеу кезінде бюджет қаражатының бекітілген көлемін пайдалана отырып, ең жақсы түпкілікті нәтижеге қол жеткізу қамтамасыз етілмеген, инвестициялық жобаларды сапасыз іріктеу салдарынан 2020 жылы 26 045 453,0 мың теңге сомасына 012 ББбойынша меншікті қаражатты одан әрі тиімсіз жоспарлауға әкеп соқтырған. (АЕ 5-тармағы).</t>
  </si>
  <si>
    <t>6-тармақ. Бюджет кодексінің 85 - бабы 9-3-тармағының 3) тармақшасын бұза отырып, бюджетті атқару барысында "Астана қаласының құрылыс басқармасы" ММ 012 "коммуналдық тұрғын үй қорының тұрғын үйін жобалау (немесе) салу, реконструкциялау" ББ050 "бюджеттік кредиттеу құрылыс-монтаждау жұмыстарына бағытталған іс-шараларды іске асыруға бөлінген Қарыз қаражаты қайта бөлінді тұрғын үй құрылысының проблемалық объектілерін аяқтау үшін " 2020 жылы қаражатты одан әрі тиімсіз пайдалануға әкеп соқтырған жалпы сомасы 19 173 957,0 мың теңге, "Шаңырақ" пилоттық жобасы шеңберінде 10 587 938,0 мың теңге сомасына және коммуналдық тұрғын үй қорының тұрғын үй құрылысына 8 586 019,0 мың теңге сомасына бөлінген (АЕ 6-тармағы)</t>
  </si>
  <si>
    <t>6-тармақ. 2020-2021 жылдар тізбесіне енгізілген 3 инвестициялық жоба бойынша жұмыс түрлері Бюджет кодексінің 4-бабының 9) тармақшасын бұза отырып, 2020-2021 жылдарға арналған қолданыстағы ЖҚЖК талаптарына сәйкес келмейді, сол арқылы жалпы сомасы 2 408 757,0 мың теңгеге (ЖҚЖК) ЖҚЖК іс-шараларын іске асыруға бөлінген бағалы қағаздарды шығару жолымен Қарыз алу қаражаты тиімсіз жоспарланған 017-387 125,0 мың теңге, ББ013- 1 121 632,0 мың теңге, ББ005-900 000,0 мың теңге, оның ішінде:2020 жылы-1908 757,0 мың теңге, 2021 жылы-500 000,0 мың теңге) Бюджет Кодексінің 3-бабы 1-тармағының 12-4-тармақшасына сәйкес  (АЕ  7-тармағы)</t>
  </si>
  <si>
    <t>АҚ 10-тармағы. Кредиттік шарттар ұзақ мерзімді (5 жылдан астам) болып табылатынына қарамастан, "ауыл шаруашылығын қаржылай қолдау қоры" АҚ (бұдан әрі-"АШҚҚҚ" АҚ) 2 187 232,0 мың теңге сомасындағы борышты немесе негізгі борыштың 97,3% Кредиттеу мерзімінің соңғы жылына келеді (2026 жылғы қарашада 360 000,0 мың теңге, 2027 жылғы маусымда 911 116,0 мың теңге, 2028 жылғы наурызда 916 116,0 мың теңге). Осы фактілер жоғарыда көрсетілген кредиттік шарттар бойынша "АШҚҚҚ" АҚ өтеуге жататын негізгі борыш қаражатының біркелкі бөлінбегенін куәландырады. (АЕ 11-тармағы)</t>
  </si>
  <si>
    <t>АҚ 11-тармағы. Кондоминиум объектісінің ортақ мүлкіне күрделі жөндеу жүргізу тәртібінің (Индустрия және инфрақұрылымдық даму министрінің 2020 жылғы 29 сәуірдегі № 246 бұйрығы (бұдан әрі-күрделі жөндеу жүргізу тәртібі) 2020 жылғы 8 маусымдағы Нұр-сұлтан ЖАО арасындағы кредиттік қаражатты пайдалану туралы №1 келісімді жасау кезінде 29, 41, 44-тармақтарының талаптарын толық көлемде сақтамау салдарынан, Нұр-сұлтан қаласының активтер және Мемлекеттік сатып алу басқармасы және "Өркен қала" ЖШС, "Өркен қала" ЖШС-нің түпкілікті қарыз алушыларға (пәтер иелеріне) бөлінген бюджеттік кредиттік қаражатты қайтару бойынша міндеттемелерінің болмауы, тұрғын емес үй-жайлар) кондоминиум объектілерінің ортақ мүлкіне күрделі жөндеу жүргізу жөніндегі іс-шараларды іске асыру шеңберінде бюджет қаражатын 637 316,0 мың теңге сомасында тиімсіз жоспарлауға, атап айтқанда Бюджет кодексінің 4-бабының 12) тармақшасында көзделген тиімділік қағидатын сақтамауға әкеп соқтырды. (АЕ  12-тармағы)</t>
  </si>
  <si>
    <t>16-тармақ АЗ. Қазақстан Республикасы Ұлттық экономика министрінің 2015 жылғы 2 сәуірдегі № 304 бұйрығымен бекітілген бюджет қаражаты және мемлекеттік инвестициялардың өзге де нысандары есебінен объектілер салуға арналған жобаларды (техникалық-экономикалық негіздемелер мен жобалау-сметалық құжаттаманы) бекіту қағидаларының 6-тармағының талаптарын бұза отырып, Құрылыс басқармасы 2015 жылғы 19 наурыздағы № 229 Тапсырыс берушінің (құрылыс салушының) қызметін ұйымдастыру және функцияларын жүзеге асыру қағидаларының 10-тармағында көзделген бюджеттік инвестициялар есебінен құрылыс объектілерінің жобалау-сметалық құжаттамасын бекітудің тиісті рәсімдерінен өтпей, құны 1 500 000,0 мың теңге болатын осы жоба бойынша қаржыландыру көлемін келісу үшін ұсынды, бұл тиімсіз жоспарлау болып табылады. әлеуметтік қамсыздандыру объектілерін салу және реконструкциялау бойынша шығыстардың негізділігі қағидаты қалай бұзылды, Бюджет кодексінің 4-бабы 12) тармақшасының сақталмауына әкеп соққан. (АЕ 21-тармағы)</t>
  </si>
  <si>
    <t>АҚ 16-тармақ АЗ.Қазақстан Республикасы Ұлттық экономика министрінің 2015 жылғы 2 сәуірдегі № 304 бұйрығымен бекітілген бюджет қаражаты және мемлекеттік инвестициялардың өзге де нысандары есебінен объектілер салуға арналған жобаларды (техникалық-экономикалық негіздемелер мен жобалау-сметалық құжаттаманы) бекіту қағидаларының 6-тармағының талаптарын бұза отырып, Көлік басқармасы 2015 жылғы 19 наурыздағы № 229 Тапсырыс берушінің (құрылыс салушының) қызметін ұйымдастыру және функцияларын жүзеге асыру қағидаларының 10-тармағында көзделген бюджеттік инвестициялар есебінен құрылыс объектілерінің жобалау-сметалық құжаттамасын бекітудің тиісті рәсімдерінен өтпей, құны 2 364 382,0 мың теңге болатын осы жоба бойынша қаржыландыру көлемін келісу үшін ұсынды, бұл тиімсіз жоспарлау болып табылады, мысалы А көшесі 91-ден Астана-Қарағанды трассаларына дейінгі учаскеде 105 көше салу бойынша шығыстардың негізділігі қағидаты қалай бұзылды. Бюджет кодексінің 4-бабы 12) тармақшасының сақталмауына әкеп соққан инженерлік желілермен. (АҚ 23-тармағы)</t>
  </si>
  <si>
    <t>АҚ 22-тармағы. ҚР Бюджет кодексінің 4-бабының 4), 12) тармақшаларында көзделген бюджет жүйесінің қағидаттары (реттілігі, тиімділігі) сақталмады, сол арқылы бюджеттік кредиттеу арқылы іс-шараларды іске асыруға көзделген 96 500,0 мың теңге сомасы тиімсіз жоспарланды (аудиторлық есептің 31-тармағы).
Атап айтқанда, "Махаббат" ТК тұрғындарының тұрғын үй қарыздарын қайта қаржыландыру үшін №5 нақтылау шеңберінде мәслихаттың 2020 жылғы 21 желтоқсандағы № 561/78-VI шешімімен 575 000,0 мың теңге бөлінді.
Осыған қарамастан, Нұр-сұлтан қаласы әкімінің орынбасарлары 2020 жылғы 21 желтоқсандағы "Нұрлы жер" тұрғын үй-коммуналдық дамуының 2020-2025 жылдарға арналған мемлекеттік бағдарламасы шеңберінде "Махаббат-2" ТК бойынша тұрғын үй қарызын берудің негізгі шарттарын айқындау мәселесі бойынша бекіткен кеңестің хаттамасы негізінде жергілікті бюджет қаражаты есебінен шешім қабылданды "Нұр-сұлтан қаласы әкімдігімен кредит беру шартын жасасу, "Нұр-сұлтан қаласының құрылыс басқармасы" ММ және "Махаббат-2 "ТК бойынша" Қазақстандық Ипотекалық компания "Ипотекалық ұйымы" АҚ 204 (екі жүз төрт) айға дейін, 2037 жылғы 31 желтоқсанға дейін 478 500,0 мың теңге (төрт жүз жетпіс сегіз миллион бес жүз мың) теңге сомасында кепіл мүлкінсіз Кредиттеу мерзімімен.( АЕ 31 тармағы)</t>
  </si>
  <si>
    <t>АҚ 21-тармағы. Бюджеттік кодекстің 4-бабының 14) тармақшасында көзделген, "тұрғын үй-коммуналдық дамудың мемлекеттік бағдарламасы шеңберінде тұрғын үй қарыздарын беру үшін "Бәйтерек" ҰБХ "АҚ еншілес ұйымдарын бюджеттік кредиттеу "ББ047 "ҚТҚЖБ" АҚ-дан ББ049 "бюджеттік кредиттеу" БП-ға қарыз қаражатын қайта бөлуде көрсетілген бюджеттік жүйе қағидаты (атаулылығы) сақталмағанНұрлы жер", бұл жалпы сомасы 420 000,0 мың теңгеге қаражатты тиімсіз жоспарлауға және пайдалануға әкеп соқтырды (аудиторлық есептің 32-тармағы).
Яғни, осы жобаны бюджеттік кредиттеу бойынша екіұшты шешімдер қабылданды: 2020 жылғы мамырда 500 000,0 мың теңгеге шарт жасалды, Тамызда қосымша 155 000,0 мың теңге бөлінді, қазан айында (тікелей транштар түскенге дейін) ТҚЖБ нақты себептерді көрсетпей 420 000,0 мың теңгені қайтарады.(АЕ 32-тармағы)</t>
  </si>
  <si>
    <t>АҚ 24-тармағы. 015 "жаңа көлік жүйесі "жобасын іске асыру үшін заңды тұлғалардың жарғылық капиталын ұлғайту" бюджеттік бағдарламасының бағыты бойынша 2020-2023 ж. ж. кезеңінде жергілікті бюджеттен Еуропалық Қайта Құру және даму банкі алдында лизинг бойынша қабылданған міндеттемелерді өтеуге жарғылық капиталды ұлғайтуға/толықтыруға 19 218 777,0 мың теңге бөлінді (2020 ж. - 5 139 660,0 мың теңге; 2021 – 5 699 689,0 мың теңге; 2022 – 5 500 504,0; 2023 – 2 878 924,0), бұл жергілікті бюджеттен айырылуға әкеп соғатын келісім жасасу кезінде қазақстандық бюджет заңнамасының талаптарын сақтамау туралы куәландырады. (АЕ 34-тармағы)</t>
  </si>
  <si>
    <t>АҚ 25-тармағы. 065 "Заңды тұлғалардың жарғылық капиталын қалыптастыру немесе ұлғайту" бюджеттік бағдарламасының бағыты бойынша 2020-2023 ж. ж. кезеңінде ведомстволық бағынысты ұйымдардың заңды тұлғалар алдында қабылдаған міндеттемелерін өтеу мақсатында жергілікті бюджеттен жарғылық капиталды ұлғайтуға/толықтыруға ЖБ қаражаты 15 453 016,0 мың теңге бөлінді (2020 ж. - 3 199 599,0 мың теңге; 2021 – 2 166 466,0 мың теңге; 2022 – 2 513 586,0; 2023 – 7 573 365,0), бұл Бюджет кодексінің 4-бабының 12) тармақшасында көзделген тиімділік қағидатын сақтамау және Бюджет кодексінің 202-бабының 1, 2-тармақтарын бұзу туралы куәландырады. (АЕ 36-тармағы)</t>
  </si>
  <si>
    <t>6-тармақ. 2020-2021 жылдар тізбесіне енгізілген 3 инвестициялық жоба бойынша жұмыс түрлері Бюджет кодексінің 4-бабының 9) тармақшасын бұза отырып, 2020-2021 жылдарға арналған қолданыстағы ЖҚЖК талаптарына сәйкес келмейді, сол арқылы жалпы сомасы 2 408 757,0 мың теңгеге (ЖҚЖК) ЖҚЖК іс-шараларын іске асыруға бөлінген бағалы қағаздарды шығару жолымен Қарыз алу қаражаты тиімсіз жоспарланған 017-387 125,0 мың теңге, ББ013- 1 121 632,0 мың теңге, ББ005-900 000,0 мың теңге, оның ішінде:2020 жылы-1908 757,0 мың теңге, 2021 жылы-500 000,0 мың теңге) Бюджет Кодексінің 3-бабы 1-тармағының 12-4 тармақшасына сәйкес. (АЕ 7-тармағы)</t>
  </si>
  <si>
    <t>АҚ 8-тармағы. АЗ. Бүгінгі күнге дейін "Астана-Теплотранзит" АҚ (тарифтік смета қаражаты есебінен немесе баламалы көздер есебінен) бөлген кредиттік қаражатты қайтару тетігі айқындалмаған, сол арқылы бюджеттік кредиттеу есебінен жалпы сомасы 52 374 667,7 мың теңгеге ( 2021 жылы-199 280,4,0 мың теңге) қаражат бөлінген кезде сақталуы қамтамасыз етілмеген Бюджет кодексінің 172-бабына, № 495 Қағидалардың 4-тармағының 1-тармақшасына сәйкес және кредит қаражатының көлемін жоспарлау кезінде табиғи монополиялар субъектісінің төлем қабілеттілігіне талдау жүргізілмеген, бұл 046 ББбойынша кредиттік қаражатты тиімсіз жоспарлау болып табылады (анықтама: 2022 жылғы 1 желтоқсандағы №1 қосымша келісіммен 2021 жылғы 22 қазандағы №34 кредиттік шартқа қарыз алушы мен түпкілікті қарыз алушы арасында кредит сомасы 199 862,0 мың теңгеден 199 280,4 мың теңгеге дейін азайтылды. (АЕ 9-тармағы)</t>
  </si>
  <si>
    <t>АҚ 10-тармағы. Кредиттік шарттар ұзақ мерзімді (5 жылдан астам) болып табылатынына қарамастан, "ауыл шаруашылығын қаржылай қолдау қоры" АҚ (бұдан әрі-"АШҚҚҚ" АҚ) 2 187 232,0 мың теңге сомасындағы борышты немесе негізгі борыштың 97,3% Кредиттеу мерзімінің соңғы жылына келеді (2026 жылғы қарашада 360 000,0 мың теңге, 2027 жылғы маусымда 911 116,0 мың теңге, 2028 жылғы наурызда 916 116,0 мың теңге). Осы фактілер жоғарыда көрсетілген кредиттік шарттар бойынша "АШҚҚҚ" АҚ өтеуге жататын негізгі борыш қаражатының біркелкі бөлінбегенін куәландырады (2019 жылғы 11 желтоқсандағы №2 450 000,0 мың теңге сомасына, 2020 жылғы 26 маусымдағы №1 916 116,0 мың теңге сомасына, 2021 жылғы 26 наурыздағы № 1 916 116,0 сомасына мың теңге) және №84 Қағидалардың 3-тармағының 5) тармақшасына сәйкес жеңілдікті кезеңді беру жөніндегі формальды тәсіл туралы, осылайша, тиімсіз жоспарлау нәтижесінде Қазақстан Республикасы Бюджет Кодексінің 186-бабының 1 және 2-тармақтарын бұза отырып, бюджеттік кредитті өтеу бойынша төлемдердің кезеңділігі сақталмады.(АЕ 11-тармағы)</t>
  </si>
  <si>
    <t>АҚ 25-тармағы. 065 "Заңды тұлғалардың жарғылық капиталын қалыптастыру немесе ұлғайту" бюджеттік бағдарламасының бағыты бойынша 2020-2023 ж. ж. кезеңінде ведомстволық бағынысты ұйымдардың заңды тұлғалар алдында қабылдаған міндеттемелерін өтеу мақсатында жергілікті бюджеттен жарғылық капиталды ұлғайтуға/толықтыруға ЖБ қаражаты 15 453 016,0 мың теңге бөлінді (2020 ж. - 3 199 599,0 мың теңге; 2021 – 2 166 466,0 мың теңге; 2022 – 2 513 586,0; 2023 – 7 573 365,0), бұл Бюджет кодексінің 4-бабының 12) тармақшасында көзделген тиімділік қағидатын сақтамау және Бюджет кодексінің 202-бабының 1, 2-тармақтарын бұзу туралы куәландырады.(АЕ 34-тармағы)</t>
  </si>
  <si>
    <t>АҚ 23-тармағы. Бюджет кодексінің ережелері Үкімет пен жергілікті атқарушы органдар үшін Бір – бірінің міндеттемелерін қабылдау бойынша айрықша жағдайларды көздемейді, мұндай жағдайлар жергілікті бюджеттің жалпы сомасы 4 003 001,0 мың теңгеге (2022 жылы-2051 050,0 мың теңге, 2023 жылы-1 951 951,0 мың теңге) шығындарына әкеп соғады.(аудиторлық есептің 33-тармағы).
Атап айтқанда, "Астана қаласының жаңа көлік жүйесі LRT (әуежайдан жаңа теміржол вокзалына дейінгі учаске)" жобасын қаржыландыру "Астана LRT" ЖШС (CTS) облигацияларын шығару есебінен 1 510,4 млн. АҚШ Үкіметінің кепілдігімен. 
Мемлекет кепілдік берген "City Transportation Systems" ЖШС борышына қызмет көрсету Үкіметтің резервінен (70%) Астана қаласының жергілікті бюджет қаражаты есебінен (30%) жалпы сомасы 49,6 млн. АҚШ долларын құрады, бұл Бюджет кодексінің 202-бабының жекелеген нормаларына сәйкес келмейді. (АЕ 33-тармағы)</t>
  </si>
  <si>
    <t>АҚ 24-тармғы. 015 "жаңа көлік жүйесі "жобасын іске асыру үшін заңды тұлғалардың жарғылық капиталын ұлғайту" бюджеттік бағдарламасының бағыты бойынша 2020-2023 ж. ж. кезеңінде жергілікті бюджеттен Еуропалық Қайта Құру және даму банкі алдында лизинг бойынша қабылданған міндеттемелерді өтеуге жарғылық капиталды ұлғайтуға/толықтыруға 19 218 777,0 мың теңге бөлінді (2020 ж. - 5 139 660,0 мың теңге; 2021 – 5 699 689,0 мың теңге; 2022 – 5 500 504,0; 2023 – 2 878 924,0), бұл жергілікті бюджеттен айырылуға әкеп соғатын келісім жасасу кезінде қазақстандық бюджет заңнамасының талаптарын сақтамау туралы куәландырады. (АЕ 34-тармағы)</t>
  </si>
  <si>
    <t>АҚ 25-тармағы. 065 "Заңды тұлғалардың жарғылық капиталын қалыптастыру немесе ұлғайту" бюджеттік бағдарламасының бағыты бойынша 2020-2023 ж. ж. кезеңінде ведомстволық бағынысты ұйымдардың заңды тұлғалар алдында қабылдаған міндеттемелерін өтеу мақсатында жергілікті бюджеттен жарғылық капиталды ұлғайтуға/толықтыруға ЖБ қаражаты 15 453 016,0 мың теңге бөлінді (2020 ж. - 3 199 599,0 мың теңге; 2021 – 2 166 466,0 мың теңге; 2022 – 2 513 586,0; 2023 – 7 573 365,0), бұл Бюджет кодексінің 4-бабының 12) тармақшасында көзделген тиімділік қағидатын сақтамау және Бюджет кодексінің 202-бабының 1, 2-тармақтарын бұзу туралы куәландырады.(АЕ 36-тармағы)</t>
  </si>
  <si>
    <t>АҚ 23-тармағы. Бюджет кодексінің ережелері Үкімет пен жергілікті атқарушы органдар үшін Бір – бірінің міндеттемелерін қабылдау бойынша айрықша жағдайларды көздемейді, мұндай жағдайлар жергілікті бюджеттің жалпы сомасы 4 003 001,0 мың теңгеге (2022 жылы-2051 050,0 мың теңге, 2023 жылы-1 951 951,0 мың теңге) шығындарына әкеп соғады.(аудиторлық есептің 33-тармағы).
Атап айтқанда, "Астана қаласының жаңа көлік жүйесі LRT (әуежайдан жаңа теміржол вокзалына дейінгі учаске)" жобасын қаржыландыру "Астана LRT" ЖШС (CTS) облигацияларын шығару есебінен 1 510,4 млн. АҚШ Үкіметінің кепілдігімен.
Мемлекет кепілдік берген "City Transportation Systems" ЖШС борышына қызмет көрсету Үкіметтің резервінен (70%) Астана қаласының жергілікті бюджет қаражаты есебінен (30%) жалпы сомасы 49,6 млн. АҚШ долларын құрады, бұл Бюджет кодексінің 202-бабының жекелеген нормаларына сәйкес келмейді. (АЕ 33-тармағы)</t>
  </si>
  <si>
    <t>АҚ 24-тармағы. 015 "жаңа көлік жүйесі "жобасын іске асыру үшін заңды тұлғалардың жарғылық капиталын ұлғайту" бюджеттік бағдарламасының бағыты бойынша 2020-2023 ж. ж. кезеңінде жергілікті бюджеттен Еуропалық Қайта Құру және даму банкі алдында лизинг бойынша қабылданған міндеттемелерді өтеуге жарғылық капиталды ұлғайтуға/толықтыруға 19 218 777,0 мың теңге бөлінді (2020 ж. - 5 139 660,0 мың теңге; 2021 – 5 699 689,0 мың теңге; 2022 – 5 500 504,0; 2023 – 2 878 924,0), бұл жергілікті бюджеттен айырылуға әкеп соғатын келісім жасасу кезінде қазақстандық бюджет заңнамасының талаптарын сақтамау туралы куәландырады.(АЕ 34-тармағы)</t>
  </si>
  <si>
    <t>2020  жыл</t>
  </si>
  <si>
    <t>ШЖҚ"Қалалық жедел медициналық жәрдем станциясы" МКК</t>
  </si>
  <si>
    <t>017-011</t>
  </si>
  <si>
    <t>АҚ 66-тармағы. 2017 жылғы 25 желтоқсандағы № 120-VI ҚРЗ "салық және бюджетке төленетін басқа да міндетті төлемдер туралы" Қазақстан Республикасының Кодексінің 394-бабының 33) тармақшасымен, 399-бабының 10) және 10-1) тармақшаларымен бұзылған жағдайда жедел жәрдем автокөлігін сатып алу бойынша шығыстарға баға белгілеу кезінде медициналық бұйымдарды (жабдықтарды) сатып алуға қосылған құн салығы ескерілді, осылайша, артық шығыстар жалпы сомасы 8 942,25 мың теңгені құрады.(АЕ 2-тармағы)</t>
  </si>
  <si>
    <t>"Қалалық жедел медициналық жәрдем станциясы" ШЖҚМКК</t>
  </si>
  <si>
    <t>АҚ 70-тармағы. "Өнеркәсіпті дамыту қоры" АҚ 2020-2022 жылдар кезеңінде сыйақы мөлшерлемесі 13,5% болатын кәсіпорынмен қаржы лизингі шарттарын жасасты, бұл "Нұрлы жол" бағдарламасымен, Индустриялық даму тұжырымдамасымен және ИИДМБ 1.2-тармағының 4-тармақшасымен бекітілген лизингтік қаржыландыру тетігіне қайшы келеді, бұл болашақта жалпы сомасы 347 болатын сыйақыларды төлеу бойынша артық шығыстарға әкеп соқтырды 470,3 мың теңге, оның ішінде мынадай шарттар бойынша: 2020 жылғы 28 желтоқсандағы №201/ЖЛ, сомасы 169 025,5 мың теңге; 2020 жылғы 28 желтоқсандағы №202/ЖЛ 32 110,8 мың теңге; 2022 жылғы 24 тамыздағы №272/ЖЛ сомасы 146 334,0 мың теңге, бұл бюджет қаражатының экономикалық шығыны болып табылады. (АЕ 7-тармағы)</t>
  </si>
  <si>
    <t>017-032</t>
  </si>
  <si>
    <t>АҚ 70-тармағы. "Өнеркәсіпті дамыту қоры" АҚ 2020-2022 жылдар кезеңінде сыйақы мөлшерлемесі 13,5% болатын кәсіпорынмен қаржы лизингі шарттарын жасасты, бұл "Нұрлы жол" бағдарламасымен, Индустриялық даму тұжырымдамасымен және ИИДМБ 1.2-тармағының 4-тармақшасымен бекітілген лизингтік қаржыландыру тетігіне қайшы келеді, бұл болашақта жалпы сомасы 347 болатын сыйақыларды төлеу бойынша артық шығыстарға әкеп соқтырды 470,3 мың теңге, оның ішінде мынадай шарттар бойынша: 2020 жылғы 28 желтоқсандағы №201/ЖЛ, сомасы 169 025,5 мың теңге; 2020 жылғы 28 желтоқсандағы №202/ЖЛ 32 110,8 мың теңге; 2022 жылғы 24 тамыздағы №272/ЖЛ сомасы 146 334,0 мың теңге, бұл бюджет қаражатының экономикалық шығыны болып табылады .  (АЕ 7-тармағы)</t>
  </si>
  <si>
    <t>"Қалалық жедел медициналық жәрдем станциясы" ШЖҚ МКК</t>
  </si>
  <si>
    <t>017-015</t>
  </si>
  <si>
    <t>АҚ 73-тармағы. Бюджеттік кодекстің 4-бабының 12) тармағын, №159/ЖЛ, №201/ЖЛ, 202/ЖЛ лизинг шарттарының 12.3, 12.8 және 12.12-тармақтарын, №272/ЖЛ лизинг шартының 8.3, 8.8, 8.11-тармақтарын бұза отырып, кәсіпорын 905 370,0 мың теңге сомасында бюджет қаражатын тиімсіз пайдалануға жол берді 23 автокөліктің ақаулы жағдайы, ал пайдалы қызмет мерзімі 5 жыл көзделген, бұл өз кезегінде Астана қаласының тұрғындарына жедел медициналық жәрдем қызметтерінің уақтылығы мен қолжетімділігіне әсер етті. (АЕ 10-тармағы)</t>
  </si>
  <si>
    <t>"Астана қаласының Полиция департаменті" ММ</t>
  </si>
  <si>
    <t>001-015</t>
  </si>
  <si>
    <r>
      <t xml:space="preserve">АҚ 1-тармағы (АЕ 4-тармағы). </t>
    </r>
    <r>
      <rPr>
        <sz val="12"/>
        <color theme="1"/>
        <rFont val="Times New Roman"/>
        <family val="1"/>
        <charset val="204"/>
      </rPr>
      <t>Мәселен, полиция департаменті орташа жалақыны есептеудің бірыңғай қағидаларының 14-тармағын бұза отырып, орташа жалақыны есептеу кезінде демалыс ақысын, еңбекке уақытша жарамсыздық парағын, пайдаланылмаған демалыс үшін өтемақыны есептеу кезінде орташа жалақының есебіне тұрақты сипатта болмайтын және еңбекақы төлеу жүйесінде көзделмеген тоқсандық сыйлықақылардың сомалары енгізілді. Бұзушылықтар сомасы 2 707,6 мың теңгені құрады, оның ішінде 2022 – 487,3 мың теңге, 2023 жылы – 1 232,5 мың теңге, 2024 жылдың 6 айында – 987,8 мың теңге.</t>
    </r>
  </si>
  <si>
    <t>АҚ 9-тармағы (АЕ 11-тармағы). Мәселен, № 393 бухгалтерлік есепті жүргізу қағидаларының 2-тарауының 4-тармағын және 236-тармағын, № 281 шоттардың Үлгілікжоспарының 16-тармағын бұза отырып, полиция департаменті балансқа кірмей, негізгі қаражат ретінде 7140 "Өзге шығыстар" шотына полиция департаментінің негізгі қаражаты есептен шығарылды, осылайша 2300 "негізгі қаражат" шотын жалпы сомаға есептен шығарды 41 165,1 мың теңге (2022 жылы - 24216,0 мың теңге, 2023 жылы - 16949,1 мың теңге), оның ішінде 2 369,0 мың теңге мөлшерінде есептелген амортизацияға.  (2022 жыл - 106,8 мың. теңге, 2023 жыл - 1282,1 мың теңге, 2024 жыл – 980,1 мың теңге), бұл 2022 және 2023 жылдардағы қаржылық есептіліктің бұрмалануына әкелді</t>
  </si>
  <si>
    <r>
      <rPr>
        <b/>
        <sz val="12"/>
        <color theme="1"/>
        <rFont val="Times New Roman"/>
        <family val="1"/>
        <charset val="204"/>
      </rPr>
      <t xml:space="preserve">АЕ 14-тармағы (АҚ 28-тармағы). </t>
    </r>
    <r>
      <rPr>
        <sz val="12"/>
        <color theme="1"/>
        <rFont val="Times New Roman"/>
        <family val="1"/>
        <charset val="204"/>
      </rPr>
      <t>Қазақстан Республикасының 2008 жылғы желтоқсандағы № 95-IV Бюджет Кодексінің 4-бабының 9) тармақшасымен регламенттелген негізділік қағидатын бұза отырып, мекеме жалпы сомасы 702,4 мың теңгеге ЖЖМ (АИ – 92 бензині) негізсіз есептен шығарды, оның ішінде 2022 жылы – 84,2 мың теңге, 2023 жылы-409,8 мың теңге, 6 үшін 2024 жылдың айлары - 208,4 мың теңге.</t>
    </r>
  </si>
  <si>
    <t>004-015</t>
  </si>
  <si>
    <r>
      <rPr>
        <b/>
        <sz val="12"/>
        <color theme="1"/>
        <rFont val="Times New Roman"/>
        <family val="1"/>
        <charset val="204"/>
      </rPr>
      <t xml:space="preserve">АЕ 6-тармағы (АҚ 9-тармағы). </t>
    </r>
    <r>
      <rPr>
        <sz val="12"/>
        <color theme="1"/>
        <rFont val="Times New Roman"/>
        <family val="1"/>
        <charset val="204"/>
      </rPr>
      <t>Мәселен, Қазақстан Республикасы Бюджет кодексінің 4-бабы 6), 9), 12) тармақшаларының талаптарын бұза отырып, полиция департаменті 2022 жылы 17 477,5 мың теңге сомасына 004 "Астана қаласында нашақорлық пен есірткі бизнесінің профилактикасы жөніндегі қызметтер" бюджеттік бағдарламасы бойынша бюджет қаражатын тиімсіз пайдалануға жол берді, 47 843,5 мың. 2023 жылы теңге, бюджеттік бағдарламаларды іске асыру туралы есепке сәйкес осы бағдарламада көрсетілген түпкілікті нәтижеге қол жеткізілмегендіктен, түпкілікті нәтиже көрсеткішіне қол жеткізуге арналған іс-шараларды өткізуге жұмсалған шығыстар тиісті нәтиже бермеді.</t>
    </r>
  </si>
  <si>
    <t>2023  жыл</t>
  </si>
  <si>
    <t>"Қазақстан Республикасы Ішкі істер министрлігінің Астана қаласының полиция департаменті"</t>
  </si>
  <si>
    <r>
      <rPr>
        <b/>
        <sz val="12"/>
        <rFont val="Times New Roman"/>
        <family val="1"/>
        <charset val="204"/>
      </rPr>
      <t xml:space="preserve">АЕ 1-тармағы (АҚ 4-тармағы). </t>
    </r>
    <r>
      <rPr>
        <sz val="12"/>
        <rFont val="Times New Roman"/>
        <family val="1"/>
        <charset val="204"/>
      </rPr>
      <t>Мәселен, Полиция департаменті орташа жалақыны есептеудің бірыңғай қағидаларының 14-тармағын бұза отырып, орташа жалақыны есептеу кезінде демалыс ақысын, еңбекке уақытша жарамсыздық парағын, пайдаланылмаған демалыс үшін өтемақыны есептеу кезінде орташа жалақының есебіне тұрақты сипатта болмайтын және еңбекақы төлеу жүйесінде көзделмеген тоқсандық сыйлықақылардың сомалары енгізілді. Бұзушылықтар сомасы 2 707,6 мың теңгені құрады, оның ішінде 2022 – 487,3 мың теңге, 2023 жылы – 1 232,5 мың теңге, 2024 жылдың 6 айында – 987,8 мың теңге.</t>
    </r>
  </si>
  <si>
    <t>АЕ 9-тармағы (АҚ 11-тармағы). Мәселен, № 393 бухгалтерлік есепті жүргізу қағидаларының 2-тарауының 4-тармағын және 236-тармағын, № 281 шоттардың Үлгілікжоспарының 16-тармағын бұза отырып, полиция департаменті балансқа кірмей, негізгі қаражат ретінде 7140 "Өзге шығыстар" шотына полиция департаментінің негізгі қаражаты есептен шығарылды, осылайша 2300 "негізгі қаражат" шотын жалпы сомаға есептен шығарды 41 165,1 мың теңге (2022 жылы - 24216,0 мың теңге, 2023 жылы - 16949,1 мың теңге), оның ішінде 2 369,0 мың теңге мөлшерінде есептелген амортизацияға.  (2022 жыл - 106,8 мың. теңге, 2023 жыл - 1282,1 мың теңге, 2024 жыл – 980,1 мың теңге), бұл 2022 және 2023 жылдардағы қаржылық есептіліктің бұрмалануына әкелді</t>
  </si>
  <si>
    <r>
      <t xml:space="preserve">АЕ 14-тармағы (АҚ 28-тармағы). </t>
    </r>
    <r>
      <rPr>
        <sz val="12"/>
        <rFont val="Times New Roman"/>
        <family val="1"/>
        <charset val="204"/>
      </rPr>
      <t>Қазақстан Республикасының 2008 жылғы желтоқсандағы № 95-IV Бюджет Кодексінің 4-бабының 9) тармақшасымен регламенттелген негізділік қағидатын бұза отырып, мекеме жалпы сомасы 702,4 мың теңгеге ЖЖМ (АИ – 92 бензині) негізсіз есептен шығарды, оның ішінде 2022 жылы – 84,2 мың теңге, 2023 жылы-409,8 мың теңге, 6 үшін 2024 жылдың айлары - 208,4 мың теңге.</t>
    </r>
  </si>
  <si>
    <r>
      <rPr>
        <b/>
        <sz val="12"/>
        <rFont val="Times New Roman"/>
        <family val="1"/>
        <charset val="204"/>
      </rPr>
      <t xml:space="preserve">АЕ 6-тармағы (АҚ 8-тармағы). </t>
    </r>
    <r>
      <rPr>
        <sz val="12"/>
        <rFont val="Times New Roman"/>
        <family val="1"/>
        <charset val="204"/>
      </rPr>
      <t>Мәселен, Қазақстан Республикасы Бюджет кодексінің 4-бабы 6), 9), 12) тармақшаларының талаптарын бұза отырып, полиция департаменті 2022 жылы 17 477,5 мың теңге сомасына 004 "Астана қаласында нашақорлық пен есірткі бизнесінің профилактикасы жөніндегі қызметтер" бюджеттік бағдарламасы бойынша бюджет қаражатын тиімсіз пайдалануға жол берді, 47 843,5 мың. 2023 жылы теңге, бюджеттік бағдарламаларды іске асыру туралы есепке сәйкес осы бағдарламада көрсетілген түпкілікті нәтижеге қол жеткізілмегендіктен, түпкілікті нәтиже көрсеткішіне қол жеткізуге арналған іс-шараларды өткізуге жұмсалған шығыстар тиісті нәтиже бермеді.</t>
    </r>
  </si>
  <si>
    <r>
      <rPr>
        <b/>
        <sz val="12"/>
        <rFont val="Times New Roman"/>
        <family val="1"/>
        <charset val="204"/>
      </rPr>
      <t xml:space="preserve">АЕ 15-тармағы (АҚ 29-тармағы). </t>
    </r>
    <r>
      <rPr>
        <sz val="12"/>
        <rFont val="Times New Roman"/>
        <family val="1"/>
        <charset val="204"/>
      </rPr>
      <t>2023 жылғы 17 шілдедегі № 2 "Асыл-Строй "корпорациясы" ЖШС-мен мемлекеттік сатып алу туралы шартқа сәйкес модульдік полицияның стационарлық бекеттерінің электр желілеріне қосылуға объектіні күрделі жөндеу бойынша жобаны әзірлеуге арналған күрделі шығындар" дебет бойынша көрсетілмеген 2330 "құрылыстар" қосалқы шоты, сол арқылы 6 552,0 мың теңге сомасына 2300 "негізгі қаражат" шотын, оның ішінде 409,0 мың теңге мөлшерінде есептелген амортизацияға (2023 жылы - 152,8 мың теңге) есептеді. теңге, 2024 жыл - 256,1 мың теңге), бұл 2023 жылғы қаржылық есептіліктің бұрмалануына әкелді.</t>
    </r>
  </si>
  <si>
    <t>2024 жылғы 6 ай</t>
  </si>
  <si>
    <t>"Қазақстан Республикасы Ішкі істер министрлігінің Астана қаласының Полиция департаменті" мемлекеттік мекемесі</t>
  </si>
  <si>
    <t>920740000383</t>
  </si>
  <si>
    <r>
      <rPr>
        <b/>
        <sz val="12"/>
        <color theme="1"/>
        <rFont val="Times New Roman"/>
        <family val="1"/>
        <charset val="204"/>
      </rPr>
      <t xml:space="preserve">АЕ 1-тармағы (АҚ 4-тармағы). Мәселен, </t>
    </r>
    <r>
      <rPr>
        <sz val="12"/>
        <color theme="1"/>
        <rFont val="Times New Roman"/>
        <family val="1"/>
        <charset val="204"/>
      </rPr>
      <t>Полиция департаменті орташа жалақыны есептеудің бірыңғай қағидаларының 14-тармағын бұза отырып, орташа жалақыны есептеу кезінде демалыс ақысын, еңбекке уақытша жарамсыздық парағын, пайдаланылмаған демалыс үшін өтемақыны есептеу кезінде орташа жалақының есебіне тұрақты сипатта болмайтын және еңбекақы төлеу жүйесінде көзделмеген тоқсандық сыйлықақылардың сомалары енгізілді. Бұзушылықтар сомасы 2 707,6 мың теңгені құрады, оның ішінде 2022 – 487,3 мың теңге, 2023 жылы – 1 232,5 мың теңге, 2024 жылдың 6 айында – 987,8 мың теңге.</t>
    </r>
  </si>
  <si>
    <r>
      <rPr>
        <b/>
        <sz val="12"/>
        <color theme="1"/>
        <rFont val="Times New Roman"/>
        <family val="1"/>
        <charset val="204"/>
      </rPr>
      <t xml:space="preserve">АЕ 10-тармағы (АҚ 24-тармағы). </t>
    </r>
    <r>
      <rPr>
        <sz val="12"/>
        <color theme="1"/>
        <rFont val="Times New Roman"/>
        <family val="1"/>
        <charset val="204"/>
      </rPr>
      <t>№ 393 бухгалтерлік есепті жүргізу қағидаларының 154-тармағының 2-тармақшасын бұза отырып, полиция департаменті өнім берушінің шарттық міндеттемелерін орындамағаны үшін конкурсқа қатысуға өтінімді қамтамасыз ету сомасын тиісті бюджет кірісіне, сондай-ақ әлеуетті өнім берушілердің таратылуына байланысты жалпы сомасы 63,2 мың теңгеге есептемеген.</t>
    </r>
  </si>
  <si>
    <r>
      <rPr>
        <b/>
        <sz val="12"/>
        <color theme="1"/>
        <rFont val="Times New Roman"/>
        <family val="1"/>
        <charset val="204"/>
      </rPr>
      <t xml:space="preserve">АҚ 14-тармағы (АҚ 28-тармағы). </t>
    </r>
    <r>
      <rPr>
        <sz val="12"/>
        <color theme="1"/>
        <rFont val="Times New Roman"/>
        <family val="1"/>
        <charset val="204"/>
      </rPr>
      <t>Қазақстан Республикасының 2008 жылғы желтоқсандағы № 95-IV Бюджет Кодексінің 4-бабының 9) тармақшасымен регламенттелген негізділік қағидатын бұза отырып, мекеме жалпы сомасы 702,4 мың теңгеге ЖЖМ (АИ – 92 бензині) негізсіз есептен шығарды, оның ішінде 2022 жылы – 84,2 мың теңге, 2023 жылы-409,8 мың теңге, 6 үшін 2024 жылдың айлары - 208,4 мың теңге.</t>
    </r>
  </si>
  <si>
    <t>Астана қаласы әкімдігінің "Азаматтық қорғанысты қамтамасыз ету орталығы" коммуналдық мемлекеттік мекемесі</t>
  </si>
  <si>
    <t>161140018595</t>
  </si>
  <si>
    <t>010-015</t>
  </si>
  <si>
    <r>
      <rPr>
        <b/>
        <sz val="12"/>
        <rFont val="Times New Roman"/>
        <family val="1"/>
        <charset val="204"/>
      </rPr>
      <t xml:space="preserve">АҚ 6-тармағы (АЕ 1-тармағы). </t>
    </r>
    <r>
      <rPr>
        <sz val="12"/>
        <rFont val="Times New Roman"/>
        <family val="1"/>
        <charset val="204"/>
      </rPr>
      <t>Мекеме Жарғысының 15-тармағын, 3-бөлімін және Қазақстан Республикасы Бюджет кодексінің 4-бабы 9-тармақшаларының талаптарын бұза отырып, азаматтық қорғаныс орталығы мекеменің басқару органының басқарушылық шешімдері негізінде Азаматтық қорғаныс саласындағы іс-шаралармен байланысты емес қызмет түрі объектілерді пайдалануға және ұстауға енгізілмеген жоғарыда көрсетілген объект бойынша шығыстарды өтеді, бұл 2023 жылы жергілікті бюджеттің жоғалуына әкелді сомасы 116 690,6 мың теңге</t>
    </r>
  </si>
  <si>
    <r>
      <t xml:space="preserve">АҚ 10-тармағы (АЕ 4-тармағы). </t>
    </r>
    <r>
      <rPr>
        <sz val="12"/>
        <rFont val="Times New Roman"/>
        <family val="1"/>
        <charset val="204"/>
      </rPr>
      <t>Мәселен, мекеменің орташа жалақыны есептеудің бірыңғай қағидаларының 14-тармағын бұза отырып, демалыс ақысын есептеу үшін орташа жалақыны, еңбекке уақытша жарамсыздық парағын, пайдаланылмаған демалыс үшін өтемақыны есептеу кезінде орташа жалақы есебіне тұрақты сипатта болмайтын және еңбекақы төлеу жүйесінде көзделмеген сыйлықақылар сомасы енгізілді. Бұзушылықтар сомасы 1 130,3 мың теңгені құрады, оның ішінде 926,8 мың теңге өтелуге жатады, оның ішінде 2023-812,1 мың теңге, оның ішінде 665,9 мыңы өтелуге жатады. теңге және 2024 жылдың 1 жартыжылдығы-318,2 мың теңге, оның 260,9 мың теңгесі өтелуге жатады.</t>
    </r>
  </si>
  <si>
    <r>
      <rPr>
        <b/>
        <sz val="12"/>
        <rFont val="Times New Roman"/>
        <family val="1"/>
        <charset val="204"/>
      </rPr>
      <t xml:space="preserve">АҚ 12-тармағы (АЕ 17-тармағы).  </t>
    </r>
    <r>
      <rPr>
        <sz val="12"/>
        <rFont val="Times New Roman"/>
        <family val="1"/>
        <charset val="204"/>
      </rPr>
      <t>Қазақстан Республикасы Бюджет кодексінің 4-бабы 12-тармақшасының талаптарын бұза отырып, азаматтық қорғаныс орталығы Қаржы-шаруашылық бөлімі бойынша бірінші орынбасары К.Т. Тогизбаевқа қатысты заңсыз әрекеттерге жол берді, бұл нақты жұмыс істемеген уақыт үшін жалақы бойынша шығыстарға әкеп соқтырды, бұл 2023 жылы жергілікті бюджеттің 1 290,7 мың теңге сомасына шығындарына әкелді. Еңбек шартын бұзу туралы заңсыз бұйрыққа жұмыс беруші қол қояды.</t>
    </r>
  </si>
  <si>
    <t>011-0015</t>
  </si>
  <si>
    <t>012-015</t>
  </si>
  <si>
    <r>
      <rPr>
        <b/>
        <sz val="12"/>
        <rFont val="Times New Roman"/>
        <family val="1"/>
        <charset val="204"/>
      </rPr>
      <t xml:space="preserve">АҚ 16-тармағы (АЕ 11-тармағы). </t>
    </r>
    <r>
      <rPr>
        <sz val="12"/>
        <rFont val="Times New Roman"/>
        <family val="1"/>
        <charset val="204"/>
      </rPr>
      <t>№393 Қағидалардың 2-тарауының 4-тармағын, есеп саясатының 35-тармағын, №393 Қағидалардың 236-тармағын, №281 Шоттар жоспарының 16-тармағын бұза отырып, мекеме 7140 "Өзге шығыстар" шотына негізгі қаражат ретінде балансқа кірмей шығыстарға есептен шығарылды, осылайша 2300 "негізгі құралдар" шоты жалпы сомаға есептен шығарылды 3 539,0 мың теңге және 353,9 мың теңге мөлшерінде есептелген амортизация, бұл 2023 жылғы қаржылық есептіліктің (баланстың) бұрмалануына әкелді.</t>
    </r>
  </si>
  <si>
    <r>
      <t xml:space="preserve">АҚ 22-тармағы (АЕ 15-тармағы). </t>
    </r>
    <r>
      <rPr>
        <sz val="12"/>
        <rFont val="Times New Roman"/>
        <family val="1"/>
        <charset val="204"/>
      </rPr>
      <t>Мемлекеттік мүлік туралы Заңның 127-бабының 1-тармағын, №393 Қағидалардың 4-тармағын бұза отырып, азаматтық қорғаныс орталығы қорлардың шоттарында жалпы сомасы 5 615,0 мың теңгеге негізгі құралдарды көрсетті, оған 4 303,1 мың теңге мөлшерінде амортизация есептелмеген, сондай-ақ негізгі құралдардың шоттарында жалпы сомасы 978,4 мың теңгеге қорлар есептеледі, оған (-978,4) мың теңге мөлшерінде амортизация түзетілмеген, бұл 2023 жылғы қаржылық есептіліктің (баланстың) бұрмалануына әкелді.</t>
    </r>
  </si>
  <si>
    <t>004-000</t>
  </si>
  <si>
    <t>005-000</t>
  </si>
  <si>
    <r>
      <rPr>
        <b/>
        <sz val="12"/>
        <rFont val="Times New Roman"/>
        <family val="1"/>
        <charset val="204"/>
      </rPr>
      <t xml:space="preserve">АҚ 1-тармағы (АЕ 1-тармағы). </t>
    </r>
    <r>
      <rPr>
        <sz val="12"/>
        <rFont val="Times New Roman"/>
        <family val="1"/>
        <charset val="204"/>
      </rPr>
      <t>Мекеме Жарғысының 3-бөлімінің 15-тармағын және Қазақстан Республикасы Бюджет кодексінің 4-бабы 9-тармақшаларының талаптарын бұза отырып, азаматтық қорғаныс орталығы 2023 жылғы 21 желтоқсандағы № 274/005, 2023 жылғы 11 желтоқсандағы № 270/005, 27 қазандағы Мемлекеттік сатып алу шарттарына сәйкес көлік құралдарын, ұйымдастыру техникасын (компьютерлер, принтер және т. б.) сатып алуға жұмсалған шығыстарды көтерді 2023 жылғы №250/005, 2022 жылғы 1 желтоқсандағы № 277/010, 2022 жылғы 13 қыркүйектегі №252/010, 2022 жылғы 28 қазандағы №262/010, 2022 жылғы 24 маусымдағы №210/010, 2022 жылғы 30 маусымдағы № 220- / 011, 2023 жылғы 27 қазандағы № 249/005, 2023 жылғы 11 тамыздағы № 239/12 шарт, 2023 жылғы 19 қыркүйектегі № 245/012 шарт, 2023 жылғы 20 қыркүйектегі № 247/012 шарт, 2023 жылғы 13 қарашадағы №253/005 шарт, 2023 жылғы 27 қазандағы № 251/005 шарт, 2023 жылғы 16 тамыздағы №238/012 шарт, 2023 жылғы 11 тамыздағы №239/12 шарт, қайсысы кейіннен Азаматтық қорғаныс орталығының қызметінде пайдаланылмай, қызметі азаматтық қорғаныс саласындағы іс – шаралармен байланысты емес жоғарыда аталған органдарға берілді, бұл мекеменің жалпы сомасы 265 434,5 мың теңгеге, оның ішінде 2023 жылы – 231 246,9 мың теңгеге, 2024 жылы-34 187,6 мың теңгеге шығынға ұшырауына әкелді. мекеме құрылтайшысының шешімдерін орындау нәтижесінде теңге.</t>
    </r>
  </si>
  <si>
    <t>003/000</t>
  </si>
  <si>
    <r>
      <rPr>
        <b/>
        <sz val="12"/>
        <rFont val="Times New Roman"/>
        <family val="1"/>
        <charset val="204"/>
      </rPr>
      <t xml:space="preserve">АҚ 10-тармағы (АЕ 4-тармағы). </t>
    </r>
    <r>
      <rPr>
        <sz val="12"/>
        <rFont val="Times New Roman"/>
        <family val="1"/>
        <charset val="204"/>
      </rPr>
      <t>Мәселен, мекеменің орташа жалақыны есептеудің бірыңғай қағидаларының 14-тармағын бұза отырып, демалыс ақысын есептеу үшін орташа жалақыны, еңбекке уақытша жарамсыздық парағын, пайдаланылмаған демалыс үшін өтемақыны есептеу кезінде орташа жалақы есебіне тұрақты сипатта болмайтын және еңбекақы төлеу жүйесінде көзделмеген сыйлықақылар сомасы енгізілді. Бұзушылықтар сомасы 1 130,3 мың теңгені құрады, оның ішінде 926,8 мың теңге өтелуге жатады, оның ішінде 2023-812,1 мың теңге, оның ішінде 665,9 мыңы өтелуге жатады. теңге және 2024 жылдың 1 жартыжылдығы-318,2 мың теңге, оның 260,9 мың теңгесі өтелуге жатады.</t>
    </r>
  </si>
  <si>
    <t>005/000</t>
  </si>
  <si>
    <r>
      <t xml:space="preserve">АҚ 20-тармағы (АЕ 14-тармағы). </t>
    </r>
    <r>
      <rPr>
        <sz val="12"/>
        <rFont val="Times New Roman"/>
        <family val="1"/>
        <charset val="204"/>
      </rPr>
      <t>Есептен шығару қағидаларының 7,12-тармақтарын, №393 Қағидалардың 285, 286-тармақтарын, 6-баптың 4) тармақшасын бұза отырып, Мемлекеттік мүлік туралы Заң, мекеме есептен шығару жөнінде шаралар қабылдамады, демек, бұл құндылықтарды қоғамның игілігі үшін пайдалануға болмайды, бұл жалпы сомасы 10 744,0 мың теңгеге жергілікті бюджеттің жоғалуына әкелді</t>
    </r>
  </si>
  <si>
    <t>2023 - 2024 жылдар жиыны</t>
  </si>
  <si>
    <t>2024 жылдың 3 тоқсанының жиыны, оның ішінде:</t>
  </si>
  <si>
    <t>2024 жылғы 9 айындағы қаржылық есептілік аудитін жүргізу кезінде анықталған бұзушылықтарды есепке алуы</t>
  </si>
  <si>
    <t xml:space="preserve">Барлығы, оның ішінде </t>
  </si>
  <si>
    <t xml:space="preserve">7-тармақ. Астана қаласының тұрғын алаптарында жолдар мен инженерлік желілерді салу, реконструкциялау. Көктал-2 тұрғын алабы. 4 кезек II бөлім. "Құрылыс ұзақтығы" мемлекеттік сараптамадан өткен жобалау-сметалық құжаттамаға сәйкес құрылыстың Ұзақтығы 11 айға есептелген. Осы объектінің құрылысы 2013 жылғы шілдеден 2016 жылғы желтоқсанға дейін немесе 42 ай, нормалардан ауытқу 31 айды немесе 2,6 жылды құрады,  ҚР ҚН талаптары бұзылады 1.03-02-2014 және ҚР БК1.03-102-2014 "құрылыстың ұзақтығы және құрылыста кәсіпорындар, ғимараттар мен құрылыстар салынды", </t>
  </si>
  <si>
    <t xml:space="preserve">8-тармақ.  Астана қаласының тұрғын алаптарында жолдар мен инженерлік желілерді салу, реконструкциялау. Көктал-2 тұрғын алабы. 4-кезек" көлік басқармасы №393 Қағидалардың 34, 243-тармақтарын бұза отырып, Активтер басқармасының 21.12.2022 жылғы № 1829 бұйрығы бойынша 2023 жылғы қаңтарда 64 269,5 мың сомасында "негізгі құралдар" 114 жолы бойынша 2022 жылғы қаржылық есептіліктің бұрмалануына әкеп соққан сыртқы су құбыры және кәріз желілерін шығару бойынша операцияларды  "қаржылық есептілікті жасау және ұсыну нысандары мен қағидаларын бекіту туралы" Қазақстан Республикасы Қаржы министрінің 2017 жылғы 1 тамыздағы № 468 Бұйрығының (бұдан әрі - №468 қағидалар) 7-қосымшасының7  Бюджет кодексінің 116-бабының 2-тармағын, есеп саясатының 6-тармағын, 3, 27-тармақтарын бұза отырып, уақтылы жүргізбеуге жол берді.  </t>
  </si>
  <si>
    <t>238-бап</t>
  </si>
  <si>
    <t>9-тармақ. Көлік басқармасы " Астана қаласының тұрғын алаптарында жолдар мен инженерлік желілерді салу, реконструкциялау. Көктал-2 тұрғын алабы. Құрылыстың 4-кезегі" пайдалануға берілген сәттен бастап (09.12.2016 ж.) осы уақытқа дейін "мемлекеттік мүлік туралы"Қазақстан Республикасының 2011 жылғы 1 наурыздағы № 413-IV Заңының 200-бабының 6-тармағын бұза отырып, пайдаланушы ұйымдарға салынған электрмен жабдықтау және абаттандыру объектілерін мемлекеттік коммуналдық меншікке беру 277 705,2 мың теңге сомасында қамтамасыз етілмеген</t>
  </si>
  <si>
    <t>21-тармақ. Құрылыс қызметі туралы Заңның 17-бабының 1, 2-тармағын және 68-бабының 12-тармағын бұза отырып, Қазақстан Республикасы Ұлттық экономика министрінің 2015 жылғы 6 қаңтардағы №4 бұйрығының 3-қосымшасы, көлік басқармасы "Қордай көшесінен Астана-Қарағанды трассасына дейінгі учаскеде А62 көшесін салу" объектісінде құрылыс-монтаждау жұмыстары басталғанға дейін. Түзету "Рұқсаттар және хабарламалар туралы" Қазақстан Республикасының Заңында белгіленген тәртіппен мемлекеттік сәулет-құрылыс бақылауын жүзеге асыратын органды хабардар ету жөнінде шаралар қабылданбады</t>
  </si>
  <si>
    <t>463 -бап</t>
  </si>
  <si>
    <t>24-тармақ. , Құрылыс қызметі туралы Заңның 34-бабының 2-3, 2-4-тармақтарын, 2020 жылғы 21 қазандағы №614 Шарттың 3.1-тармағын бұза отырып, "Ақжол-II" ЖШС А62 көшесін салу жобасы шеңберінде Авторлық қадағалауды жүзеге асыру бойынша алынған міндеттемелердің тиісінше орындалуын қамтамасыз етпеген</t>
  </si>
  <si>
    <t xml:space="preserve"> 317 -бап </t>
  </si>
  <si>
    <t>25-тармақ. , Құрылыс қызметі туралы Заңның 34-1-бабының 5,6-тармақтарын, 2020 жылғы 10 тамыздағы №597 Шарттың 3.1-тармағын бұза отырып, "Нұрәлем-Құрылыс" ЖШС А62 көшесін салу жобасы шеңберінде техникалық қадағалау жұмыстарын жүзеге асыру бойынша алынған міндеттемелердің тиісінше орындалуын қамтамасыз етпеген</t>
  </si>
  <si>
    <t xml:space="preserve">317 -бап </t>
  </si>
  <si>
    <t>27-тармақ. Құрылыс қызметі туралы Заңның 17-бабының 1, 2-тармағын және 68-бабының 12-тармағын бұза отырып, көлік басқармасы Қазақстан Республикасы Ұлттық экономика министрінің 2015 жылғы 6 қаңтардағы №4 бұйрығының 3-қосымшасы "а91 көшесінен Астана-Қарағанды тас жолына дейінгі учаскеде А105 көшесін инженерлік желілермен салу" объектісінде құрылыс-монтаждау жұмыстары басталғанға дейін". Сметалық құжаттаманы түзету" Рұқсаттар және хабарламалар туралы "Қазақстан Республикасының Заңында белгіленген тәртіппен мемлекеттік сәулет-құрылыс бақылауын жүзеге асыратын органды хабардар ету жөнінде шаралар қабылданбаған</t>
  </si>
  <si>
    <t>29-тармақ. , А105 көшесінің жол төсеміндегі жолды көзбен шолып тексеру барысында анықталған көптеген жарықтар (сынықтар) мердігердің "Прогресс KZ" ЖШС-нің сапалы орындамағанын, төлемге ұсынылған жұмыс көлемін көрсетеді, бұл фактілер ҚР ҚН 5.1.3-тармағының нормаларының бұзылғанын көрсетеді 3.03-04-2014 " қатты емес жол киімдерін жобалау"мердігердің" жол активтері сапасының ұлттық орталығы " ШЖҚ РМК-ның ескертулерін жоймауы және көлік басқармасының кемшіліктер болған кезде орындалған құрылыс жұмыстарының актілерін төлеуге қабылдауы салдарынан</t>
  </si>
  <si>
    <t>30-тармақ. Аккредиттеу туралы Заңның 1-бабының 2) тармақшасын, 8-бабының 5-тармағының 1-3) тармақшасын бұза отырып, көлік басқармасы 2022 жылғы желтоқсанда орындалған жұмыстардың көлемін қабылдау кезінде "StroyKazExpert" ЖШС және "Прогресс KZ" ЖШС соңғыларында болмаған кезде сығымдау кезінде беріктігі шегінде ҚТҚС бойынша сынақтардың және аязға төзімділікке арналған Бут тастың нәтижелері ескерілді тиісті аккредиттеу саласы бойынша, ал 2022 жылғы 29 сәуірдегі №757 шарт негізінде аталған сынақ түрлерін сараптама орталығы жүргізе алады</t>
  </si>
  <si>
    <t xml:space="preserve"> 464 -бап </t>
  </si>
  <si>
    <t>34-тармақ. Қазақстан Республикасы Инвестициялар және даму министрлігі Құрылыс және тұрғын үй-коммуналдық шаруашылық істері комитеті Төрағасының "Құрылыстағы баға белгілеу жөніндегі нормативтік құжаттарды бекіту туралы" 2017 жылғы 14 қарашадағы №249-ҰК Бұйрығының 61,66-тармақтарын бұза отырып, "Астанагеплан" ҒЗЖИ ЖШС жобалау ұйымы сметалық құжаттамада материалдық ресурсты/инженерлік жабдықты жеткізуші туралы мәліметтер келтірілген</t>
  </si>
  <si>
    <t>35-тармақ. Қазақстан Республикасы Ұлттық экономика министрінің 2015 жылғы 3 ақпандағы №71 бұйрығымен бекітілген сәулет, қала құрылысы және құрылыс қызметі саласында инжинирингтік қызметтер көрсету қағидаларының 27-1-тармағын бұза отырып, 2022-2023 жылдары орындалған жұмыстар актілерінде А105 көшесін салу жобасы шеңберінде "Астанагенплан "ғылыми-зерттеу жобалау институты" ЖШС-нің қолы мен авторлық қадағалау мөрі жоқ.</t>
  </si>
  <si>
    <t>003/015-003/132</t>
  </si>
  <si>
    <t>36-тармақ. Құрылыс қызметі туралы Заңның 34-бабының 2-3, 2-4-тармақтарын, 2021 жылғы 24 маусымдағы №653 Шарттың 3.1-тармағын бұза отырып, "Астанагенплан "ғылыми-зерттеу жобалау институты" ЖШС а105 көшесін салу жобасы шеңберінде авторлық қадағалау жұмыстарын жүзеге асыру бойынша алынған міндеттемелердің тиісінше орындалуын қамтамасыз етпеген</t>
  </si>
  <si>
    <t>003/015-003/032</t>
  </si>
  <si>
    <t>37-тармақ. , Құрылыс қызметі туралы Заңның 34-1-бабының 5,6-тармақтарын, 2021 жылғы 9 сәуірдегі №639 Шарттың 3.1-тармағын бұза отырып, "Есілстрой-сараптама" ЖШС А105 көшесін салу жобасы шеңберінде техникалық қадағалау жұмыстарын жүзеге асыру бойынша алынған міндеттемелердің тиісінше орындалуын қамтамасыз етпеген</t>
  </si>
  <si>
    <t>39-тармақ. , Құрылыс қызметі туралы Заңның 17-бабының 1, 2-тармағын, 68-бабының 12-тармағын бұза отырып, көлік басқармасы "Е542 көшесінен ТМ-7 көшесіне дейінгі учаскеде Е117 көшесін (жобалық атауы) салу (жобалық атауы) объектісінде құрылыс-монтаждау жұмыстары басталғанға дейін Нұр-сұлтан қаласында "Рұқсаттар және хабарламалар туралы" Қазақстан Республикасының Заңында белгіленген тәртіппен мемлекеттік сәулет-құрылыс бақылауын жүзеге асыратын органды уақтылы хабардар ету жөнінде шаралар қабылданбаған</t>
  </si>
  <si>
    <t>44-тармақ. , Құрылыс қызметі туралы Заңның 17-бабының 1, 2-тармағын, 68-бабының 12-тармағын бұза отырып, Қазақстан Республикасы Ұлттық экономика министрінің 2015 жылғы 6 қаңтардағы №4 бұйрығының 3-қосымшасы, көлік басқармасы "тұрғын алаптарындағы жолдар мен инженерлік желілерді салу, реконструкциялау" объектісінде құрылыс-монтаждау жұмыстары басталғанға дейін Астана қаласы. Интернациональный Кенті. 2 кезек. Түзету "Рұқсаттар және хабарламалар туралы" Қазақстан Республикасының Заңында белгіленген тәртіппен мемлекеттік сәулет-құрылыс бақылауын жүзеге асыратын органды уақтылы хабардар ету жөнінде шаралар қабылданбады</t>
  </si>
  <si>
    <t>45-тармақ. , Құрылыс қызметі туралы Заңның 17-бабының 1, 2-тармағын және 68-бабының 12-тармағын бұза отырып, Қазақстан Республикасы Ұлттық экономика министрінің 2015 жылғы 6 қаңтардағы №4 бұйрығының 3-қосымшасы, көлік басқармасы "Астана қаласының тұрғын алаптарында жолдар мен инженерлік желілерді салу, реконструкциялау" объектісінде құрылыс-монтаждау жұмыстары басталғанға дейін. Интернациональный Кенті. 2 кезек. Түзету. 2-ші іске қосу кешені" Рұқсаттар және хабарламалар туралы "Қазақстан Республикасының Заңында белгіленген тәртіппен мемлекеттік сәулет-құрылыс бақылауын жүзеге асыратын органды хабардар ету жөнінде шаралар қабылданбаған</t>
  </si>
  <si>
    <t>003/015-003/032-003/055</t>
  </si>
  <si>
    <t>52-тармақ. , Құрылыс қызметі туралы Заңның 34-бабының 2-3, 2-4-тармақтарын, 2016 жылғы 15 желтоқсандағы №228 Шарттың 3.2-тармағын бұза отырып, "Қаздорпроект "ТШИ" ЖШС "Астана қаласының тұрғын алаптарында жолдар мен инженерлік желілерді салу, реконструкциялау" жобасы шеңберінде авторлық қадағалау жұмыстарын жүзеге асыру бойынша алынған міндеттемелердің тиісінше орындалуын қамтамасыз етпеген. Интернациональный Кенті. 2 кезек. Түзету</t>
  </si>
  <si>
    <t>55-тармақ. , "Ақтаустройэксперт" ЖШС Құрылыс қызметі туралы Заңның 34-1-бабының 5,6-тармақтарын, 2022 жылғы 3 наурыздағы №740 Шарттың 3.1-тармағын бұза отырып, "Астана қаласының тұрғын алаптарында жолдар мен инженерлік желілерді салу, реконструкциялау" жобасы шеңберінде техникалық қадағалау жұмыстарын жүзеге асыру бойынша алынған міндеттемелердің тиісінше орындалуы қамтамасыз етілмеген. Интернациональный Кенті. 2 кезек. Түзету</t>
  </si>
  <si>
    <t>57-тармақ. Қазақстан Республикасы Инвестициялар және даму министрінің 2015 жылғы 30 сәуірдегі №546 бұйрығымен бекітілген автомобиль көліктерінің жүктерін тасымалдау қағидаларының № 9 қосымшасын бұза отырып, көлік басқармасы белгіленген нысанға сәйкес келмейтін әзірленген тасты топырақты тасымалдау жөніндегі талондарды қабылдады</t>
  </si>
  <si>
    <t>61-тармақ. Қазақстан Республикасы Инвестициялар және даму министрінің 2015 жылғы 30 сәуірдегі №546 бұйрығымен бекітілген автомобиль көліктерінің жүктерін тасымалдау қағидаларының № 9 қосымшасын бұза отырып, көлік басқармасы белгіленген нысанға сәйкес емес құрылыс қоқыстарын тасымалдау жөніндегі талондарды қабылдады</t>
  </si>
  <si>
    <t>62-тармақ. Құрылыс-монтаждау жұмыстары барысында жұмыс жобасынан ауытқу салдарынан техникалық ("Нұрәлем-Құрылыс" ЖШС) және авторлық ("Ақжол-II" ЖШС) қадағалаулар инжинирингтік қызметтер көрсету қағидаларының 10-тармағының 8) тармақшасын, 17-тармағын, 18-тармағын, 25,26-тармағын бұзды, көлік басқармасы Қағидалардың 11-тармағының 18) тармақшасын бұзды А62 көшесін салу кезінде Қазақстан Республикасы Ұлттық экономика министрінің 2015 жылғы 19 наурыздағы №229 бұйрығымен бекітілген Тапсырыс берушінің (құрылыс салушының) қызметін ұйымдастыру және функцияларын жүзеге асыру</t>
  </si>
  <si>
    <t>1-тармақ. Қаржыландыруға жататын шығыстарды сапасыз жоспарлау салдарынан көлік басқармасы 2023 жылы пайдалануға беру мерзімі көзделген "Қордай көшесінен Астана-Қарағанды трассасына дейінгі учаскеде А62 көшесін салу" және "А91 көшесінен Астана-Қарағанды трассасына дейінгі учаскеде А105 көшесін инженерлік желілермен салу" жобаларын уақтылы аяқтауды қамтамасыз еткен жоқ , көліктік-инфрақұрылымдық даму жоспарының 5 және 7-тармақтары орындалмады. Сонымен қатар, көліктік-инфрақұрылымдық даму жоспары инвестициялық жобалардың жобалау-сметалық құжаттамаларына енгізілген түзетулерді ескере отырып, шығыстар көлеміне өзгерістер енгізу бөлігінде өзектендірілмегенін атап өткен жөн</t>
  </si>
  <si>
    <t>2-тармақ. , Көлік басқармасы тарапынан көліктік-инфрақұрылымдық даму жоспарының орындалуына мониторингтің болмауы салдарынан 2022-2023 жылдары 3 инвестициялық жобаны іске асырудың басталуы қамтамасыз етілмеген ("Сейфуллин көшесінен Астана қаласындағы Тілендиев даңғылына дейінгі учаскеде Абай көшесінің 150 жылдығы құрылысы", " ТМ-7 көшесінен К-1 трассасына дейінгі Е117 көшесінің құрылысы", "Астана қаласының тұрғын алаптарында жолдар мен инженерлік желілерді салу, реконструкциялау"). көліктік-инфрақұрылымдық даму жоспарымен бекітілген мерзімдерде, бұл жобаларды іске асыру және оларды пайдалануға беру мерзімдерінің бұзылуына әкеп соғады. "Сейфуллин көшесінен Астана қаласындағы Тілендиев даңғылына дейінгі учаскеде Абай көшесінің 150 жылдығы құрылысы" жобасы 2015 жылдан бастап іске асырылып, 10 жыл өткеннен кейін пайдалануға берілмегені атап өтілді</t>
  </si>
  <si>
    <t>6-тармақ. Қазақстан Республикасының 2001 жылғы 17 шілдедегі №245 "Автомобиль жолдары туралы" Заңының 13 - бабы 1-1-тармағының 2) тармақшасын (бұдан әрі – Автомобиль жолдары туралы заң), көлік басқармасы жалпыға ортақ пайдаланылатын автомобиль жолдарын жөндеу бойынша жұмыстарды тиісті деңгейде ұйымдастырмайды, атап айтқанда, жөндеу жұмыстарын жүргізуге жол учаскелерін таңдаудың басымдылық критерийлері жоқ, өйткені Астана қаласының шетіндегі жолдарды жөндеуді жоспарлау кезінде тұрғындардың бастамалары мен қажеттіліктері әрдайым ескерілмейді, ал жекелеген жағдайларда жолдар жөнделеді, жағдайы жөндеу жұмыстарын жүргізуді талап ететін басқалармен салыстырғанда анағұрлым қанағаттанарлық жағдайда</t>
  </si>
  <si>
    <t>12-тармақ. Көлік басқармасы "Астана қаласының тұрғын алаптарында жолдар мен инженерлік желілерді салу және реконструкциялау" жобасы бойынша. Көктал-2, 2-3 кезегі" пайдалануға берілген сәттен бастап (02.11.2020 жыл) осы уақытқа дейін мемлекеттік мүлік туралы Заңның 200-бабының 6-тармағын бұза отырып, пайдаланушы ұйымдарға электрмен жабдықтау және абаттандыру объектілерін мемлекеттік меншікке беру 1 072 436,1 мың теңге сомасында қамтамасыз етілмеген</t>
  </si>
  <si>
    <t>26-тармақ. Жобалық-сметалық құжаттамаға сәйкес "Қордай көшесінен Астана-Қарағанды тас жолына дейінгі учаскеде А62 көшесінің құрылысы. Түзету " құрылыстың ұзақтығы 7 айға есептелген. Бұл объектінің құрылысы 2022 жылғы желтоқсаннан бастап жүзеге асырылады және 2023 жылғы 31 шілдеге дейін аяқталуы тиіс,  ҚР ҚН талаптарының бұзылуы байқалады 1.03-02-2014 және ҚР БК1.03-102-2014 "құрылыстың ұзақтығы және құрылыста кәсіпорындар, ғимараттар мен құрылыстар салынды", II бөлім. "Құрылыс ұзақтығы"</t>
  </si>
  <si>
    <t>32-тармақ. "Мемлекеттік мүлік туралы" Қазақстан Республикасының 2011 жылғы 1 наурыздағы №413-IV Заңының 161-бабының 1) тармағын бұза отырып, "Астана қаласының активтер және Мемлекеттік сатып алу басқармасы" ММ тиісті бұйрығынсыз өз бетінше құқығы жоқ көлік басқармасының бас маманы көше салу жобасында көзделген 1 жылы аялдама кешенін берді А105 Астана қаласы "Алматы" ауданы әкімінің аппараты " ММ</t>
  </si>
  <si>
    <t>35-тармақ. Қазақстан Республикасы Ұлттық экономика министрінің 2015 жылғы 3 ақпандағы №71 бұйрығымен бекітілген сәулет, қала құрылысы және құрылыс қызметі саласында инжинирингтік қызметтер көрсету қағидаларының 27-1-тармағын бұза отырып, 2022-2023 жылдары орындалған жұмыстар актілерінде А105 көшесін салу жобасы шеңберінде "Астанагенплан "ғылыми-зерттеу жобалау институты" ЖШС-нің қолы мен авторлық қадағалау мөрі жоқ</t>
  </si>
  <si>
    <t>36-тармақ. , Құрылыс қызметі туралы Заңның 34-бабының 2-3, 2-4-тармақтарын, 2021 жылғы 24 маусымдағы №653 Шарттың 3.1-тармағын бұза отырып, "Астанагенплан "ғылыми-зерттеу жобалау институты" ЖШС а105 көшесін салу жобасы шеңберінде авторлық қадағалау жұмыстарын жүзеге асыру бойынша алынған міндеттемелердің тиісінше орындалуын қамтамасыз етпеген</t>
  </si>
  <si>
    <t>38-тармақ. Жобалық-сметалық құжаттамаға сәйкес "а91 көшесінен Астана-Қарағанды тас жолына дейінгі учаскеде инженерлік желілермен А105 көшесін салу"жобасы. Сметалық құжаттаманы түзету" құрылыстың ұзақтығы 21 айға есептелген. Бұл нысанның құрылысы 2021 жылғы мамырдан бастап жүзеге асырылады және 2023 жылғы ақпанға дейін аяқталуы тиіс,  ҚР ҚН талаптары бұзылады 1.03-02-2014 және ҚР БК1.03-102-2014 "құрылыстың ұзақтығы және құрылыста кәсіпорындар, ғимараттар мен құрылыстар салынды", II бөлім. "Құрылыс ұзақтығы"</t>
  </si>
  <si>
    <t>41-тармақ. Құрылыс қызметі туралы Заңның 34-бабының 2-3, 2-4-тармақтарын, 2022 жылғы 13 желтоқсандағы №810 Шарттың 3.1-тармағын бұза отырып, "Қаздорпроект" ЖШС е117 көшесін салу жобасы шеңберінде авторлық қадағалау жұмыстарын жүзеге асыру бойынша алынған міндеттемелердің тиісінше орындалуын қамтамасыз етпеген</t>
  </si>
  <si>
    <t>42-тармақ. , Құрылыс қызметі туралы Заңның 34-1-бабының 5,6-тармақтарын, 2022 жылғы 23 мамырдағы №764 Шарттың 3.1-тармағын бұза отырып, "KZ Стройэксперт" ЖШС Е117 көшесін салу жобасы шеңберінде техникалық қадағалау жұмыстарын жүзеге асыру бойынша алынған міндеттемелердің тиісінше орындалуын қамтамасыз етпеген</t>
  </si>
  <si>
    <t>43-тармақ. Жобалық-сметалық құжаттамаға сәйкес "Нұр-сұлтан қаласындағы Е542 көшесінен ТМ-7 көшесіне дейінгі учаскеде Е117 көшесінің құрылысы (жобалық атауы)" жобасы құрылыстың Ұзақтығы 11 айға есептелген. Бұл нысанның құрылысы 2022 жылғы сәуірден бастап жүзеге асырылады және 2023 жылғы наурызға дейін аяқталуы тиіс,  ҚР ҚН талаптары бұзылады 1.03-02-2014 және ҚР БК1.03-102-2014 "құрылыстың ұзақтығы және құрылыста кәсіпорындар, ғимараттар мен құрылыстар салынды", II бөлім. "Құрылыс ұзақтығы"</t>
  </si>
  <si>
    <t>49-тармақ. №1356 Шарттың 9.4-тармағын бұза отырып, "Астана АИС компаниясы" ЖШС бас мердігері 2023 жылғы 20 қарашадағы №К-23-11/1 қосалқы мердігерлік жұмыстар шартын жасасу кезінде "Ару-Жол" ЖШС қосалқы мердігерлік ұйымымен "Астана қаласының тұрғын алаптарында жолдар мен инженерлік желілерді салу, реконструкциялау" жобасы объектісінде мердігерлік жұмыстарды орындауға. Интернациональный Кенті. 2 кезек. Түзету. 2 – ші іске қосу кешені" жалпы сомасы 903 395,1 мың теңге, оның ішінде диаметрі 315-18 мм полиэтилен Р 100 SDR 17 арматура мен құбыр материалына уақтылы хабарлама-Тапсырыс берушімен көлік басқармасымен келісу жүзеге асырылмаған. Бас мердігердің хабарламасы 2024 жылғы 11 маусымдағы №100 хатпен жүзеге асырылды.</t>
  </si>
  <si>
    <t>50-тармақ. Ведомстводан тыс кешенді сараптама жүргізу қағидаларының 75-1-тармағын бұза отырып, көлік басқармасы "Астана қаласының тұрғын алаптарында жолдар мен инженерлік желілерді салу, реконструкциялау" жобасы бойынша бұрын бекітілген жобалық сметалық құжаттаманы түзету бойынша жұмысты жүзеге асырмады. Интернациональный Кенті. 2 кезек. Инженерлік және (немесе) технологиялық жабдықты ауыстыруды қоса алғанда, инженерлік-техникалық және (немесе) технологиялық жобалау шешімдері бөлігінде "түзету"</t>
  </si>
  <si>
    <t>52-тармақ. Құрылыс қызметі туралы Заңның 34-бабының 2-3, 2-4-тармақтарын, 2016 жылғы 15 желтоқсандағы №228 Шарттың 3.2-тармағын бұза отырып, "Қаздорпроект "ТШИ" ЖШС "Астана қаласының тұрғын алаптарында жолдар мен инженерлік желілерді салу, реконструкциялау" жобасы шеңберінде авторлық қадағалау жұмыстарын жүзеге асыру бойынша алынған міндеттемелердің тиісінше орындалуын қамтамасыз етпеген. Интернациональный Кенті. 2 кезек. Түзету</t>
  </si>
  <si>
    <t>53-тармақ. 2023 жылы" Ақтаустройэксперт " ЖШС мемлекеттік сатып алу туралы заңның 43-бабының 10) тармағын, №740 Шарттың 3.1-тармағын бұза отырып, шарттың орындалуын қамтамасыз ету енгізілмеген</t>
  </si>
  <si>
    <t>54-тармақ. Сонымен қатар, көлік басқармасы мемлекеттік сатып алу туралы Заңның 12-бабы 4) тармағының 2) тармақшасын бұза отырып, "Ақтаустройэксперт" ЖШС мердігерін жосықсыз жеткізушілер тізіліміне тану және енгізу туралы жұмыс жүргізген жоқ</t>
  </si>
  <si>
    <t xml:space="preserve"> 207 -бап </t>
  </si>
  <si>
    <t xml:space="preserve"> 317- бап </t>
  </si>
  <si>
    <t>56-тармақ. Жобалық-сметалық құжаттамаға сәйкес "Астана қаласының тұрғын алаптарында жолдар мен инженерлік желілерді салу, реконструкциялау. Интернациональный тұрғын алабы-2 кезек". Түзету. 1-ші іске қосу кешені" құрылыстың ұзақтығы 10 айға есептелген. бұл нысанның құрылысы 2021 жылғы маусымнан бастап жүзеге асырылады және 2022 жылғы сәуірге дейін аяқталуы тиіс,  ҚР ҚН талаптары бұзылады 1.03-02-2014 және ҚР БК1.03-102-2014 "құрылыстың ұзақтығы және құрылыста кәсіпорындар, ғимараттар мен құрылыстар салынды", II бөлім. "Құрылыс ұзақтығы"</t>
  </si>
  <si>
    <t>59-тармақ. , жұмыс сапасына сараптама жүргізу қағидаларының 13-тармағының 7) тармақшасын, 14-тармағының 3) тармақшасын, сондай-ақ №594 Шарттың 5.3-тармағын бұза отырып, А62 көшесінің жолын салу барысында сараптамалардың қорытындысына сәйкес орталық анықтаған бұзушылықтар мен ақауларды жою бойынша іс-шаралар жүргізілмеген</t>
  </si>
  <si>
    <t>63-тармақ. , жұмыс сапасына сараптама жүргізу қағидаларының 13-тармағының 7) тармақшасын, 14-тармағының 3) тармақшасын, сондай-ақ №652 Шарттың 5.3-тармағын бұза отырып, көлік басқармасы мен "Прогресс KZ" ЖШС а105 көше жолын салу барысында сараптама қорытындысына сәйкес орталық анықтаған бұзушылықтар мен ақауларды жою бойынша іс-шаралар жүргізген жоқ</t>
  </si>
  <si>
    <t>64-тармақ. , жұмыс сапасына сараптама жүргізу қағидаларының 13-тармағының 7) тармақшасын, 14-тармағының 3) тармақшасын, сондай-ақ №756 Шарттың 5.3-тармағын бұза отырып, е117 көшесінің жолын салу барысында сараптамалардың қорытындысына сәйкес орталық анықтаған бұзушылықтар мен ақауларды жою бойынша іс-шаралар жүргізілмеген</t>
  </si>
  <si>
    <t>2022-2023 жылдар жиыны</t>
  </si>
  <si>
    <t>3-тармақ.  № 195 Қағидалардың 8-тармағының 8) тармақшасын бұза отырып, басқарма 2022 және 2023 жылдарға арналған 071 бюджеттік бағдарламасында Түпкілікті нәтиженің дұрыс емес көрсеткіштерін бекітті</t>
  </si>
  <si>
    <t>5-тармақ. Бюджет кодексінің 123 – бабы 1-тармағының 1) тармақшасын, Қазақстан Республикасы Қаржы министрінің 2016 жылғы 30 қарашадағы №629 бұйрығымен бекітілген бюджеттік мониторинг жүргізу жөніндегі нұсқаулықтың 49 және 50-тармақтарын (бұдан әрі-Бюджеттік мониторинг жүргізу жөніндегі Нұсқаулық), сондай-ақ есепте көрсетілген кезде бюджеттік мониторинг жүргізу жөніндегі нұсқаулыққа 21-қосымшаны бұза отырып 2022 жылғы ББ008 бойынша бюджеттік бағдарламаларды (кіші бағдарламаларды) іске асыру туралы Түпкілікті нәтиженің нақты орындалуы көрсетілмеген. Мәселен, 2022 жылғы есепте 008 ББтүпкілікті нәтижесінің 60% - ға орындалуы (жоспар 60% болғанда) немесе оның 100% - ға жетуі көрсетілген, ал бекітілген 008 БП-да жоспарлы түпкілікті көрсеткіш 70% -. құрады. Сол сияқты, 2023 жылғы ББ008 бойынша бюджеттік бағдарламаларды (кіші бағдарламаларды) іске асыру туралы есепте түпкілікті нәтиже жолында Ильинка кентінің шығысындағы жеке тұрғын үйге инженерлік желілер "жобаны түзеткеннен кейін мемлекеттік сараптама алу "көрсеткіші көрсетілген. Түзету. (3 кезек. Инженерлік желілер және жолдар) " 100% орындалуын көрсете отырып, ал 2023 жылы бекітілген ББ008 сәйкес түпкілікті көрсеткіш 2 объектіні пайдалануға беру түрінде көзделген: "Ильинка кентінің шығысындағы жеке тұрғын үйге инженерлік желілер. Түзету. (2 кезек. Инженерлік желілер және жолдар)" және "Ильинка кентінің шығысындағы жеке тұрғын үйге инженерлік желілер. Түзету. (3 кезек. Инженерлік желілер және жолдар)", олар бойынша нақты ақпарат есепте көрсетілмеген.</t>
  </si>
  <si>
    <t xml:space="preserve"> 235 -бап </t>
  </si>
  <si>
    <t>6-тармақ. Қол жеткізілген тікелей нәтижелер көрсеткіштері кезінде түпкілікті нәтижелерге қол жеткізбеу тікелей нәтижелер көрсеткіштеріне қол жеткізу бойынша орындалатын іс-шаралар мен бюджеттік бағдарламаның түпкілікті нәтижелері арасында тиісті өзара байланыстың жоқтығын көрсетеді. Тиісінше, 2022-2023 жылдардағы 008 бюджеттік бағдарламасы бойынша БК әзірлеу және бекіту қағидаларының 8-тармағының 8) тармақшасын бұза отырып, түпкілікті нәтиже көрсеткіштері Мемлекеттік орган қызметінің тікелей нәтижелеріне қол жеткізуге негізделмеген</t>
  </si>
  <si>
    <t>7-тармақ. Қазақстан Республикасы Ұлттық экономика министрінің 2014 жылғы 30 желтоқсандағы №195 бұйрығымен бекітілген бюджеттік бағдарламаларды (кіші бағдарламаларды) әзірлеу және бекіту қағидаларының 8-тармағының 8) тармақшасын және олардың мазмұнына қойылатын талаптарды және Қазақстан Республикасының ұлттық даму жоспарын, елдің аумақтық даму жоспарын әзірлеу, мониторингілеу, іске асыру, бағалау және бақылау әдістемесінің 190-тармағын бұза отырып мемлекеттік органдардың тұжырымдамаларын, даму жоспарларын, облыстың, республикалық маңызы бар қаланың, астананың даму жоспарларын, Қазақстан Республикасы Ұлттық экономика министрінің 2021 жылғы 25 қазандағы №9 бұйрығымен бекітілген УТЭК ББ071 және ББ008 және 2022-2023 жылдарға арналған даму жоспарында нақты көрсеткіштерді жоспарлау және көрсету кезінде деректер дұрыс көрсетілмеген</t>
  </si>
  <si>
    <t>8-тармақ. , Құрылыс қызметі туралы Заңның 68-бабының 12-тармағын бұза отырып, коммуналдық шаруашылық басқармасы (бұрынғы –УТЭК) "орман отырғызу учаскесі "тұрғын алабының сумен жабдықтау және су бұру желілерінің құрылысы" объектісінде құрылыс-монтаждау жұмыстары басталғанға дейін мемлекеттік сәулет-құрылыс бақылауын жүзеге асыратын органды уақтылы хабардар ету жөнінде шаралар қабылдаған жоқ. "Рұқсаттар және хабарламалар туралы" Қазақстан Республикасының Заңында белгіленген тәртіппен</t>
  </si>
  <si>
    <t>16-тармақ. Алайда, Құрылыс қызметі туралы Заңның 68-бабының 12-тармағын бұза отырып, Қазақстан Республикасы Ұлттық экономика министрінің 2015 жылғы 6 қаңтардағы №4 УТЭК бұйрығының 3-қосымшасы "Астана қаласы Ильинка кентінің шығысындағы жеке тұрғын үйге инженерлік желілер" объектісінде құрылыс-монтаждау жұмыстары басталғанға дейін. Түзету 2017/ (3-кезек. Инженерлік желілер және жолдар) "Рұқсаттар және хабарламалар туралы" Қазақстан Республикасының Заңында белгіленген тәртіппен мемлекеттік сәулет-құрылыс бақылауын жүзеге асыратын органды хабардар ету жөнінде шаралар қабылданбаған</t>
  </si>
  <si>
    <t>бап 463 Коап</t>
  </si>
  <si>
    <t>18-тармақ. Осыған байланысты аудит коммуналдық шаруашылық басқармасы (бұрын – УТЭК) 4.4-4.5-тармақтарды бұза отырып, ҚР ПР сапаны қамтамасыз ету жүйесіне қойылатын ережелер мен талаптар 218-35-2016 "автомобиль жолдарын салу және жөндеу кезінде жұмыстардың сапасын бақылау және қабылдау жөніндегі Нұсқаулық" 2022 жылғы желтоқсан-2023 жылғы желтоқсан 50 306,7 м3 көлеміндегі бут тас бойынша орындалған жұмыстардың көлемін қабылдауды жүзеге асыру кезінде тиісті түрде тиісті аккредиттелген зертханалардың жол төсемінің (Бут тастың) қабаттарын сынау бойынша сапаны кіріс бақылауы</t>
  </si>
  <si>
    <t>21-тармақ. Қазақстан Республикасы Инвестициялар және даму министрінің 2015 жылғы 20 наурыздағы №305 бұйрығымен бекітілген Жол активтері сапасының ұлттық орталығының жұмыстар мен материалдардың сапасына сараптама жүргізуді ұйымдастыру Қағидаларының 5-тармағын бұза отырып, 2022-2023 жылдар кезеңінде коммуналдық шаруашылық басқармасы (бұрынғы УТЭК) жұмыстар мен материалдардың сапасына сараптама жүргізу жөніндегі қызметтерге сараптама орталығымен шарт жасасқан жоқ жол салу кезінде</t>
  </si>
  <si>
    <t>25-тармақ. Инжинирингтік қызметтер көрсету қағидаларының 11, 17-тармақтарын, ҚР ҚН 1.03.00-2022 4.31-тармағын және "сәулет, қала құрылысы және құрылыс саласындағы мемлекеттік нормативтер. Қазақстан Республикасының құрылыс нормалары" жасырын жұмыстарды куәландыру актілерінің көпшілігінде орындалған жұмыстарға ақы төлеуді қабылдау кезінде жауапты тұлғалардың қолдары, қол қойылған күні және орындалу мерзімі болмайды</t>
  </si>
  <si>
    <t>1-тармақ. Қаржыландыруға жататын шығыстарды сапасыз жоспарлау салдарынан коммуналдық шаруашылық басқармасы "Астана қаласы Ильинка кентінің шығысындағы жеке тұрғын үйге инженерлік желілер" жобасын уақтылы аяқтауды қамтамасыз етпеді. Түзету 2017/ (3-кезек. Инженерлік желілер мен жолдар) " ол бойынша 2023 жылы аяқталу мерзімі көзделген, сол арқылы инфрақұрылымдық даму жоспарының 132-тармағы орындалмаған. Сонымен қатар, инфрақұрылымдық даму жоспары инвестициялық жобалардың жобалау-сметалық құжаттамасына енгізілген түзетулерді ескере отырып, шығыстар көлеміне өзгерістер енгізу бөлігінде өзектендірілмегендігінің Елеулі кемшілігін атап өткен жөн</t>
  </si>
  <si>
    <t>бап 235</t>
  </si>
  <si>
    <t>12-тармақ. , Құрылыс қызметі туралы Заңның 34-бабының 2-3, 2-4-тармақтарын, 2022 жылғы 26 шілдедегі №2022/72 Шарттың 3.1-тармағын бұза отырып, "инженерлік жобалау институты" ЖШС ЕПМ құрылыс жобасы шеңберінде авторлық қадағалау жұмыстарын жүзеге асыру бойынша алынған міндеттемелердің тиісінше орындалуын қамтамасыз етпеген</t>
  </si>
  <si>
    <t xml:space="preserve"> 317 -бап</t>
  </si>
  <si>
    <t>13-тармақ. , Құрылыс қызметі туралы Заңның 34-1-бабының 5,6-тармақтарын, 2022 жылғы 17 маусымдағы №2022/71 Шарттың 3.1-тармағын бұза отырып, "Әсем-Құрылыс-Қызылорда" ЖШС ЕПМ құрылыс жобасын техникалық қадағалау бойынша алынған міндеттемелердің тиісінше орындалуын қамтамасыз етпеген</t>
  </si>
  <si>
    <t>317 -бап</t>
  </si>
  <si>
    <t>14-тармақ. , "орман отырғызу учаскесі "тұрғын алабының сумен жабдықтау және су бұру желілерін салу" жобасы құрылыстың нормативтік ұзақтығы 7 ай болған кезде, УТЭК іс жүзінде 18 ай жүзеге асырылды, яғни жұмыстарды аяқтаудың нормативтік мерзімдерінен асып кету 10 айды құрайды, бұл ҚР ҚН талаптарының бұзылуына әкелді 1.03-02-2014 және ҚР БК1.03-102-2014" кәсіпорындарды, ғимараттар мен құрылыстарды салу және салу ұзақтығы", II бөлім. "Құрылыс ұзақтығы", сондай-ақ 1999 жылғы 1 шілдедегі №409 Азаматтық кодекстің (Ерекше бөлім) 620-бабы</t>
  </si>
  <si>
    <t>17-тармақ. Мемлекеттік сатып алу туралы заңның 43 – бабы 11 – тармағының 9-тармағын және 3) тармақшасын, Қазақстан Республикасы Қаржы министрінің 2015 жылғы 11 желтоқсандағы № 648 бұйрығымен бекітілген Мемлекеттік сатып алуды жүзеге асыру қағидаларының 504-505-1-тармақтарын (бұдан әрі-мемлекеттік сатып алу қағидалары) бұза отырып, "AN Groups" ЖШС өнім берушісі шарттың орындалуын қамтамасыз ету шеңберінде сақтандырудың үлгілік шартын енгізді 2023 жылғы 28 шілдедегі gclmf сериясы №Z19-4900-0009402912, заңдылығы (заңды күші) жоқ, бұл ретте аталған шарт тиісті бақылаусыз №2021/12 шарттың орындалуын қамтамасыз ету ретінде қабылданды</t>
  </si>
  <si>
    <t>22-тармақ. Құрылыс қызметі туралы Заңның 34-бабының 2-3, 2-4-тармақтарын, 2021 жылғы 26 наурыздағы №2021/19 Шарттың 3.1-тармағын бұза отырып, "VK ETNA" ЖШС Ильинка құрылыс жобасы шеңберінде авторлық қадағалау жұмыстарын жүзеге асыру бойынша алынған міндеттемелердің тиісінше орындалуын қамтамасыз етпеген</t>
  </si>
  <si>
    <t>бап 317</t>
  </si>
  <si>
    <t>23-тармақ.  Құрылыс қызметі туралы Заңның 34-1-бабының 5,6-тармақтарын, 2011 жылғы 15 желтоқсандағы №11/219 Шарттың 9.2-тармағын бұза отырып, "Вехи" ЖШС Ильинка құрылыс жобасы шеңберінде техникалық қадағалау жұмыстарын жүзеге асыру бойынша алынған міндеттемелердің тиісінше орындалуын қамтамасыз етпеген</t>
  </si>
  <si>
    <t>26-тармақ. ҚР ҚН 5.1.3-тармағын бұза отырып 3.03-04-2014 "қатаң емес типтегі жол киімдерін жобалау" Ильинка Құрылыс жолының бүкіл ұзындығы бойынша жеке учаскелерде жарықтар арқылы орнатылды</t>
  </si>
  <si>
    <t>1-тармақ. Даму жоспарларын әзірлеу, бекіту қағидаларының 4-тарауының 46-51-тармақтарын бұза отырып, Білім басқармасы ведомстволық бағынысты білім беру ұйымдарының даму жоспарларын іске асыру мониторингін жүзеге асырмайды, сол арқылы ведомстволық бағынысты ұйымдардың қаржы-шаруашылық қызметі көрсеткіштерінің және өзге де көрсеткіштердің орындалуы туралы ақпаратты талдау және қорыту жүргізілмейді (ӘҚ 45-тармағы)</t>
  </si>
  <si>
    <t>2-тармақ.  16 елордалық білім беру ұйымдарында сыныптардың толымдылығы бойынша білім беру объектілеріне қойылатын санитариялық-эпидемиологиялық талаптардың 2-қосымшасының нормалары бұзылады (АЗ 1-тармағы)</t>
  </si>
  <si>
    <t>3-тармақ. Бұл ретте, бюджеттік өтінімді жасау және ұсыну қағидаларының 10, 15-тармақтарын бұза отырып, аудитке ұсынылған 2023 жылға арналған бюджеттік өтінімдердегі шығыстар есебіне бюджеттік бағдарламалар басшысы (ББ003, ББ034, ББ040) қол қоймаған, атап айтқанда Білім басқармасы басшысының орынбасарының (ӘҚ 2-тармағы)қолдары жоқ</t>
  </si>
  <si>
    <t>4-тармақ. ҚР Бюджет кодексінің 67-бабының 12-тармағын және 2023 жылға арналған бюджетті бекіту кезінде бюджеттік өтінімді жасау және ұсыну қағидаларының 2, 3-тармақтарын бұза отырып, Білім басқармасы толық ақпаратпен (прайс-парақтар, тауарлардың, жұмыстар мен көрсетілетін қызметтердің тізбесі, оқушылар контингенттерінің саны (Прайс-парақ, тауарлардың, жұмыстар мен көрсетілетін қызметтердің тізбесі) қамтылмаған) және т. б. д.) бюджеттік өтінімде қамтылған есеп айырысуларға, атап айтқанда жалпы сомасы 142 505 115,0 мың теңгеге бюджеттік бағдарламаларды іске асыруға берілген қаржыландыру көлемін растайтын құжаттарға, оның ішінде ББбойынша түсіндіріледі 003 - 28 878 194,0 тыс.теңге, ББбойынша 034 - 34 106 239,0 мың теңге және ББ040 – 79 520 682,0 тыс.теңге (3-тармақ аз)</t>
  </si>
  <si>
    <t>6-тармақ. , бюджеттік бағдарламаларды әзірлеу және бекіту Қағидаларының 22-тармағын бұза отырып, Білім басқармасы басшысының 2023 жылғы 25 мамырдағы №1094, 2023 жылғы 27 шілдедегі №1573 бұйрықтарымен бекітілген бюджеттік бағдарламалар Білім басқармасының интернет-ресурсында орналастырылмаған, сондай-ақ бюджеттік бағдарламаларды бекіту туралы 2022 жылғы 29 желтоқсандағы №1108 бұйрықтар 2023 жылғы 23 ақпандағы № 496, белгіленген мерзімдерге сәйкес орналастырылмаған және қосымшалары (тікелей бюджеттік бағдарламалар) жоқ (АЖ 4-тармағы)</t>
  </si>
  <si>
    <t>7-тармақ. Осыған байланысты, ҚР Бюджет кодексінің 33, 34-баптарын, бюджеттік бағдарламаларды әзірлеу және бекіту қағидаларының 8-тармағының 6) тармақшасын бұза отырып, 003, 034 және 040 бюджеттік бағдарламаларда "мазмұнына қарай" деген жолда "мемлекет міндеттемелерін орындау" бюджеттік бағдарламасының түрі дұрыс көрсетілмеген, ал "мемлекеттік бағдарламаларды жүзеге асыру" деген жол көрсетілуі тиіс функцияларды, өкілеттіктерді және олардан туындайтын мемлекеттік қызметтерді көрсету " (АЖ 5-тармағы)</t>
  </si>
  <si>
    <t>8-тармақ. бюджеттік бағдарламаларды әзірлеу және бекіту қағидаларының 6, 18, 19-тармақтарын бұза отырып, 2023 жылға арналған бюджеттік бағдарламалар бюджеттік бағдарламаларды әзірлеу және бекіту қағидаларының (АЖ 5-тармағы) №1 қосымшасының бекітілген нысанына сәйкес әзірленбеген</t>
  </si>
  <si>
    <t>9-тармақ.  бюджеттік бағдарламаларды әзірлеу және бекіту қағидаларының 8-тармағының 2-тармағын, 8) тармақшасын бұза отырып, 003 және 040 бюджеттік бағдарламалардың түпкілікті нәтижесінің көрсеткіштері даму жоспарында айқындалған нысаналы индикаторлармен өзара байланысты емес (АЖ 6-тармағы)</t>
  </si>
  <si>
    <t>10-тармақ. 2023 жылы мемлекеттік білім беру тапсырысын орналастыру қағидаларының 11-тармағын бұза отырып, өзінің ресми интернет-ресурсында деректерді өзектендіру және 2023 жылға арналған Тізбеге енгізу үшін мемлекеттік білім беру тапсырысы орналастырылған Астана қаласының мектепке дейінгі ұйымдарынан құжаттарды қабылдау туралы хабарландыру жарияланған жоқ (ӘҚ 10-тармағы)</t>
  </si>
  <si>
    <t>15-тармақ. , Білім басқармасы бекіткен және "Астана медицина университеті" КЕАҚ-мен келісілген перспективалық мәзір білім алушылардың жас ерекшеліктерін ескермейді, және тиісінше, тағам порцияларының салмағы және олардың тағамдық және энергетикалық құндылығы бойынша талаптар сақталмайды, бұл тамақтану стандарттарының 11 және 12-тармақтарын, 164-тармақты бұзушылық болып табылады. қоғамдық тамақтандыру объектілеріне (АҚ 73-тармағы)</t>
  </si>
  <si>
    <t>16-тармақ.  105-тармақты бұза отырып, Білім басқармасының және орта білім беру ұйымының ресми сайтында "Мектептегі тамақтану" бөлімінде білім алушылардың тамақтануын ұйымдастыру бойынша өзекті ақпарат, оның ішінде бекітілген перспективалық мәзір, жұмыс жоспары, 2023 жылғы тамақтану сапасының мониторингі жөніндегі комиссиялардың, ведомствоаралық сараптамалық топтардың актілері жоқ (ӘҚ 75-тармағы)</t>
  </si>
  <si>
    <t xml:space="preserve">         </t>
  </si>
  <si>
    <t>5-тармақ . Мемлекеттік мүлік туралы Заңның 138-бабының 3-тармағын, Жарғының 109,111-тармақтарының 16-тарауын бұза отырып, еңбекақы төлеу қоры, басшының, оның орынбасарларының, бас (аға) бухгалтердің лауазымдық айлықақыларының мөлшері, оларды сыйақылау және өзге де сыйақылар жүйесі жергілікті атқарушы органның тиісті шешімінсіз жалпы сомасы 2 063 518.2 мың теңге, оның ішінде 2021 жылы – 838 841,5, 2022 жылы – 1137804,9, 2023 жылы – 1 086817,8 мың. Бюджет кодексінің 4-бабының 13-тармағына сәйкес Қазақстан Республикасының заңнамасына сәйкес келмейтін шешімдер қабылдағаны үшін квазимемлекеттік сектор субъектілері басшыларының жауапкершілігін қамтамасыз етуді көздейтін бюджет жүйесінің қағидатын бұза отырып, соның салдарынан бюджет қаражатын тиімсіз жоспарлауға алып келді (АҚ 51-тармағы)</t>
  </si>
  <si>
    <t>2-тармақ. "Басқалар" санатына жататын білім беру ұйымдарында лауазымдардың қосымша штат бірліктерін белгілеуге қатысты №77 бұйрықтың 29-тармағының талаптары білім беру ұйымдарының штат санын лимиттеудің ашықтығын қамтамасыз етпейтінін атап өткен жөн, біздің пайымдауымыз бойынша мұрағатшы, экономист лауазымдарының штат бірліктерін және басқа да жалғандықтарды белгілеу кезінде "қажет болған жағдайда" ұғымдық аппаратын нақтылау және ашу қажет Қазақстан Республикасы заңнамасының құқықтық нормаларын екі жақты түсіндіруді болдырмау мақсатында (АҚ 48-тармағы)</t>
  </si>
  <si>
    <t>5-тармақ , мемлекеттік мүлік туралы Заңның 138-бабының 3-тармағын, Жарғының 109,111-тармақтарының 16-тарауын бұза отырып, еңбекақы төлеу қоры, басшының, оның орынбасарларының, бас (аға) бухгалтердің лауазымдық айлықақыларының мөлшері, оларды сыйақылау және өзге де сыйақылар жүйесі жергілікті атқарушы органның тиісті шешімінсіз жалпы сомасы 2 063 518.2 мың теңге, оның ішінде 2021 жылы – 838 841,5, 2022 жылы – 1137804,9, 2023 жылы – 1 086817,8 мың. Бюджет кодексінің 4-бабының 13-тармағына сәйкес Қазақстан Республикасының заңнамасына сәйкес келмейтін шешімдер қабылдағаны үшін квазимемлекеттік сектор субъектілері басшыларының жауапкершілігін қамтамасыз етуді көздейтін бюджет жүйесінің қағидатын бұза отырып, соның салдарынан бюджет қаражатын тиімсіз жоспарлауға алып келді (АҚ 51-тармағы)</t>
  </si>
  <si>
    <t>7-тармақ. Сонымен қатар, аудит сыйлықақыны анықтау кезінде бағалау критерийлерінің жоқтығын, көтермелеу мөлшерінің шкаласы немесе градациясы жоқ екенін, яғни директор жеке өзі қабылдайтынын көрсетеді. (мысалы, директордың орынбасары мен электрик сыйлығының мөлшері бірдей және т. б.) (АҚ 55-тармағы)</t>
  </si>
  <si>
    <t>9-тармақ.  "Мемлекеттік сатып алу туралы" ҚРЗ 45-бабы 2-тармағының 3) тармақшасын, "Білім туралы" ҚРЗ 62-бабы 6-1-тармағын, сондай-ақ жан басына шаққандағы нормативтік қаржыландыру қағидаларының 12-тармағын бұза отырып, Білім басқармасы жан басына шаққандағы нормативке және білім алушылардың нақты контингентіне байланыстырмай қаржыландыру сомалары бойынша өзгерістер енгізді 74 949,0 мың теңге (АҚ 11-тармағы)</t>
  </si>
  <si>
    <t>10-тармақ. , Бюджет Кодексінің 97 - бабы 6-1-тармағының 3) тармақшасын бұза отырып, Білім басқармасы Қосымша келісім жасасу туралы негізсіз шешім қабылдайды. бұл үнемдеу болып табылмайтын негізсіз сыйлықақыға әкелді (АҚ 12-тармағы)</t>
  </si>
  <si>
    <t>2023 год</t>
  </si>
  <si>
    <t xml:space="preserve">ГКП на ПХВ «Школа-лицей №84 имени шейха Халифа бен Заида аль-Нахаяна» акимата города Астаны </t>
  </si>
  <si>
    <t>5-тармақ. Мемлекеттік мүлік туралы Заңның 138-бабының 3-тармағын, Жарғының 109,111-тармақтарының 16-тарауын бұза отырып, еңбекақы төлеу қоры, басшының, оның орынбасарларының, бас (аға) бухгалтердің лауазымдық айлықақыларының мөлшері, оларды сыйақылау және өзге де сыйақылар жүйесі жергілікті атқарушы органның тиісті шешімінсіз жалпы сомасы 2 063 518.2 мың теңге, оның ішінде 2021 жылы – 838 841,5, 2022 жылы – 1137804,9, 2023 жылы – 1 086817,8 мың. Бюджет кодексінің 4-бабының 13-тармағына сәйкес Қазақстан Республикасының заңнамасына сәйкес келмейтін шешімдер қабылдағаны үшін квазимемлекеттік сектор субъектілері басшыларының жауапкершілігін қамтамасыз етуді көздейтін бюджет жүйесінің қағидатын бұза отырып, соның салдарынан бюджет қаражатын тиімсіз жоспарлауға алып келді (АҚ 51-тармағы)</t>
  </si>
  <si>
    <t>19-тармақ. Алайда, білім алушыларды тамақтандыруды ұйымдастыру Қағидаларының 105-тармағын бұза отырып, интернет-ресурста (astana-gymnasium4.edu.kz) №4 мектеп-гимназиясы, "мектептегі тамақтану" бөлімінде білім алушылардың тамақтануын ұйымдастыру бойынша ақпарат (тағамдардың фотосуреттері, жұмыс жоспары, тамақтану сапасының мониторингі жөніндегі комиссиялардың, ведомствоаралық сараптамалық топтардың актілері қоса берілген перспективалық, күнделікті мәзір) жоқ (АҚ 75-тармағы)</t>
  </si>
  <si>
    <t>1-тармақ. , Бекітілген Жарғыда мектеп-гимназиялар қызметінің мақсаты - білім алушыларды тереңдетілген, бейінді, сараланған оқытуды көздейтін қосымша жалпы білім беру бағдарламаларын игеру үшін оңтайлы жағдайлар жасау, сондай-ақ орта білім беру ұйымдары қызметінің үлгілік қағидаларының 2-қосымшасының 296 және 297-тармақтарында көзделген оны іске асыру үшін міндеттер көзделмеген (АҚ 17-тармағы)</t>
  </si>
  <si>
    <t>2-тармақ. Ал кемшілігі директордың 2022 жылғы 3 қазандағы №134-н/қ бұйрығымен бекітілген және Білім басқармасының уәкілетті органымен келісілген №4 мектеп - гимназияның есеп саясатында (бұдан әрі-Есеп саясаты) 3.11-бөлімде көрсетілгені байқалады.Қызметтің кіші түрімен" Шығыстарды есепке алу": медициналық қызметтер көрсету, бұл ішкі нормативтік құжаттарды әзірлеуге ресми көзқарас туралы куәландырады (АҚ 20-тармағы)</t>
  </si>
  <si>
    <t>3-тармақ. , Қазақстан Республикасы Денсаулық сақтау министрінің 2021 жылғы 5 тамыздағы № ҚР ДСМ-76 бұйрығымен бекітілген "Білім беру объектілеріне қойылатын санитариялық-эпидемиологиялық талаптар" санитариялық қағидаларының 2-қосымшасының нормалары бұзылды (АҚ  1-тармағы)</t>
  </si>
  <si>
    <t>4-тармақ. , №4 мектеп-гимназиясы 2022 және 2023 жылдарға арналған даму жоспарын әзірлеу және бекіту кезінде Ұйым қызметінің негізгі бағыттарын (мақсаттары, міндеттері және негізгі көрсеткіштері) айқындау бойынша формальдылыққа жол береді, өйткені олардың атаулары толығымен қайталанады, түпкілікті нәтиже көрсеткіші қойылған мақсаттар мен міндеттерді шешудің әсерін мүлдем көрсетпейді, бұл кемшілік болып табылады, аудиттің пікірінше, болашақта даму жоспарын іске асырудың сапалы мониторингін жүргізуге мүмкіндік бермейді (АҚ 34-тармағы)</t>
  </si>
  <si>
    <t>5-тармақ. Осыған байланысты, Білім басқармасы даму жоспарын әзірлеу және бекіту кезінде уәкілетті органның бюджеттік бағдарламасының мақсаттарына, нәтижелер көрсеткіштеріне қол жеткізуге және міндеттерін орындауға әкеп соғатын ұйым қызметінің мақсаттары мен міндеттерін, сондай-ақ білім беру ұйымы қызметінің түйінді көрсеткіштерін жеткізбейді, бұл даму жоспарларын әзірлеу, бекіту қағидаларының 4 және 19-тармақтарын және олар бойынша есептерді бұзу болып табылады орындау (АҚ 36-тармағы)</t>
  </si>
  <si>
    <t>6-тармақ. , №4 мектеп-гимназиясының даму жоспарлары мен олардың орындалуы жөніндегі есептерді әзірлеу, бекіту қағидаларының 21 және 43-тармақтарын бұза отырып, бірыңғай операторға даму жоспары (7 жұмыс күнінен кейін) және оның 2022 жылғы орындалуы жөніндегі есеп уақтылы жіберілмеді.  (АҚ 38-тармағы)</t>
  </si>
  <si>
    <t>7-тармақ. , "Бухгалтерлік есеп туралы" ҚРЗ 14 – бабы 2-тармағының 4, 5, 6-тармақтарының, Қазақстан Республикасы Қаржы министрінің 2015 жылғы 31 наурыздағы №241 бұйрығымен бекітілген бухгалтерлік есепті жүргізу қағидаларының 5-тармағының (бұдан әрі-бухгалтерлік есепті жүргізу қағидалары №241), үлгілік 56, 58-тармақтарының талаптарын бұза отырып Қазақстан Республикасы Қаржы министрінің 2007 жылғы 23 мамырдағы №185 бұйрығымен бекітілген бухгалтерлік есеп шоттарының жоспары (бұдан әрі – №185 шоттар жоспары), кәсіпорынның есеп саясатының талаптары, жалпы сомасы 946 671,7 мың теңгеге (2022 жылғы 3 айда – 203 806,1 мың теңге, 2023 жылы – 742 865,6 мың теңге) педагогикалық құрамның еңбекақы төлеу қорынан салықтары мен әлеуметтік аударымдары бар қызметкерлердің еңбегіне ақы төлеу әкімшілік шығыстарға (7210 шот) жатқызылды (АҚ 40 тармағы)</t>
  </si>
  <si>
    <t>8-тармақ. , жүргізілген талдауды ескере отырып, Білім басқармасының жан басына шаққандағы қаржыландыру әдістемесіне сәйкес жан басына шаққандағы қаржыландыру кезінде қаржыландырудың тиісті сомасы толық көлемде бөлінбейді деп есептейміз, өйткені қаржыландыру көлемі жан басына шаққандағы нормативтік қаржыландыру қағидаларының 5-тармағының 2) тармақшасына сәйкес жүзеге асырылмайды (қаңтар-тамыз палнов жылдық контингентіне барабар, қыркүйек- желтоқсан - нақты орташа жылдық контингентке барабар) (АҚ 15-тармағы)</t>
  </si>
  <si>
    <t>9-тармақ. , "Білім туралы" ҚРЗ 62-бабының 6-1-тармағын, сондай-ақ Білім басқармасының 2022 жылғы қазаннан 2023 жылғы желтоқсанға дейінгі кезеңдегі жан басына шаққандағы нормативтік қаржыландыру қағидаларының 12-тармағын бұза отырып, мемлекеттік білім беру тапсырысы шарттарына техникалық ерекшелікте білім алушылардың саны және бір оқушыға жұмсалатын шығыстардың орташа құны (жан басына шаққандағы норматив) көрсетілмеген, сондай-ақ жан басына шаққандағы норматив пен білім алушылардың нақты контингенті өзгермеген кезде қосымша қажеттілік қызметінің бірлігі үшін құнын көрсетпей жасалған шарттардың сомасына өзгерістер енгізілді, бұдан басқа, 040 бюджеттік бағдарламасы бойынша мемлекеттік білім беру тапсырысының шарттарына техникалық ерекшелікте білім беру деңгейлері (бастауыш, негізгі орта және жалпы орта) бойынша оқушылар контингенті (нормотиптік оқушылар, ерекше білім беру қажеттіліктері бар оқушылар (инклюзив) туралы мәліметтер қамтылмайды,  оның дұрыстығын растауға мүмкіндік бермейді қаржыландыру (АҚ 11-тармағы)</t>
  </si>
  <si>
    <t>10-тармақ. Алайда, "мемлекеттік мүлік туралы" ҚРЗ 138-бабының 1-тармағын және Жарғының 73-тармағының 6) тармақшасын бұза отырып, 2022 және 2023 жылдарға арналған №4 мектеп-гимназияның еңбекақы төлеу қорының мөлшерін белгілеу туралы Жергілікті атқарушы органның (Астана қаласы әкімдігінің) шешімі жоқ (АҚ 51-тармағы)</t>
  </si>
  <si>
    <t>1-тармақ. , бекітілген Жарғыда мектеп-гимназиялар қызметінің мақсаты - білім алушыларды тереңдетілген, бейінді, сараланған оқытуды көздейтін қосымша жалпы білім беру бағдарламаларын игеру үшін оңтайлы жағдайлар жасау, сондай-ақ орта білім беру ұйымдары қызметінің үлгілік қағидаларының 2-қосымшасының 296 және 297-тармақтарында көзделген оны іске асыру үшін міндеттер көзделмеген (АҚ 17-тармағы)</t>
  </si>
  <si>
    <t>2-тармақ. Ал кемшілігі директордың 2022 жылғы 3 қазандағы №134-н/қ бұйрығымен бектіліген және Білім басқармасының  уәкілетті органымен келісілген №4 мектеп - гимназияның есеп саясатында (бұдан әрі-есеп саясаты) 3.11-бөлімде көрсетілгені байқалады.Қызметтің кіші түрімен" шығыстарды есепке алу": медициналық қызметтер көрсету, бұл ішкі нормативтік құжаттарды әзірлеуге ресми көзқарас туралы куәландырады (АҚ 20-тармағы)</t>
  </si>
  <si>
    <t>3-тармақ. , Қазақстан Республикасы Денсаулық сақтау министрінің 2021 жылғы 5 тамыздағы № ҚР ДСМ-76 бұйрығымен бекітілген "Білім беру объектілеріне қойылатын санитариялық-эпидемиологиялық талаптар" санитариялық қағидаларының 2-қосымшасының нормалары бұзылды (АҚ 1-тармағы)</t>
  </si>
  <si>
    <t>10-тармақ. Алайда, "мемлекеттік мүлік туралы" ҚРЗ 138-бабының 1-тармағын және Жарғының 73-тармағының 6) тармақшасын бұза отырып, 2022 және 2023 жылдарға арналған №4 мектеп-гимназияның еңбекақы төлеу қорының мөлшерін белгілеу туралы Жергілікті атқарушы органның (Астана қаласы әкімдігінің) шешімі жоқ (ӘҚ 51-тармағы)</t>
  </si>
  <si>
    <t>18-тармақ.  "Бухгалтерлік есеп туралы" ҚРЗ-нің 4-бабы мен 6-бабының 3-тармағын, №185 Шоттар жоспарының 15-тармағын және №4 мектеп-гимназияның есеп саясаты талаптарының тармақтарын бұза отырып, 2023 жылға арналған Еңбек (қызметтік) міндеттерін пайдаланған кезде қызметкерлерді жазатайым оқиғалардан міндетті сақтандыру бойынша 2 088,0 мың теңге сомасына көрсетілетін қызметтер дереу әкімшілік шығыстарға жатқызылды, ал бұл қызметтер болашақ кезеңдердің шығыстарына жатқызылуы керек еді (АҚ 41-тармағы)</t>
  </si>
  <si>
    <t>1-тармақ. Аудитпен Дарынды, оқу іс - әрекетіне қабілетті білім алушыларды анықтау, оқытудың инновациялық әдістемелері мен технологияларын қолдану арқылы білім алушылардың дербес танымдық және шығармашылық қабілеттерін дамыту, 2021-2023 жылғы Жарғыда орта білім беру ұйымдары қызметінің үлгілік қағидаларында көзделген жалпы білім беру процесінде отандық және шетелдік озық педагогикалық тәжірибені пайдалану жөніндегі міндеттердің жоқтығы байқалады (АҚ 17-тармағы)</t>
  </si>
  <si>
    <t>2-тармақ. , 2021, 2022 және 2023 жылдарға арналған даму жоспарын әзірлеу және бекіту кезінде №15 мектеп-лицейінің Білім басқармасымен бірлесіп ұйым қызметінің негізгі бағыттарын (мақсаттарын, міндеттері мен негізгі көрсеткіштерін) айқындау бойынша формальдылыққа жол беріледі, өйткені олардың атаулары толығымен қайталанады, түпкілікті нәтиже көрсеткіші қойылған шешімнің мақсаттар мен мақсаттарға әсерін мүлдем көрсетпейді міндеттері (АҚ 34-тармағы)</t>
  </si>
  <si>
    <t>5-тармақ.  жүргізілген талдауды ескере отырып, Білім басқармасының жан басына шаққандағы қаржыландыру әдістемесіне сәйкес жан басына шаққандағы қаржыландыру кезінде қаржыландырудың тиісті сомасы толық көлемде бөлінбейді деп есептейміз, өйткені қаржыландыру көлемі жан басына шаққандағы нормативтік қаржыландыру қағидаларының 5-тармағының 2) тармақшасына сәйкес жүзеге асырылмайды (қаңтар-тамыз жоспарлы жылдық контингентке барабар, қыркүйек- желтоқсан - нақты орташа жылдық контингентке барабар) (АЖ 15-тармағы)</t>
  </si>
  <si>
    <t>6-тармақ. , "мемлекеттік сатып алу туралы" Қазақстан Республикасының 2015 жылғы 4 желтоқсандағы № 434-V Заңының 45-бабы 2-тармағының 3) тармақшасын бұза отырып (бұдан әрі - "Мемлекеттік сатып алу туралы" ҚРЗ), "Білім туралы" ҚРЗ 62-бабының 6-1-тармағы, сондай-ақ Білім басқармасының 2021 жылғы қаңтардан 2023 жылғы желтоқсанға дейінгі кезеңдегі жан басына шаққандағы нормативтік қаржыландыру қағидаларының 12-тармағы мемлекеттік білім беру тапсырысы шарттарына сатып алынатын көрсетілетін қызметтер тізбесінде білім алушылардың саны және бір оқушыға жұмсалатын шығыстардың орташа құны көрсетілмеген (жан басына шаққандағы норматив), сондай-ақ қосымша қажеттілік қызметінің бірлігі үшін құнын көрсетпей жасалған шарттардың сомасына өзгерістер енгізілді, жан басына шаққандағы норматив және білім алушылардың нақты контингенті өзгермеген жағдайда (АҚ 11-тармағы)</t>
  </si>
  <si>
    <t>7-тармақ. Бұдан басқа, 040 бюджеттік бағдарламасы бойынша мемлекеттік білім беру тапсырысының шарттарына техникалық ерекшелікте білім беру деңгейлері (бастауыш, негізгі орта және жалпы орта) бойынша оқушылар контингенті (нормотиптік оқушылар, ерекше білім беру қажеттіліктері бар оқушылар (инклюзив) туралы мәліметтер қамтылмайды,  оның дұрыстығын растауға мүмкіндік бермейді қаржыландыру (АҚ 11-тармағы)</t>
  </si>
  <si>
    <t>8-тармақ. 2021 жылғы 5 тамыздағы №КР ДСМ-76 Санитариялық қағидалардың 70-тармағын бұза отырып, онда сыныптардың толымдылығы 25 адамнан аспауы тиіс, іс жүзінде жекелеген сыныптардағы оқушылар саны 25 адамнан асады (АҚ 1-тармағы)</t>
  </si>
  <si>
    <t>9-тармақ. Алайда, "Мемлекеттік мүлік туралы" ҚРЗ 138-бабының 1 - тармағын және Жарғының 73-тармағының 6) тармақшасын бұза отырып, жергілікті атқарушы органның (Астана қаласы әкімдігінің) 2021-2023 жылдарға арналған №15 мектеп-лицейінің еңбекақы төлеу қорының мөлшерін белгілеу туралы шешімі (АҚ 51-тармағы)жоқ</t>
  </si>
  <si>
    <t>11-тармақ.Бұдан басқа, үлгілік штаттардың 2 және 8-бөлімдерінің нормаларын бұзған №15 мектеп-лицейі кәсіпорынның штат кестесінде "кадрлар жөніндегі инспектордың" міндеті дұрыс емес - 1 бірлік, ал тиісті Үлгілік қағидаларда "іс жүргізуші"лауазымы барлығы 4782,4 мың теңге сомаға, оның ішінде 2021 жылы-1458,7 мың теңге сомаға көзделеді, 2022 жылы - 1344,2 мың теңге және 2023 жылы-1979,5 мың теңге (АҚ 50 тармағы)</t>
  </si>
  <si>
    <t>1-тармақ. , аудитпен Дарынды, оқу іс - әрекетіне қабілетті білім алушыларды анықтау, оқытудың инновациялық әдістемелері мен технологияларын қолдану арқылы білім алушылардың дербес танымдық және шығармашылық қабілеттерін дамыту, 2021-2023 жылғы Жарғыда орта білім беру ұйымдары қызметінің үлгілік қағидаларында көзделген жалпы білім беру процесінде отандық және шетелдік озық педагогикалық тәжірибені пайдалану жөніндегі міндеттердің жоқтығы байқалады (АҚ 17-тармағы)</t>
  </si>
  <si>
    <t>2-тармақ. , 2021, 2022 және 2023 жылдарға арналған даму жоспарын әзірлеу және бекіту кезінде №15 мектеп-лицей Білім басқармасымен бірлесіп ұйым қызметінің негізгі бағыттарын (мақсаттары, міндеттері және негізгі көрсеткіштері) айқындау бойынша формальдылыққа жол беріледі, өйткені олардың атаулары толығымен қайталанады, түпкілікті нәтиже көрсеткіші қойылған шешімнің әсерін мүлдем көрсетпейді мақсаттары мен міндеттері (АҚ 34-тармағы)</t>
  </si>
  <si>
    <t>3-тармақ. , № 15 мектеп-лицейі даму жоспарлары мен олардың орындалуы жөніндегі есептерді әзірлеу, бекіту қағидаларының 21 және 43-тармақтарын бұза отырып, бірыңғай операторға 2022 жылғы даму жоспары мен оның орындалуы жөніндегі есепті уақтылы жібермеді (АҚ 38-тармағы)</t>
  </si>
  <si>
    <t>5-тармақ.  , жүргізілген талдауды ескере отырып, Білім басқармасының жан басына шаққандағы қаржыландыру әдістемесіне сәйкес жан басына шаққандағы қаржыландыру кезінде қаржыландырудың тиісті сомасы толық көлемде бөлінбейді деп есептейміз, өйткені қаржыландыру көлемі жан басына шаққандағы нормативтік қаржыландыру қағидаларының 5-тармағының 2) тармақшасына сәйкес жүзеге асырылмайды (қаңтар-тамыз жоспарлы жылдық контингентке барабар, қыркүйек- желтоқсан - нақты орташа жылдық контингентке барабар) (АҚ 15-тармағы)</t>
  </si>
  <si>
    <t xml:space="preserve">9-тармақ. Алайда, "Мемлекеттік мүлік туралы" ҚРЗ 138-бабының 1 - тармағын және Жарғының 73-тармағының 6) тармақшасын бұза отырып, жергілікті атқарушы органның (Астана қаласы әкімдігінің) 2021-2023 жылдарға арналған №15 мектеп-лицейінің еңбекақы төлеу қорының мөлшерін белгілеу туралы шешімі  жоқ(АҚ 51-тармағы) </t>
  </si>
  <si>
    <t>11-тармақ.Бұдан басқа, Үлгілік штаттардың 2 және 8-бөлімдерінің нормаларын бұзған №15 мектеп-лицейі кәсіпорынның штат кестесінде "кадрлар жөніндегі инспектордың" міндеті дұрыс емес - 1 бірлік, ал тиісті Үлгілік қағидаларда "іс жүргізуші"лауазымы барлығы 4782,4 мың теңге сомаға, оның ішінде 2021 жылы-1458,7 мың теңге сомаға көзделеді, 2022 жылы - 1344,2 мың теңге және 2023 жылы-1979,5 мың теңге (АҚ 50 тармағы)</t>
  </si>
  <si>
    <t>13-тармақ. 3.1-тармақтың 2) тармақшасын бұза отырып,  2022 жылғы 2 тамыздағы №111 шарт, "Мемлекеттік сатып алу туралы" ҚРЗ 43-бабы 9-тармағы "қазақстандық саңыраулар қоғамы "қоғамдық бірлестігінің Талдықорған оқу-өндірістік кәсіпорны" Мекемесі "қазақстандық саңыраулар қоғамы "қоғамдық бірлестігінің Талдықорған оқу-өндірістік кәсіпорны" мекемесі шарттың орындалуын жалпы соманың 3% мөлшерінде кепілдік қамтамасыз етуді енгізбеген (АҚ 63-тармағы)</t>
  </si>
  <si>
    <t>14-тармақ. Өз кезегінде, "Мемлекеттік сатып алу туралы" ҚРЗ 43-бабының 9-тармағын, №15 мектеп-лицейінің Мемлекеттік сатып алуды жүзеге асыру Қағидаларының 490 және 491-тармақтарын бұза отырып, жасалған шартты бұзу жөнінде шаралар қабылданған жоқ (АҚ 64-тармағы)</t>
  </si>
  <si>
    <t>15-тармақ.  "Мемлекеттік сатып алу туралы" ҚРЗ 12-бабы 4-тармағының 2) тармақшасын бұза отырып, №15 мектеп-лицейі шарттың орындалуын қамтамасыз етуді енгізбеуге байланысты шартты бұзу жөнінде шаралар қабылдаған жоқ (АҚ 64-тармағы)</t>
  </si>
  <si>
    <t>1-тармақ. Аудитпен дарынды, оқу іс - әрекетіне қабілетті білім алушыларды анықтау, оқытудың инновациялық әдістемелері мен технологияларын қолдану арқылы білім алушылардың дербес танымдық және шығармашылық қабілеттерін дамыту, 2021-2023 жылғы Жарғыда орта білім беру ұйымдары қызметінің үлгілік қағидаларында көзделген жалпы білім беру процесінде отандық және шетелдік озық педагогикалық тәжірибені пайдалану жөніндегі міндеттердің жоқтығы байқалады (АҚ 17-тармағы)</t>
  </si>
  <si>
    <t>2-тармақ. 2021, 2022 және 2023 жылдарға арналған даму жоспарын әзірлеу және бекіту кезінде №15 мектеп-лицей Білім басқармасымен бірлесіп ұйым қызметінің негізгі бағыттарын (мақсаттары, міндеттері және негізгі көрсеткіштері) айқындау бойынша формальдылыққа жол беріледі, өйткені олардың атаулары толығымен қайталанады, түпкілікті нәтиже көрсеткіші қойылған шешімнің әсерін мүлдем көрсетпейді мақсаттары мен міндеттері (АҚ 34-тармағы)</t>
  </si>
  <si>
    <t>5-тармақ.  Жүргізілген талдауды ескере отырып, Білім басқармасының жан басына шаққандағы қаржыландыру әдістемесіне сәйкес жан басына шаққандағы қаржыландыру кезінде қаржыландырудың тиісті сомасы толық көлемде бөлінбейді деп есептейміз, өйткені қаржыландыру көлемі жан басына шаққандағы нормативтік қаржыландыру қағидаларының 5-тармағының 2) тармақшасына сәйкес жүзеге асырылмайды (қаңтар-тамыз жоспарлы жылдық контингентке барабар, қыркүйек- желтоқсан - нақты орташа жылдық контингентке барабар) (АҚ 15-тармағы)</t>
  </si>
  <si>
    <t>17-тармақ. Қазақстан Республикасы Қаржы министрінің 2015 жылғы 11 желтоқсандағы № 648 бұйрығымен бекітілген Мемлекеттік сатып алуды жүзеге асыру қағидаларының 516, 517, 518, 519 – тармағын, шарттардың "тараптардың жауаптылығы" 8-бөлімінің 8-тармағын бұза отырып, №15 мектеп-лицей кәсіпорынның кірісіне есепке алу туралы өтінішпен, шарттардың орындалуын қамтамасыз ету сомасы арқылы енгізілген өтінішпен жүгінген жоқ өнім берушінің 11,7 мың теңге сомасында шарттық міндеттемелерді орындамауына не тиісінше орындамауына байланысты  (АҚ 63-тармағы)</t>
  </si>
  <si>
    <t>18-тармақ. Білім басқармасы бекіткен перспективалық мәзірге сәйкес жасалған әрбір күнге арналған мәзірді әзірлеу кезінде білім алушылардың жас ерекшеліктеріне қарай физиологиялық ерекшеліктері ескерілмейді және тиісінше тағамның порцияларының массасы және олардың тағамдық және энергетикалық құндылығы бойынша талаптар сақталмайды, бұл тамақтану стандарттарының 11 және 12-тармақтарын, 164 және 170-тармақтарды бұзушылық болып табылады.- қоғамдық тамақтану объектілеріне қойылатын эпидемиологиялық талаптар (АҚ 73-тармағы)</t>
  </si>
  <si>
    <t>19-тармақ. Бұдан басқа, № 15 мектеп-лицей білім алушыларды тамақтандыруды ұйымдастыру Қағидаларының 105-тармағын бұза отырып, білім алушыларды тамақтандыруды ұйымдастыру жөніндегі "мектептегі тамақтану" айдарындағы интернет-ресурста (перспективалық, күнделікті мәзір), сондай-ақ білім беру ұйымы пайдаланатын басқа да электрондық білім беру ресурстары мен жүйелерінде (АҚ 75-тармағы)</t>
  </si>
  <si>
    <t>Итого за 2021 -2023 жылы</t>
  </si>
  <si>
    <t>1-тармақ. , орта білім беру ұйымдары қызметінің үлгілік қағидаларының 297-тармағына сәйкес №28 мектептің құрылтай құжаттарында мектеп-лицейлер іске асыратын, атап айтқанда, дарынды, оқу іс-әрекетіне қабілетті білім алушыларды анықтау, оқытудың инновациялық әдістемелері мен технологияларын қолдану арқылы білім алушылардың дербес танымдық және шығармашылық қабілеттерін дамыту жөніндегі міндеттер көрсетілмеген. жалпы білім беру процесінде отандық және шетелдік озық педагогикалық тәжірибені пайдалану (АҚ 17-тармағы)</t>
  </si>
  <si>
    <t>2-тармақ. 2021 жылғы 5 тамыздағы №КР ДСМ-76 Санитариялық қағидалардың 70-тармағын бұза отырып, онда сыныптардың толымдылығы 25 адамнан аспауы тиіс, іс жүзінде жекелеген сыныптардағы оқушылар саны 25 адамнан асады (АҚ 1-тармағы)</t>
  </si>
  <si>
    <t>4-тармақ. Осыған байланысты, Білім басқармасы даму жоспарын әзірлеу және бекіту кезінде уәкілетті органның бюджеттік бағдарламасының мақсаттарына, нәтижелер көрсеткіштеріне қол жеткізуге және міндеттерін орындауға әкеп соғатын ұйым қызметінің мақсаттары мен міндеттерін жеткізбейді, бұл даму жоспарлары мен олардың орындалуы жөніндегі есептерді әзірлеу, бекіту қағидаларының 4 және 19-тармақтарын бұзу болып табылады (АҚ 36-тармағы)</t>
  </si>
  <si>
    <t>8-тармақ.  "Білім туралы" ҚРЗ 62-бабының 6-1-тармағын, сондай-ақ Білім басқармасының 2021 жылғы кезеңде жан басына шаққандағы нормативтік қаржыландыру қағидаларының 12-тармағын бұза отырып - 2022 жылдар мемлекеттік білім беру тапсырысы шарттарына техникалық ерекшелікте білім алушылардың саны және бір оқушыға жұмсалатын шығыстардың орташа құны (жан басына шаққандағы норматив) көрсетілмеген, сондай-ақ 2022 жылғы 10 қазандағы № 1364 шарт бойынша білім алушылардың жан басына шаққандағы нормативі мен нақты контингенті өзгермеген кезде қосымша қажеттілік көрсетілетін қызметтің бірлігі үшін құнын көрсетпей жасалған шарттардың сомасына өзгерістер енгізілді жыл 114 571,0 мың теңге сомасына ұлғайды (АҚ 11-тармағы)</t>
  </si>
  <si>
    <t>16-тармақ. Астана қаласының әкімдігі № 28 мектеп жарғысының 73-тармағының 3) тармақшасын бұза отырып, осы уақытқа дейін кәсіпорынға мүлікті бекіту бойынша функцияны іске асырған жоқ, атап айтқанда, 300 оқушыға арналған мектептің негізгі ғимаратына жапсарлас ғимарат қабылдау-тапсыру актісінің, құқық белгілейтін құжаттардың  болмауына байланысты теңгерімге қабылданбаған ( АҚ 29- тармағы)</t>
  </si>
  <si>
    <t>17-тармақ. "Мемлекеттік мүлік туралы" Қазақстан Республикасының 2011 жылғы 1 наурыздағы №413-IV Заңының 128-бабының 2-тармағын бұза отырып, қосымша ғимарат кәсіпорынның балансында бекітілмеген, бұл да Қазақстан Республикасы Қаржы министрінің 2015 жылғы 31 наурыздағы № 241 бұйрығымен бекітілген бухгалтерлік есеп жүргізу қағидаларының 4-тармағының талаптарына қайшы келеді, атап айтқанда 2021-2023 жылдардағы есепті кезеңдердегі "негізгі құралдар" жолы бойынша "Бухгалтерлік баланс" нысанында және 2412 "ғимараттар"қосалқы шоты бойынша бухгалтерлік есеп тіркелімінде баланстық құн туралы деректер жоқ. , № 28 мектептер бухгалтерлік есеп деректері бойынша баланста және қаржылық есептілікте қосымша ғимарат осы уақытқа дейін көрсетілмеген (АҚ 29-тармағы)</t>
  </si>
  <si>
    <t xml:space="preserve">20-тармақ. Техникалық ерекшелікке сәйкес жұмыстарды орындау 2021 жылғы 27 тамызда көзделген (шарт жасалған күннен бастап 18 күнтізбелік күн өткен соң). Бұл ретте, тауарды жеткізудің кешіктірілуі 18 күнтізбелік күнді құрады, бұл факт өнім берушінің шарттық міндеттемелерді тиісінше орындамағанын куәландырады, бұл 2021 жылғы 29 шілдедегі № 77 Шарттың 8-тармағының 8.3-тармағын  бұзу болып табылады (АҚ 65-тармағы) </t>
  </si>
  <si>
    <t>21-тармақ. , Тапсырыс беруші "NJ Service Company" ЖШС-ні мемлекеттік сатып алуға жосықсыз қатысушы деп тану туралы Мемлекеттік сатып алу туралы Заңның 12 - бабы 4-тармағының 3) тармақшасында көзделген шараларды қабылдаған жоқ (АҚ 66-тармағы)</t>
  </si>
  <si>
    <t>стстья 207 КоАП РК</t>
  </si>
  <si>
    <t>25-тармақ. , Білім басқармасы бекіткен перспективалық мәзірге сәйкес жасалған әрбір күнге арналған мәзірді әзірлеу кезінде білім алушылардың жас ерекшеліктеріне қарай физиологиялық ерекшеліктері ескерілмейді және тиісінше тағамның порцияларының массасы және олардың тағамдық және энергетикалық құндылығы бойынша талаптар сақталмайды, бұл тамақтану стандарттарының 11 және 12-тармақтарын, 164 және 170-тармақтарды бұзушылық болып табылады.- қоғамдық тамақтану объектілеріне қойылатын эпидемиологиялық талаптар (АҚ 73-тармағы)</t>
  </si>
  <si>
    <t>2-тармақ. 2021 жылғы 5 тамыздағы №КР ДСМ-76 Санитариялық қағидалардың 70-тармағын бұза отырып, онда сыныптардың толымдылығы 25 адамнан аспауы тиіс, іс жүзінде жекелеген сыныптардағы оқушылар саны 25 адамнан асады (АҚ  1-тармағы)</t>
  </si>
  <si>
    <t>5-тармақ. , 2022 жылы 580 баланың жоспары бойынша "балалар мен жасөспірімдерді қосымша білім беру және дамыту жөніндегі қызметтер" тікелей көрсеткіші орындалмады, іс жүзінде 0; жоспар бойынша "қабылданған міндеттемелердің % - бен сәйкестігін қамтамасыз ету" сапа көрсеткіші 100% орындалмады, іс жүзінде 0 орындалды; "қосымша балалармен қамтылған балалар саны" түпкілікті көрсеткіші орындалмады жоспар бойынша 580 " , іс жүзінде 0 бала (АҚ 37-тармағы)</t>
  </si>
  <si>
    <t>6-тармақ. Осылайша, № 28 мектептің даму жоспарлары мен олардың орындалуы жөніндегі есептерді әзірлеу, бекіту қағидаларының 21 және 43-тармақтарын бұза отырып, бірыңғай операторға даму жоспары (10 жұмыс күнінен кейін) және оны орындаудың 2022 жылғы есебі (34 жұмыс күнінен кейін) уақтылы жіберілмеді (АЕ 38-тармағы)</t>
  </si>
  <si>
    <t>8-тармақ. Осылайша, "Білім туралы" ҚРЗ 62-бабының 6-1-тармағын, сондай-ақ Білім басқармасының 2021 жылғы кезеңде жан басына шаққандағы нормативтік қаржыландыру қағидаларының 12-тармағын бұза отырып - 2022 жылдар мемлекеттік білім беру тапсырысы шарттарына техникалық ерекшелікте білім алушылардың саны және бір оқушыға жұмсалатын шығыстардың орташа құны (жан басына шаққандағы норматив) көрсетілмеген, сондай-ақ 2022 жылғы 10 қазандағы № 1364 шарт бойынша білім алушылардың жан басына шаққандағы нормативі мен нақты контингенті өзгермеген кезде қосымша қажеттілік көрсетілетін қызметтің бірлігі үшін құнын көрсетпей жасалған шарттардың сомасына өзгерістер енгізілді жыл 114 571,0 мың теңге сомасына ұлғайды (АЗ 11-тармағы)</t>
  </si>
  <si>
    <t>10-тармақ. Алайда, "Мемлекеттік мүлік туралы" ҚРЗ 138-бабының 1-тармағын және Жарғының 73-тармағының 6), 7) тармақшаларын бұза отырып, жергілікті атқарушы органның (Астана қаласы әкімдігінің) еңбекақы төлеу қорының мөлшерін және кәсіпорын басшысының, оның орынбасарлары мен бас бухгалтерінің лауазымдық айлықақыларының мөлшерін белгілеу туралы шешімі, оларды сыйлықақы беру және мектепті өзге де сыйақы беру жүйесі жоқ- 2022 және 2023 жылдарға арналған 22 қазаннан бастап №28 гимназия (АҚ 51-тармағы)</t>
  </si>
  <si>
    <t>15-тармақ. Бухгалтерлік есеп туралы Заңның 1-бабы 2-тармақшасын, 6-бабы 3-тармақшасын бұза отырып, ҚЕХС №17 "негізгі құралдар", бухгалтерлік есепті жүргізу қағидаларының 3-тарауының 15,16-тармағын бұза отырып, жалпы сомасы 84 157,5 мың теңгеге 247 атаудағы активтер бухгалтерлік есепте бастапқы құжаттардың түпнұсқаларын күшейтпей-АҚ көрсетіледі, бұл бухгалтерлік есепті жүргізуге әкеп соқтырды. 2022 жылға арналған қаржылық есептілікті бұрмалау (АҚ 22-тармағы)</t>
  </si>
  <si>
    <t>ҚР ӘҚБтК 238 бап</t>
  </si>
  <si>
    <t>16-тармақ. , Астана қаласының әкімдігі № 28 мектеп жарғысының 73-тармағының 3) тармақшасын бұза отырып, осы уақытқа дейін кәсіпорынға мүлікті бекіту бойынша функцияны іске асырған жоқ, атап айтқанда, 300 оқушыға арналған мектептің негізгі ғимаратына жапсарлас ғимарат қабылдау-тапсыру актісінің, құқық белгілейтін құжаттардың болмауына байланысты теңгерімге қабылданбаған (АҚ 29 -тармағы)</t>
  </si>
  <si>
    <t>17-тармақ. "Мемлекеттік мүлік туралы" Қазақстан Республикасының 2011 жылғы 1 наурыздағы №413-IV Заңының 128-бабының 2-тармағын бұза отырып, қосымша ғимарат кәсіпорынның балансында бекітілмеген, бұл да Қазақстан Республикасы Қаржы министрінің 2015 жылғы 31 наурыздағы № 241 бұйрығымен бекітілген бухгалтерлік есеп жүргізу қағидаларының 4-тармағының талаптарына қайшы келеді, атап айтқанда 2021-2023 жылдардағы есепті кезеңдердегі "негізгі құралдар" жолы бойынша "бухгалтерлік баланс" нысанында және 2412 "ғимараттар"қосалқы шоты бойынша бухгалтерлік есеп тіркелімінде баланстық құн туралы деректер жоқ. , № 28 мектептер бухгалтерлік есеп деректері бойынша баланста және қаржылық есептілікте қосымша ғимарат осы уақытқа дейін көрсетілмеген (АҚ 29-тармағы)</t>
  </si>
  <si>
    <t>22-тармақ. , Заңның 2-бабының 5-тармақшасын және заңның 39-бабы 3-тармағының 42-тармақшасын бұза отырып, турникеттерді орнату бойынша монтаждау жұмыстарын сатып алу және металл қоршауларды монтаждау жөніндегі жұмыстарды сатып алу шартын тікелей жасасу арқылы жоғарыда аталған екі Шартты бір көзден алу тәсілімен жасасу негізсіз болып табылады, ол үшін ҚР ӘҚБтК 207-бабының 11-бөлігіне сәйкес әкімшілік жауапкершілік көзделген (АҚ 62-тармағы)</t>
  </si>
  <si>
    <t>14.1.24.</t>
  </si>
  <si>
    <t>ҚР ӘҚБтК-нің 207-бабы</t>
  </si>
  <si>
    <t>9-тармақ. Сол сияқты, "Білім туралы" ҚРЗ 62-бабының 6-1-тармағын, сондай-ақ Білім басқармасы жан басына шаққандағы нормативтік қаржыландыру қағидаларының 12-тармағын бұза отырып, 2023 жыл кезеңінде мемлекеттік білім беру тапсырысы шарттарына техникалық ерекшелікте білім алушылардың саны және бір оқушыға жұмсалатын шығыстардың орташа құны (жан басына шаққандағы норматив) көрсетілмеген, сондай-ақ жасалған шарттардың сомасына өзгерістер енгізілді. жан басына шаққандағы норматив өзгермеген және білім алушылардың нақты контингенті кезінде қосымша қажеттілік қызметінің бірлігі үшін құнын көрсету (АҚ 11-тармағы)</t>
  </si>
  <si>
    <t>10-тармақ. Алайда, "мемлекеттік мүлік туралы" ҚРЗ 138-бабының 1-тармағын және Жарғының 73-тармағының 6), 7) тармақшаларын бұза отырып, жергілікті атқарушы органның (Астана қаласы әкімдігінің) еңбекақы төлеу қорының мөлшерін және кәсіпорын басшысының, оның орынбасарлары мен бас бухгалтерінің лауазымдық айлықақыларының мөлшерін белгілеу туралы шешімі, оларды сыйлықақы беру және мектепті өзге де сыйақы беру жүйесі жоқ- 2022 және 2023 жылдарға арналған 22 қазаннан бастап №28 гимназия (АҚ 51-тармағы)</t>
  </si>
  <si>
    <t>16-тармақ. , Астана қаласының әкімдігі № 28 мектеп жарғысының 73-тармағының 3) тармақшасын бұза отырып, осы уақытқа дейін кәсіпорынға мүлікті бекіту бойынша функцияны іске асырған жоқ, атап айтқанда, 300 оқушыға арналған мектептің негізгі ғимаратына жапсарлас ғимарат қабылдау-тапсыру актісінің, құқық белгілейтін құжаттардың (пункт) болмауына байланысты теңгерімге қабылданбаған (АҚ 29- тармағы)</t>
  </si>
  <si>
    <t>17-тармақ. Қазақстан Республикасының "Мемлекеттік мүлік туралы"  2011 жылғы 1 наурыздағы №413-IV Заңының 128-бабының 2-тармағын бұза отырып, қосымша ғимарат кәсіпорынның балансында бекітілмеген, бұл да Қазақстан Республикасы Қаржы министрінің 2015 жылғы 31 наурыздағы № 241 бұйрығымен бекітілген бухгалтерлік есеп жүргізу қағидаларының 4-тармағының талаптарына қайшы келеді, атап айтқанда 2021-2023 жылдардағы есепті кезеңдердегі "негізгі құралдар" жолы бойынша "бухгалтерлік баланс" нысанында және 2412 "ғимараттар"қосалқы шоты бойынша бухгалтерлік есеп тіркелімінде баланстық құн туралы деректер жоқ. , № 28 мектептер бухгалтерлік есеп деректері бойынша баланста және қаржылық есептілікте қосымша ғимарат осы уақытқа дейін көрсетілмеген (АҚ 29-тармағы)</t>
  </si>
  <si>
    <t>23-тармақ. , Қазақстан Республикасының "Мемлекеттік сатып алу туралы"  2015 жылғы 4 желтоқсандағы №434-V Заңының 43-бабының 24-тармағын және шарттың 8.3-тармағын бұза отырып, Тапсырыс беруші шарттық міндеттемелерді тиісінше орындамағаны үшін тұрақсыздық айыбын есептеу және ұстап қалу (өндіріп алу) жөнінде шаралар қабылдаған жоқ (АҚ 65-тармағы)</t>
  </si>
  <si>
    <t>24-тармақ. , Тапсырыс беруші "BMConstruction" ЖШС-ні мемлекеттік сатып алуға жосықсыз қатысушы деп тану туралы Мемлекеттік сатып алу туралы Заңның 12 - бабы 4-тармағының 3) тармақшасында көзделген шараларды қабылдаған жоқ (АҚ 66-тармағы)</t>
  </si>
  <si>
    <t>Астана қаласының әкімдігі "С. Мәуленов атындағы № 37 мектеп-лицей" ШЖҚ МКК</t>
  </si>
  <si>
    <t>1-тармақ. Айта кету керек, кәсіпорын қызмет нысанасын орындамайды мектепке дейінгі тәрбие мен оқытуды жүзеге асыру бөлігінде Жарғының 1) тармақшасы (балаларды мектепке дейінгі даярлау (бес жастан бастап) (АҚ 18-тармағы)</t>
  </si>
  <si>
    <t>2-тармақ. Алайда, № 37 лицейдің Жарғысында "Міндеттер" құрылымдық элементі жоқ, бұл ретте Қазақстан Республикасы Білім және ғылым министрінің 2018 жылғы 30 қазандағы № 595 және 2022 жылғы 31 тамыздағы № 385 бұйрықтарының 5-тармақтарында көзделген міндеттер тізбесі көрсетілмеген (АҚ 17-тармағы)</t>
  </si>
  <si>
    <t>4-тармақ. Бұл ретте, 14-Қағидалардың 1-тарауының 4-тармағын бұза отырып, уәкілетті орган кәсіпорынның тиісті мақсаттарын, міндеттерін және түйінді көрсеткіштерін жеткізбеді (АҚ 36-тармағы)</t>
  </si>
  <si>
    <t>5-тармақ. Кәсіпорын № 14 Қағидалардың 1-тарауының 2-тармағының 8-тармақшасын бұза отырып, 2021, 2022 және 2023 жылғы даму жоспарын жыл сайынғы нақтылаудың 4-қосымшасында түйінді көрсеткіштер, атап айтқанда Кәсіпорын қызметінің тікелей және түпкілікті нәтижесі көрсетілмеген (АҚ 35-тармағы)</t>
  </si>
  <si>
    <t>10-тармақ. "Мемлекеттік мүлікті, оның ішінде мемлекет қатысатын мемлекеттік кәсіпорындар мен заңды тұлғаларды басқару тиімділігінің мониторингін жүзеге асыру қағидаларын бекіту туралы" Қазақстан Республикасы Үкіметінің 2012 жылғы 4 желтоқсандағы № 1546 қаулысының 19-1-тармағының № 14 қағидаларының 7, 8-қосымшасын бұза отырып, кәсіпорын 2021 жылғы даму жоспарының орындалуы жөніндегі есепте кірістер мен кәсіпорын іс жүзінде алған шығыстар (АҚ 39-тармағы)</t>
  </si>
  <si>
    <t>11-тармақ. , Білім туралы Заңның 62-бабының 6-1-тармағын, сондай-ақ Білім басқармасы № 596 Ереженің 12-тармағын бұза отырып, 2021, 2022, 2023 жылдарға арналған мемлекеттік білім беру тапсырысының шарттарына сатып алынатын қызметтер тізбесінде білім алушылардың саны көрсетілмегені және бір оқушыға жұмсалатын шығыстардың орташа құны (жан басына шаққандағы норматив) көрсетілмегені атап өтілді жан басына шаққандағы нормативке және білім алушылардың нақты контингентіне байланыстырмай қаржыландыру сомалары бойынша өзгерістер (ӘҚ 11-тармағы)</t>
  </si>
  <si>
    <t>13-тармақ. 2021 жылғы 5 тамыздағы №КР ДСМ-76 Санитариялық қағидалардың 70-тармағын бұза отырып, онда сыныптардың толымдылығы 25 адамнан аспауы тиіс, іс жүзінде жекелеген сыныптардағы оқушылар саны 25 адамнан асады (АҚ 1-тармағы)</t>
  </si>
  <si>
    <t>15-тармақ. , жүргізілген талдауды ескере отырып, Білім басқармасының № 597 жан басына шаққандағы қаржыландыру нормативінің әдістемесіне сәйкес жан басына шаққандағы қаржыландыру кезінде 2021, 2022 және 2023 жылдарға арналған қаржыландырудың тиісті сомасы толық көлемде бөлінбейді,  жан басына шаққандағы қаржыландыру қағидаларының 5-тармағының 2) тармақшасының талаптарын бұзады деп есептейміз.  (АҚ 15-тармағы)</t>
  </si>
  <si>
    <t>18-тармақ. Еңбек кодексінің 68-бабын, педагог мәртебесі туралы Заңның 8-бабы 3-тармағының 2-тармақшасын, "Мемлекеттік ұйымдар педагогтерінің жалақысын есептеу қағидаларын бекіту туралы" Қазақстан Республикасы Білім және ғылым министрінің 2020 жылғы 11 мамырдағы № 191 Бұйрығының 13-тармағын бұза отырып, кәсіпорын оқытушылардың 24 сағаттық жұмыс күнінен жалпы сомасы 271 494,3 асып кетуіне жол берді мың теңге, оның ішінде 2021 жылы-88 174,4 мың теңге, 2022-113 608,4 мың теңге, 2023-69 711,5 мың теңге (АҚ 53-тармағы)</t>
  </si>
  <si>
    <t>ҚР ӘҚБтК 89-бабының 1-бөлігі</t>
  </si>
  <si>
    <t>19-тармақ. №241 Қағидалардың 9, 62-тармақтарын, кәсіпорынның есеп саясатының 1.3, 1.4-тармақтарын бұза отырып, істерді беру туралыбБұйрық жоқ және 2021 жылғы 19 қазандағы №282 ,283 бұйрықтарға сәйкес Бас бухгалтер лауазымынан Л. Б. Өзденбаеваны босату және лауазымға жаңадан тағайындалған А. Ж. Омараны қабылдау кезінде активтер мен міндеттемелерді түгендеу жүргізілмеген  (АҚ 23-тармағы)</t>
  </si>
  <si>
    <t>20-тармақ. Кәсіпорынның есеп саясатының 16, 17, 18-тармақтарын, №241 ережені, 1.4-тармағын бұза отырып, аудиттелетін кезеңде есепке алынған құжаттар бухгалтерлік есеп тіркелімдеріне жүйеленбеген, бұл аудиттелетін кезеңде бухгалтерлік есеп тіркелімдерін сақтауды қамтамасыз етпеу жөніндегі кәсіпорынның есеп саясатының 73, 74, 75-тармақтарын, № 241 Ереженің 73, 74, 75-тармақтарын бұзуға әкеп соқтырған қағаз жеткізгіштерде (АҚ 23-тармағы)</t>
  </si>
  <si>
    <t>22-тармақ. Ұжымдық шарттың 6.11, 6.12-тармақтарын бұза отырып, қызметкердің лауазымы, сыйақының негіздері мен мөлшері және тәртіптік жазаның жоқтығы туралы мәліметтер сияқты заңнама нормаларының талаптары сақталмады (АҚ 56-тармағы)</t>
  </si>
  <si>
    <t>23-тармақ. Еңбек кодексінің 79-бабының, 103-бабының 1-тармағының нормаларын бұза отырып, атап айтқанда Кәсіпорын қызметкерлерінің жұмыс уақытын тиісті есепке алу қамтамасыз етілмеген (АҚ 56-тармағы)</t>
  </si>
  <si>
    <t>31-тармақ. , 2020 жылғы 21 желтоқсандағы № ҚР ДСМ-302/2020 тамақтану стандарттарының 4-тармағын бұза отырып, 2021, 2022, 2023 жылдарға арналған №37 лицей директоры бекіткен перспективалық мәзір мен мәзір апта ішінде басқа да азық-түлік өнімдері ескерілмеді атап айтқанда: сүзбе, жұмыртқа және қаймақ ал. көрсетілген өнімдер баланың рационына кіреді және апта ішінде толық көлемде беріледі (АҚ 74-тармағы)</t>
  </si>
  <si>
    <t>Астана қаласы әкімдігінің "С. Мәуленов атындағы № 37 мектеп-лицейі" ШЖҚ МКК</t>
  </si>
  <si>
    <t>2-тармақ. Алайда, № 37 лицейдің Жарғысында "міндеттер" құрылымдық элементі жоқ, бұл ретте Қазақстан Республикасы Білім және ғылым министрінің 2018 жылғы 30 қазандағы № 595 және 2022 жылғы 31 тамыздағы № 385 бұйрықтарының 5-тармақтарында көзделген міндеттер тізбесі көрсетілмеген (АҚ 17-тармағы)</t>
  </si>
  <si>
    <t>7-тармақ. № 14 Қағидалардың 3-тарауының 45-тармағын бұза отырып, кәсіпорын 2022, 2023 жылғы № 14 Қағидалардың № 27-қосымшасына сәйкес уақытша бос ақша қаражатын орналастыру туралы есепті қалыптастыруды жүзеге асырмады (АҚ 44-тармағы)</t>
  </si>
  <si>
    <t>8-тармақ. № 960 қаулының 1-тармағының 10-тармақшасын бұза отырып, кәсіпорын 2022 және 2023 жылдары екінші деңгейдегі бір банкте және уақытша бос ақша мөлшерінің 100% мөлшерінде орналастырған (АҚ 44-тармағы)</t>
  </si>
  <si>
    <t>9-тармақ. Кәсіпорынның 2022 жылғы № 234 бухгалтерлік есеп туралы Заңының 2-тарауының 4-бабының 1-тармағын бұза отырып, екінші деңгейдегі банктерде уақытша бос қаражатты орналастырудан алынған сыйақылар сомасы сәйкес келмейтін шотпен көрсетілген (АҚ 45-тармағы)</t>
  </si>
  <si>
    <t>11-тармақ. , Білім туралы Заңның 62-бабының 6-1-тармағын, сондай-ақ Білім басқармасы № 596 Ереженің 12-тармағын бұза отырып, 2021, 2022, 2023 жылдарға арналған мемлекеттік білім беру тапсырысының шарттарына сатып алынатын қызметтер тізбесінде білім алушылардың саны көрсетілмегені және бір оқушыға жұмсалатын шығыстардың орташа құны (жан басына шаққандағы норматив) көрсетілмегені атап өтілді жан басына шаққандағы нормативке және білім алушылардың нақты контингентіне байланыстырмай қаржыландыру сомалары бойынша өзгерістер (АҚ 11-тармағы)</t>
  </si>
  <si>
    <t xml:space="preserve">15-тармақ. , жүргізілген талдауды ескере отырып, Білім басқармасының № 597 жан басына шаққандағы қаржыландыру нормативінің әдістемесіне сәйкес жан басына шаққандағы қаржыландыру кезінде 2021, 2022 және 2023 жылдарға арналған қаржыландырудың тиісті сомасы толық көлемде бөлінбейді,  жан басына шаққандағы қаржыландыру қағидаларының 5-тармағының 2) тармақшасының талаптарын бұзады деп есептейміз(АҚ 15-тармағы) </t>
  </si>
  <si>
    <t>18-тармақ. Еңбек кодексінің 68-бабын, педагог мәртебесі туралы Заңның 8-бабы 3-тармағының 2-тармақшасын, "мемлекеттік ұйымдар педагогтерінің жалақысын есептеу қағидаларын бекіту туралы" Қазақстан Республикасы Білім және ғылым министрінің 2020 жылғы 11 мамырдағы № 191 Бұйрығының 13-тармағын бұза отырып, кәсіпорын оқытушылардың 24 сағаттық жұмыс күнінен жалпы сомасы 271 494,3 асып кетуіне жол берді мың теңге, оның ішінде 2021 жылы-88 174,4 мың теңге, 2022-113 608,4 мың теңге, 2023-69 711,5 мың теңге (АҚ 53-тармағы)</t>
  </si>
  <si>
    <t>20-тармақ. Кәсіпорынның есеп саясатының 16, 17, 18-тармақтарын, №241 Ережені, 1.4-тармағын бұза отырып, аудиттелетін кезеңде есепке алынған құжаттар бухгалтерлік есеп тіркелімдеріне жүйеленбеген, бұл аудиттелетін кезеңде бухгалтерлік есеп тіркелімдерін сақтауды қамтамасыз етпеу жөніндегі кәсіпорынның есеп саясатының 73, 74, 75-тармақтарын, № 241 Ереженің 73, 74, 75-тармақтарын бұзуға әкеп соқтырған қағаз жеткізгіштерде (АҚ 23-тармағы)</t>
  </si>
  <si>
    <t>22-тармақ. Ұжымдық шарттың 6.11, 6.12-тармақтарын бұза отырып, қызметкердің лауазымы, сыйлықақының негіздері мен мөлшері және тәртіптік жазаның жоқтығы туралы мәліметтер сияқты заңнама нормаларының талаптары сақталмады (АҚ 56-тармағы)</t>
  </si>
  <si>
    <t>24-тармақ. № 256 Қағидалардың 6-тармағын бұза отырып, аудиттелетін кезеңдегі аванстық есептерге жалпы сомасы 1 520,4 мың теңгеге іссапар туралы есептер қоса берілмеген (АҚ 60-тармағы)</t>
  </si>
  <si>
    <t>5-тармақ. Кәсіпорын № 14 Қағидалардың 1-тарауының 2-тармағының 8-тармақшасын бұза отырып, 2021, 2022 және 2023 жылғы даму жоспарын жыл сайынғы нақтылаудың 4-қосымшасында түйінді көрсеткіштер, атап айтқанда Кәсіпорын қызметінің тікелей және түпкілікті нәтижесі көрсетілмеген (АЖ 35-тармағы)</t>
  </si>
  <si>
    <t>6-тармақ. Кәсіпорын 14-Қағиданың 2-тарауының 1-параграфының 29-тармағын бұза отырып, 2023 жылға арналған жыл сайынғы нақтылауды бірыңғай операторға тізілімнің веб-порталы арқылы, атап айтқанда 12 күнге уақтылы жібермеді(АҚ 38-тармағы)</t>
  </si>
  <si>
    <t>8-тармақ. № 960 қаулының 1-тармағының 10-тармақшасын бұза отырып, кәсіпорын 2022 және 2023 жылдары Екінші деңгейдегі бір банкте және уақытша бос ақша мөлшерінің 100% мөлшерінде орналастырған. (АҚ  44-тармағы)</t>
  </si>
  <si>
    <t>14-тармақ. , № 37 лицейдің "Бухгалтерлік есеп және қаржылық есептілік туралы" ҚРЗ 14-бабы 2-тармағының 4, 5, 6-тармақтарының талаптарын бұза отырып, тамақтану бойынша шығыстардың сомасы тиісті шотта көрсетілмеген, атап айтқанда, шотқа жататын шығыстар болып табылатын "өнімді өткізу және қызмет көрсету жөніндегі шығыстар" 7110 шоты бойынша көрсетіледі 7010 "сатылған өнім мен көрсетілген қызметтердің өзіндік құны" (АҚ 42-тармағы)</t>
  </si>
  <si>
    <t>16-тармақ. № 57 бұйрықтың 92, 93-тармақтарын бұза отырып, кәсіпорында бекітілген лауазымдық нұсқаулықтардың 1-тармағында көзделген біліктілік талаптарына сәйкес келмейтін әкімшілік-экономикалық сала директорының орынбасары және директордың әкімшілік-шаруашылық жұмыс жөніндегі орынбасары лауазымдарында жұмыс істейді (АҚ 47-тармағы)</t>
  </si>
  <si>
    <t>26-тармақ. Шарттың 3.1-бөлімінің 2-тармағын және Мемлекеттік сатып алу туралы заңның 43-бабының 9-тармағын бұза отырып, өнім беруші шарттың жалпы сомасының 3% мөлшерінде шарттық міндеттемелердің орындалуын қамтамасыз етуді енгізбеді (АҚ 63-тармағы)</t>
  </si>
  <si>
    <t>27-тармақ. Мемлекеттік сатып алу туралы заңның 43-бабының 9-тармағын және 12-бабы 4-тармағының 2) тармақшасын және № 648 Мемлекеттік сатып алу Қағидаларының 490, 491-тармақтарын бұза отырып, кәсіпорын шарттық міндеттемелердің орындалуын қамтамасыз етуді енгізбеуге байланысты жасалған шартты бұзу жөнінде шаралар қабылдаған жоқ (АҚ 64-тармағы)</t>
  </si>
  <si>
    <t>28-тармақ. 2) тармақшаны бұза отырып, Шарттың 4-бөлімінің 4.1-тармағымен және Мемлекеттік сатып алу туралы заңның 43-бабының 9-тармағымен өнім беруші 2023 жылғы 3 тамыздағы №72 шарт бойынша шарттық міндеттемелердің орындалуын қамтамасыз етуді уақтылы енгізбеді (АҚ 63-тармағы)</t>
  </si>
  <si>
    <t>29-тармақ. , 2023 жылғы 3 тамыздағы № 72 Шарттың 8-бөлімінің 8.3-тармағын бұза отырып, кәсіпорын шартты уақтылы орындамағаны үшін 39,6 мың теңге сомаға тұрақсыздық айыбын ұстамады (АҚ 65-тармағы)</t>
  </si>
  <si>
    <t>30-тармақ. Мемлекеттік сатып алу туралы Заңның 12-бабы 4-тармағының 3) тармақшасын бұза отырып, кәсіпорын шарттық міндеттемелерді уақтылы орындамағаны үшін тұрақсыздық айыбын төлемеуіне байланысты өнім берушіні мемлекеттік сатып алуға жосықсыз қатысушы деп тану жөнінде шаралар қабылдаған жоқ (АҚ 66-тармағы)</t>
  </si>
  <si>
    <t>ҚР ӘҚБтК 207-бабы 10-бөлігінің 3-тармақшасы</t>
  </si>
  <si>
    <t>1-тармақ. Бұл ретте, 16 "Негізгі құралдар" ХҚЕС (IAS) 36 және 37-тармақтарын бұза отырып, кәсіпорынның есеп саясатының "Негізгі құралдарды есепке алу" 9-бөлімі бекітілген есеп саясатында негізгі құралдардың амортизация әдістері мен пайдалы қызмет мерзімдерін белгілеу кезінде ғимарат, жер  сияқты сыныптар (топтар)жоқ. (АҚ 21-тармағы)</t>
  </si>
  <si>
    <t>3-тармақ. Бұл ретте, 14-Қағидалардың 1-тарауының 4-тармағын бұза отырып, уәкілетті орган кәсіпорынның тиісті мақсаттарын, міндеттерін және түйінді көрсеткіштерін жеткізбеді (АҚ 36-тармағы)</t>
  </si>
  <si>
    <t>4-тармақ. Кәсіпорын № 14 Қағидалардың 1-тарауының 2-тармағының 8 және 16-тармақшаларын бұза отырып, 2021, 2022 және 2023 жылдардағы даму жоспарын жыл сайынғы нақтылаудың 4-қосымшасында мақсаттар, міндеттер, түйінді көрсеткіштер, атап айтқанда Кәсіпорын қызметінің тікелей және түпкілікті нәтижесі көрсетілмеген (АҚ 35-тармағы)</t>
  </si>
  <si>
    <t>6-тармақ. Кәсіпорын № 14 Ереженің 7, 8-қосымшасын бұза отырып, 2021, 2022 жылдарға арналған даму жоспарының орындалуы жөніндегі есепте кәсіпорын іс жүзінде алған кірістер мен шығыстардың деректері дұрыс көрсетілмеген (АҚ 39-тармағы)</t>
  </si>
  <si>
    <t>7-тармақ. , "Білім туралы" ҚРЗ 62-бабының 6-тармағын, сондай-ақ Білім басқармасының жан басына шаққандағы қаржыландыру ережесінің 12-тармағын бұза отырып, 2021-2023 жылдарға арналған мемлекеттік білім беру тапсырысының шарттарына техникалық ерекшелікте тәрбиеленушілердің саны және бір тәрбиеленушіге жұмсалатын шығыстардың орташа құны (жан басына шаққандағы норматив) көрсетілмегені, сондай-ақ сомалар бойынша өзгерістер енгізілгені атап өтілді жан басына шаққандағы нормативке және білім алушылардың нақты контингентіне байланыстырмай қаржыландыру (АҚ 9-тармағы)</t>
  </si>
  <si>
    <t>9-тармақ. , жүргізілген талдауды ескере отырып, көрсетілген қызметті алған № 22 бөбекжай тәрбиеленушілерінің нақты контингенті үшін есептелген көлемі бойынша қаржыландыру кезінде № 597 жан басына шаққандағы қаржыландыру нормативінің әдістемесіне сәйкес мектепке дейінгі тәрбие және оқыту ұйымдарының білім беру процесін қаржыландыруды есептеу кезінде көзделген нақты шығыстарды өтемейді деп есептейміз (АҚ 8-тармағы)</t>
  </si>
  <si>
    <t>13-тармақ. , "Бухгалтерлік есеп туралы" ҚРЗ 14-бабы 2-тармағының 4, 5, 6-тармақтарының, бухгалтерлік есепті жүргізу қағидаларының 5-тармағының, №185 Шоттар жоспарының 56, 58-тармақтарының талаптарын бұза отырып, өндіріске байланысты кәсіпорын қызметкерлеріне еңбекақы төлеу қорынан салықтары мен әлеуметтік аударымдары бар қызметкерлерге еңбекақы төлеу, яғни тәрбие-білім беру қызметімен жалпы сомасы 203 962,0 мың теңге 7210 "әкімшілік шығыстар" шотына жатқызылды, оның ішінде 2021 жылы - 104 112,2 мың теңге, 2022 жылы – 99 849,8 мың теңге. (АҚ 40-тармағы)</t>
  </si>
  <si>
    <t>20-тармақ. Мемлекеттік сатып алу туралы Заңның 39-бабы 3-тармағының 42-тармақшасын бұза отырып, кәсіпорын 2021 жылғы 27 желтоқсандағы № 114 1 000,0 мың теңге сомасына және 2021 жылғы 27 желтоқсандағы № 115 1 300,0 мың теңге сомасына Мемлекеттік сатып алу шарттарын негізсіз жасасты,  бұл жұмыстар тұз шахтасының кабинетін орнату бойынша жүргізілді, яғни жұмыс біртекті болып табылады (АҚ 62-тармағы)</t>
  </si>
  <si>
    <t>ҚР ӘҚБтК 207-бабының 11-бөлігі</t>
  </si>
  <si>
    <t>22-тармақ. № 598 тамақтандыруды ұйымдастыру Қағидаларының 117-тармағын бұза отырып, № 22 бөбекжай 2021, 2022, 2023 жылдарға арналған тауарларды сатып алу жоспарын уақтылы бекітпеді (АҚ 77-тармағы)</t>
  </si>
  <si>
    <t>23-тармақ. № 598 № 22 бөбекжаймен тамақтандыруды ұйымдастыру Қағидаларының 18-тармағын бұза отырып, 2021 жылға арналған тамақтандыруды ұйымдастыру жөніндегі конкурстық комиссияның құрамына кәсіпорынның бухгалтері Г. М. Даутова енгізілді, ол конкурстық комиссияның хатшысы болып табылады (АҚ 77-тармағы)</t>
  </si>
  <si>
    <t>27-тармақ. Кәсіпорынның № 598 тамақтандыруды ұйымдастыру Қағидаларының 3-тарауының 178-тармағын бұза отырып, ресми сайтта 2021, 2022, 2023 жылдарға арналған тауарларды жеткізуші туралы ақпарат жоқ (АҚ 78-тармағы)</t>
  </si>
  <si>
    <t>24-тармақ. № 598 № 22 бөбекжаймен тамақтандыруды ұйымдастыру қағидаларының 13-тармағын бұза отырып, 2022 және 2023 жылдарға арналған тамақтандыруды ұйымдастыру жөніндегі конкурстық комиссияның құрамына келісім бойынша веб-порталда тіркелген жергілікті атқарушы органдардың өкілдері енгізілмеген (АҚ 77-тармағы)</t>
  </si>
  <si>
    <t>5-тармақ. , № 22 бөбекжайдың даму жоспарларын әзірлеу, бекіту қағидаларының 29-тармақтарын бұза отырып, 2023 жылға арналған даму жоспары бірыңғай операторға уақтылы жіберілмеді (АҚ 38-тармағы)</t>
  </si>
  <si>
    <t>8-тармақ. № 385 қызметтің Үлгілік қағидаларының 1-тарауының 7-тармағын бұза отырып, 2023 жылы топтардың толымдылығының артуына, яғни кәсіпорынның жобалық қуатының артуына жол берілді (АҚ 1-тармағы)</t>
  </si>
  <si>
    <t>24-тармақ. № 598 № 22 бөбекжаймен тамақтандыруды ұйымдастыру Қағидаларының 13-тармағын бұза отырып, 2022 және 2023 жылдарға арналған тамақтандыруды ұйымдастыру жөніндегі конкурстық комиссияның құрамына келісім бойынша веб-порталда тіркелген жергілікті атқарушы органдардың өкілдері енгізілмеген (АҚ 77-тармағы)</t>
  </si>
  <si>
    <t>25-тармақ. № 598 № 22 бөбекжаймен тамақтандыруды ұйымдастыру қағидаларының 12-тармағын бұза отырып, 2023 жылға арналған тамақтандыруды ұйымдастыру жөніндегі конкурстық комиссияның құрамы комиссияның төрт мүшесінен тұрады (АҚ 77-тармағы)</t>
  </si>
  <si>
    <t>26-тармақ. 2023 жылға арналған тамақтандыруды ұйымдастыру жөніндегі конкурстық комиссияның № 22 Бөбекжайымен № 598 тамақтандыруды ұйымдастыру қағидаларының 18-тармағын бұза отырып, конкурстық комиссияның хатшысы қамтамасыз етпеген (АҚ 77-тармағы)</t>
  </si>
  <si>
    <t>1-тармақ., №49 бөбекжайдың жас топтарының толықтығы мектепке дейінгі ұйымдар қызметінің үлгілік қағидаларының 7-тармағында белгіленген топтардағы балалардың нормаланатын санына сәйкес келмейді (АҚ 1-тармағы)</t>
  </si>
  <si>
    <t>2-тармақ. ХҚЕС (IAS) 8 "Есеп саясаты, бухгалтерлік бағалаудағы өзгерістер және қателер" бұза отырып, есеп саясатында қаржылық есептіліктің жекелеген баптары мен элементтерін есепке алу кезінде, оның ішінде қорларды есептен шығару әдістері, амортизация нормалары және пайдалы қызмет мерзімдері бойынша ұйым қолданатын нақты қағидаттар, негіздер, жалпы қабылданған шарттар, ережелер мен практикалық тәсілдер болмайды сондай-ақ Кәсіпорын қызметінің нәтижелерін өлшеуге тікелей байланысты кірістерді есепке алу бойынша (АҚ 21-тармағы)</t>
  </si>
  <si>
    <t>3-тармақ. , №49 бөбекжай 2021 жылға арналған даму жоспарын және оның 2021 жылға арналған есепті орындауы жөніндегі есепті әзірлеу, даму жоспарларын және олардың орындалуы жөніндегі есептерді бекіту қағидаларының 11-тармағына сәйкес әзірледі және бекітті, өйткені онда "қызметтің негізгі бағыттары (мақсаттары, міндеттері және түйінді көрсеткіштері) (АҚ 35-тармағы)</t>
  </si>
  <si>
    <t>4-тармақ. , №49 бөбекжайдың даму жоспарларын әзірлеу, бекіту қағидаларының 29 және 35-тармақтарын бұза отырып, 2021-2023 жылдарға арналған бекітілген және нақтыланған даму жоспарлары бірыңғай операторға уақтылы жіберілмеді (АҚ 38-тармағы)</t>
  </si>
  <si>
    <t>5-тармақ. Даму жоспарларын әзірлеу, бекіту қағидаларының 7, 8-қосымшасын бұза отырып, 2021-2022 жылдарға арналған даму жоспарының орындалуы жөніндегі есепте №49 бөбекжайдан нақты алынған кірістер мен шығыстардың деректері анық көрсетілмеген (АҚ 39-тармағы)</t>
  </si>
  <si>
    <t>6-тармақ. "Бухгалтерлік есеп және қаржылық есептілік туралы" ҚРЗ 19 - бабы 1-тармағының 5-бабы 1,2-тармағының 4,5,6,7-баптарын, кәсіпорынның есеп саясатының 89, 90-тармақтарын және 2 және 3-бөлімдерін бұза отырып, №49 бөбекжай-бақшасы 2021 және 2023 жылдарға арналған қаржылық есептілікті қалыптастыруды жүзеге асырмады (АҚ 28-тармағы)</t>
  </si>
  <si>
    <t>ҚР ӘҚБтК 238-бабы</t>
  </si>
  <si>
    <t>7-тармақ. "Білім туралы" ҚРЗ 62-бабының 6-тармағын, сондай-ақ Білім басқармасы жан басына шаққандағы қаржыландыру қағидаларының 12-тармағын бұза отырып, 2021-2023 жылдарға арналған мемлекеттік білім беру тапсырысының шарттарына техникалық ерекшелікте тәрбиеленушілердің саны және бір тәрбиеленушіге жұмсалатын шығыстардың орташа құны (жан басына шаққандағы норматив) көрсетілмеген, сондай-ақ қаржыландыру сомалары бойынша өзгерістер енгізілді жан басына шаққандағы нормативке және білім алушылардың нақты контингентіне (АҚ 9-тармағы)</t>
  </si>
  <si>
    <t>8-тармақ.  жүргізілген талдауды ескере отырып, көрсетілген қызметті алған № 49 бөбекжай тәрбиеленушілерінің нақты контингенті үшін есептелген көлемі бойынша қаржыландыру кезінде жан басына шаққандағы қаржыландыру нормативінің әдістемесіне сәйкес мектепке дейінгі тәрбие мен оқыту ұйымдарының білім беру процесін қаржыландыруды есептеу кезінде көзделген нақты шығыстарды өтемейді деп есептейміз (АҚ 8-тармағы)</t>
  </si>
  <si>
    <t>9-тармақ. Бұл ретте, мектепке дейінгі ұйымдар қызметінің үлгілік қағидаларының 21-тармағын бұза отырып, №49 бөбекжай педагогтерінің штаттық кестесі мен тарифтеуі мектепке дейінгі ұйымның ресми сайтында орналастырылмаған https://altynay49.inte.kz / (АҚ 49-тармағы)</t>
  </si>
  <si>
    <t>1-тармақ.  №49 бөбекжайдың жас топтарының толықтығы мектепке дейінгі ұйымдар қызметінің үлгілік қағидаларының 7-тармағында белгіленген топтардағы балалардың нормаланатын санына сәйкес келмейді (АҚ 1-тармағы)</t>
  </si>
  <si>
    <t>7-тармақ. , "Білім туралы" ҚРЗ 62-бабының 6-тармағын, сондай-ақ Білім басқармасы жан басына шаққандағы қаржыландыру қағидаларының 12-тармағын бұза отырып, 2021-2023 жылдарға арналған мемлекеттік білім беру тапсырысының шарттарына техникалық ерекшелікте тәрбиеленушілердің саны және бір тәрбиеленушіге жұмсалатын шығыстардың орташа құны (жан басына шаққандағы норматив) көрсетілмеген, сондай-ақ қаржыландыру сомалары бойынша өзгерістер енгізілді жан басына шаққандағы нормативке және білім алушылардың нақты контингентіне (АҚ 9-тармағы)</t>
  </si>
  <si>
    <t>8-тармақ. , жүргізілген талдауды ескере отырып, көрсетілген қызметті алған № 49 бөбекжай тәрбиеленушілерінің нақты контингенті үшін есептелген көлемі бойынша қаржыландыру кезінде жан басына шаққандағы қаржыландыру нормативінің әдістемесіне сәйкес мектепке дейінгі тәрбие мен оқыту ұйымдарының білім беру процесін қаржыландыруды есептеу кезінде көзделген нақты шығыстарды өтемейді деп есептейміз (АҚ 8-тармағы)</t>
  </si>
  <si>
    <t>1-тармақ. , №49 бөбекжайдың жас топтарының толықтығы мектепке дейінгі ұйымдар қызметінің үлгілік қағидаларының 7-тармағында белгіленген топтардағы балалардың нормаланатын санына сәйкес келмейді (АҚ 1-тармағы)</t>
  </si>
  <si>
    <t>4-тармақ. №49 бөбекжайдың даму жоспарларын әзірлеу, бекіту қағидаларының 29 және 35-тармақтарын бұза отырып, 2021-2023 жылдарға арналған бекітілген және нақтыланған даму жоспарлары бірыңғай операторға уақтылы жіберілмеді (АҚ 38-тармағы)</t>
  </si>
  <si>
    <t>7-тармақ.  "Білім туралы" ҚРЗ 62-бабының 6-тармағын, сондай-ақ Білім басқармасы жан басына шаққандағы қаржыландыру қағидаларының 12-тармағын бұза отырып, 2021-2023 жылдарға арналған мемлекеттік білім беру тапсырысының шарттарына техникалық ерекшелікте тәрбиеленушілердің саны және бір тәрбиеленушіге жұмсалатын шығыстардың орташа құны (жан басына шаққандағы норматив) көрсетілмеген, сондай-ақ қаржыландыру сомалары бойынша өзгерістер енгізілді жан басына шаққандағы нормативке және білім алушылардың нақты контингентіне (АҚ 9-тармағы)</t>
  </si>
  <si>
    <t>8-тармақ. Жүргізілген талдауды ескере отырып, көрсетілген қызметті алған № 49 бөбекжай тәрбиеленушілерінің нақты контингенті үшін есептелген көлемі бойынша қаржыландыру кезінде жан басына шаққандағы қаржыландыру нормативінің әдістемесіне сәйкес мектепке дейінгі тәрбие мен оқыту ұйымдарының білім беру процесін қаржыландыруды есептеу кезінде көзделген нақты шығыстарды өтемейді деп есептейміз (АҚ 8-тармағы)</t>
  </si>
  <si>
    <t>13-тармақ. , қосымша жұмыстарды жүзеге асыру қажеттілігіне байланысты Мемлекеттік сатып алу туралы шарт сомасын ұлғайту заңды емес деп есептеледі, бұл "мемлекеттік сатып алу туралы" ҚРЗ 45-бабы 2-тармағының 3) тармақшасын бұзу болып табылады  (АҚ 69-тармағы)</t>
  </si>
  <si>
    <t>14-тармақ. , "мемлекеттік сатып алу туралы" ҚРЗ 12-бабы 4-тармағының 24-тармағын, 3) тармақшасын, №49 бөбекжай-бақшасын Мемлекеттік сатып алуды жүзеге асыру қағидаларының 532-тармағын бұза отырып, қызмет көрсету мерзімдерін бұзғаны үшін ұйымның кірісіне 480,8 мың теңге мөлшерінде тұрақсыздық айыбының сомасы ұсталмады (өндірілмеді) (АҚ 65-тармақ)</t>
  </si>
  <si>
    <t>ҚР ӘҚБтК 207-бабы</t>
  </si>
  <si>
    <t>15-тармақ.  Демалыс орындақтарын жасау бойынша жұмыстар техникалық ерекшелік талаптарына сәйкес келмейді, пайдалану кезінде олардың сапасы мен қауіпсіздігін төмендететін ақаулармен орындалды, сондай-ақ орындалған жұмыстар мен материалдарды климаттық жауын-шашынға байланысты залал мен зақымданудан қорғау қамтамасыз етілмеген, бұл 2023 жылғы 13 наурыздағы шарттың 5.2, 6.1, 7.1, 7.3-тармақтарын бұзу болып табылады №74 жыл (АҚ  68-тармағы)</t>
  </si>
  <si>
    <t>17-тармақ. "Бухгалтерлік есеп туралы" ҚРЗ 14-бабы 2-тармағының 4, 5, 6-тармақтарының, бухгалтерлік есепті жүргізу қағидаларының 5-тармағының, Шоттар жоспарының 52-тармағының, №49 бөбекжай-бақшасының мемлекеттік сатып алуды жүзеге асыру қағидаларының 534-тармағының талаптарын бұза отырып, 202,4 мың теңге мөлшерінде тұрақсыздық айыбының сомасы дұрыс кіріске алынбаған және 3310 "өнім берушілер мен мердігерлерге қысқа мерзімді кредиторлық берешек" шотына, ал 6200 "Өзге кірістер" шотына кіріске алынуға тиіс (АҚ 27-тармағы)</t>
  </si>
  <si>
    <t>18-тармақ. 3.1-тармақтың 2) тармақшасын бұза отырып. 2023 жылғы 8 қарашадағы №91 шарт, "Мемлекеттік сатып алу туралы" ҚРЗ 43-бабы 9-тармағы "Тесла-Астана" ЖШС шарттың орындалуын шарттың жалпы сомасының 3% мөлшерінде кепілдікпен қамтамасыз ету енгізілмеген (АҚ 63-тармағы)</t>
  </si>
  <si>
    <t>19-тармақ. Өз кезегінде, "мемлекеттік сатып алу туралы" ҚРЗ 43-бабының 9-тармағын, 12-бабы 4-тармағының 2) тармақшасын, №49 бөбекжай-бақшасының мемлекеттік сатып алуды жүзеге асыру қағидаларының 490 және 491-тармақтарын бұза отырып, жасалған шартты бұзу және Мемлекеттік сатып алуға жосықсыз қатысушылардың тізіліміне енгізу жөнінде шаралар қабылданған жоқ (АҚ 64-тармағы)</t>
  </si>
  <si>
    <t>20-тармақ. 3.1-тармақтың 2) тармақшасын бұза отырып. 2023 жылғы 8 қарашадағы №94 шарт, ҚРЗ 43-бабы 9-тармағы " Мемлекеттік сатып алу туралы шарттың орындалуын шарттың жалпы сомасының 3% мөлшерінде кепілдікпен қамтамасыз ету енгізілмеген (АҚ 63-тармағы)</t>
  </si>
  <si>
    <t>21-тармақ. Өз кезегінде, "мемлекеттік сатып алу туралы" ҚРЗ 43-бабының 9-тармағын, 12-бабы 4-тармағының 2) тармақшасын, №49 бөбекжай-бақшасының мемлекеттік сатып алуды жүзеге асыру қағидаларының 490 және 491-тармақтарын бұза отырып, жасалған шартты бұзу және Мемлекеттік сатып алуға жосықсыз қатысушылардың тізіліміне енгізу жөнінде шаралар қабылданған жоқ (АҚ 64-тармағы)</t>
  </si>
  <si>
    <t>22-тармақ. , "Мемлекеттік сатып алу туралы" ҚРЗ 12-бабы 4-тармағының 24-тармағын, 3) тармақшасын, №49 бөбекжай-бақшасын Мемлекеттік сатып алуды жүзеге асыру қағидаларының 532-тармағын бұза отырып, қызмет көрсету мерзімдерін бұзғаны үшін ұйымның кірісіне 70,4 мың теңге (2 817,6) мөлшерінде тұрақсыздық айыбының сомасы ұсталмады (өндірілмеді) мың теңге * 0,1% * 25 күн) (АҚ 65-тармағы)</t>
  </si>
  <si>
    <t>23-тармақ. , "мемлекеттік сатып алу туралы" ҚРЗ 12-бабы 4-тармағының 24-тармағын, 3) тармақшасын, №49 бөбекжай-бақшасын Мемлекеттік сатып алуды жүзеге асыру қағидаларының 532-тармағын бұза отырып, қызмет көрсету мерзімдерін бұзғаны үшін ұйымның кірісіне 34,5 мың теңге (1 381,9) мөлшерінде тұрақсыздық айыбының сомасы ұсталмады (өндірілмеді) мың теңге * 0,1% * 25 күн) (АҚ 65-тармағы)</t>
  </si>
  <si>
    <t xml:space="preserve">24-тармақ. , 2023 жылғы 19 желтоқсандағы №98 шарт бойынша тауарды жеткізу мерзімі "Мемлекеттік сатып алу туралы" ҚРЗ 43-бабы  22-тармағының </t>
  </si>
  <si>
    <t>25-тармақ. Алайда, тамақтандыруды ұйымдастыру Қағидаларының 3-тарауының 178-тармағын бұза отырып, №49 бөбекжайдың ресми сайтында 2021-2023 жылдарға арналған тауар жеткізушілер туралы ақпарат жоқ (АҚ 78-тармағы)</t>
  </si>
  <si>
    <t>АҚ 37-тармағы. № 30 Қағидалардың 9, 10-тармақтарының 6) тармақшасын бұза отырып, қаржы басқармасы есептік деректер мен есептілікті талдау және салыстыру арқылы бюджеттік кредиттерді пайдалану тиімділігін бағалауды жүзеге асыру бөлігінде, сондай-ақ бюджеттік кредиттерді алу, оларға қызмет көрсету және өтеу туралы есептер, кестелер, диаграммалар және бюджеттік кредиттерді алу, оларға қызмет көрсету және өтеу туралы ағымдағы белгілі бір күнге кредиторлық берешектің жай-күйі. (АЕ 3-тармағы)</t>
  </si>
  <si>
    <t>АҚ 40-тармағы.  Әлеуметтік тиімділік пен пайда, тікелей және түпкілікті нәтижелерге қол жеткізу контекстіндегі қолданыстағы және аяқталған бюджеттік кредиттер мониторингінің нәтижелері Астана қаласы бюджетінің атқарылуы жөніндегі жылдық есептерде толық көрінбейді, бұл Бюджет Кодексінің 129-бабы 2) тармақшасының талаптарын сақтамауға әкеп соғады. (АЕ 6-тармағы)</t>
  </si>
  <si>
    <t>АҚ 41-тармағы. 2020 жылғы 8 маусымдағы №01 кредиттік қаражатты пайдалану туралы келісім "Өркен қала" ЖШС оператормен кредиттік шарт жасаспай кредиттік, қайтарымды қаражатты пайдалану бөлігінде күрделі жөндеу жүргізу тәртібінің 3-тарауына сәйкес келмейді. Соның салдарынан, Бюджет Кодексінің 4-бабының 12) тармақшасын, күрделі жөндеу жүргізу тәртібінің 29, 41, 44-тармақтарын, 2020 жылғы 1 маусымдағы №9мио1097 кредиттік шарттың 4.5.1, 4.5.3-тармақтарын бұза отырып, Астана ЖАО 637 316,0 мың теңге сомасында негізгі борышты және 1 641,6 мың теңге сомасында сыйақыны өтеуге жіберген қаражат. теңге, бюджет қаражатын тиімді пайдалану болып табылмайды. (АЕ 7-тармағы)</t>
  </si>
  <si>
    <t>АҚ 42-тармағы. 2020 жылғы 23 маусымдағы №9МИО1104 кредиттік шарттың 1.2 және 1.3-тармағын бұза отырып, көзделген тікелей және түпкілікті нәтижелер 2020 жылғы 26 маусымдағы №1 қарыз шартында көрсетілмеген, бұл өз кезегінде нәтижелерге қол жеткізбеу тәуекелдеріне әкеп соғуы мүмкін. (АЕ 9-тармағы)</t>
  </si>
  <si>
    <t>АЕ 48-тармағы. 2016 жылғы 15 сәуірдегі №9МИО807 кредиттік шарттың 1.3-тармағын бұза отырып, жылу энергиясын өндіру көлемін 720 Гкал/сағ ұлғайту бойынша көрсеткіш көзделген, ол 2016 жылғы 27 сәуірдегі №16/48 кредиттік шартта көрсетілмеген, бұл өз кезегінде нәтижелерге қол жеткізбеу тәуекелдеріне әкеп соғуы мүмкін. (АҚ 16-тармағы)</t>
  </si>
  <si>
    <t>АҚ 50-тармағы. Бюджеттік кодекстің 171-бабы 4-тармағының 2) тармақшасын, 172-бабы 2) тармақшасын, 183-бабы 1-тармағын бұза отырып, кредитор (Астана қаласының әкімдігі), бюджеттік бағдарламаның әкімшісі (құрылыс басқармасы) және қарыз алушы ("Астана "ӘКК" АҚ мамандандырылған ұйымы) 25 желтоқсандағы кредиттік шартқа қол қою кезінде бюджеттік кредиттеуді қамтамасыз ету қағидатын бұзды 2020 жылы "Астана ӘКК" АҚ-мен, "Елорда құрылыс компаниясы" ЖШС-мен 2020 жылғы 25 желтоқсандағы №03-6/197 заем шартында кепіл мүлкі жоқ. (АЕ 18-тармағы)</t>
  </si>
  <si>
    <t>АҚ 61-тармағы.  Бюджет кодексінің 171-бабы 4-тармағының 2) тармақшасын, 172-бабы 2) тармақшасын, 183-бабы 1, 2-тармақтарын, № 2 кредиттік шарттың 4.5.9-тармағын бұза отырып, үш жыл бойы № 2 кредиттік шарт бойынша бюджеттік кредиттеуді қамтамасыз ету қағидаты сақталмады, ал бұрын қабылданған міндеттемелер бойынша 2020 жылы борыштар активтермен өтелді әкімдіктің 28.10.2022 жылғы №505-3068, 28.02.2023 жылғы № 505-388, 02.10.2023 жылғы № 505-2038 қаулылары негізінде. (АЕ 29-тармағы)</t>
  </si>
  <si>
    <t>АҚ 62-тармағы. Бұл ретте, Қаржы басқармасы бюджеттік кредиттерді тіркеу, есепке алу және мониторингтеу қағидаларының 9-тармағының 5) және 6) тармақтарында көзделген бюджеттік кредиттер мониторингінің негізгі функцияларының бірін іске асыра отырып (Қаржыминінің 2009 жылғы 26 қаңтардағы № 30 бұйрығы)(бюджеттік кредиттерді басқару мақсаттары үшін талдамалық, жоспарлы және болжамды есептеулерді орындау және тиімділікті бағалауды жүзеге асыру есепке алу деректері мен есептілікті талдау және салыстыру арқылы пайдалану) мемлекеттік органдармен аяқтауға жоспарланған проблемалық тұрғын үй құрылысы объектілерінің келісілген тізбесі болмайды. (АЕ 30-тармағы)</t>
  </si>
  <si>
    <t>АҚ 42-тармағы. 2021 жылғы 25 наурыздағы №9МИО1152 кредиттік шарттың 1.2 және 1.3-тармағын бұза отырып, көзделген тікелей және түпкілікті нәтижелер 2021 жылғы 26 наурыздағы №1 қарыз шартында көрсетілмеген, бұл өз кезегінде нәтижелерге қол жеткізбеу тәуекелдеріне әкеп соғуы мүмкін. (АЕ 10-тармағы)</t>
  </si>
  <si>
    <t>АҚ 43-тармағы. 2021 жылғы 15 қазандағы №9МИО1218 кредиттік Шартты бұза отырып, 17 уақытша жұмыс орнын құру бойынша көзделген әлеуметтік-экономикалық көрсеткіштер 2021 жылғы 22 қазандағы №34 кредиттік шартта көрсетілмеген, бұл өз кезегінде нәтижелерге қол жеткізбеу тәуекелдеріне әкеп соғуы мүмкін. (АЕ 11-тармағы)</t>
  </si>
  <si>
    <t>АҚ 62-тармағы. Бұл ретте, қаржы басқармасы бюджеттік кредиттерді тіркеу, есепке алу және мониторингтеу қағидаларының 9-тармағының 5) және 6) тармақтарында көзделген бюджеттік кредиттер мониторингінің негізгі функцияларының бірін іске асыра отырып (Қаржыминінің 2009 жылғы 26 қаңтардағы № 30 бұйрығы)(бюджеттік кредиттерді басқару мақсаттары үшін талдамалық, жоспарлы және болжамды есептеулерді орындау және тиімділікті бағалауды жүзеге асыру есепке алу деректері мен есептілікті талдау және салыстыру арқылы пайдалану) мемлекеттік органдармен аяқтауға жоспарланған проблемалық тұрғын үй құрылысы объектілерінің келісілген тізбесі болмайды. (АЕ 30-тармағы)</t>
  </si>
  <si>
    <t>АҚ 51-тармағы.  Бюджет кодексінің 172-бабының 1) тармағын, 2020 жылғы 25 желтоқсандағы кредиттік Шарттың 3.4, 4.5.3, 5.2-тармақтарын және 1-қосымшасын бұза отырып," Астана" ӘКК " АҚ бюджеттік кредиттеуді қайтару қағидатын бұзды, атап айтқанда, 2022 жылғы 31 қазандағы мерзім бойынша 5 457 378,8 мың теңге сомасында негізгі борышты уақтылы өтемеді, мерзімі 37 күн. (АЕ 19-тармағы)</t>
  </si>
  <si>
    <t>АҚ  64-тармағы. 2022 жылғы 27 желтоқсандағы № 4 кредиттік шарттың 2.1-тармағын бұза отырып, негізгі борыш пен сыйақыны өтеу кестесі көрсетілген № 1 қосымша келісім мерзімді бұза отырып жасалды. (АЕ 31-тармағы)</t>
  </si>
  <si>
    <t>АҚ 52-тармағы. Бюджет кодексінің 172-бабының 1) тармағын, 2020 жылғы 25 желтоқсандағы кредиттік Шарттың 3.4, 4.5.3-тармақтарын және 1-қосымшасын бұза отырып, "Елорда құрылыс компаниясы" ЖШС бюджеттік кредиттеуді қайтару қағидатын бұзды, атап айтқанда, негізгі борышты 2023 жылғы 28 ақпандағы мерзім бойынша 9 173 957,0 мың теңге сомасында ақшалай қаражатпен өтемеді, бюджеттік кредиттеуді 2 037 138,4 мың теңге сомасына кепіл мүлкімен өтеу. (АЕ 20-тармағы)</t>
  </si>
  <si>
    <t>АҚ 59-тармағы. Қарыз алушыда кредитор (Астана қаласының әкімдігі), бюджеттік бағдарламаның әкімшісі (құрылыс басқармасы) бюджеттік кредит бойынша берешек қалыптастырған кезде Бюджет кодексінің 191-бабының 3-тармағын бұза отырып, кредитті өтеуді қамтамасыз ететін шаралар қолданбаған. (АЕ 27-тармағы)</t>
  </si>
  <si>
    <t>АҚ 60 тармағы. № 2 кредиттік шарттың" тараптардың жауапкершілігі және дауларды шешу " деген 5-бөлімін талдай отырып, бұл бөлімде "Тараптардың құқықтары мен міндеттері" деген 4-бөлімде бекітілген міндеттемелерді орындамағаны немесе тиісінше орындамағаны үшін кредитордың, әкімшінің жауапкершілігіне байланысты ережелер жоқ екенін атап өткен жөн (УК аудиторлық есебінің 28-тармағы) (АЕ 28-тармағы)</t>
  </si>
  <si>
    <t>АҚ 63-тармағы. 2023 жылғы 28 сәуірдегі № 6 кредиттік шарттың 2.1-тармағын бұза отырып, № 1 қосымша келісім мерзімін бұза отырып жасалды. (АЕ 31-тармағы)</t>
  </si>
  <si>
    <t>2020-2023 жылдар жиыны</t>
  </si>
  <si>
    <t>2020 год</t>
  </si>
  <si>
    <t>"Астана қаласының Экономика және бюджеттік жоспарлау басқармасы"мемлекеттік мекемесі</t>
  </si>
  <si>
    <t>АҚ 4-тармағы. Сонымен қатар, Бюджеттік инвестицияларды жүзеге асыруға бағытталған бюджет шығыстары ББ050 Ағымдағы бюджеттік бағдарламасына жатқызылды, бұл Бюджет Кодексінің 33-бабы 4-тармағының талаптарына қайшы келеді. (АЕ 4-тармағы)</t>
  </si>
  <si>
    <t>АҚ 9-тармағы. Қазақстан Республикасы Қаржы министрлігінің 2014 жылғы 18 қыркүйектегі №403 "Қазақстан Республикасының Бірыңғай бюджеттік сыныптамасының кейбір мәселелері" бұйрығының 1-тармағының 1-тармақшасын бұза отырып, қаржы басқармасы тұрақсыздық айыбын (өсімпұлды) төлеу жөніндегі шығыстарды жоспарлау кезінде бюджет шығыстарының экономикалық сыныптамасын сақтамаған. Бюджеттік өтінімде есеп "Жергілікті атқарушы органдардың жоғары тұрған бюджеттен алған қарыздары бойынша сыйақы төлемдері" 212 ерекшелігі бойынша жүзеге асырылды, сонымен бірге тұрақсыздық айыбы бойынша шығыстарды жүзеге асыру үшін "жергілікті бюджет қаражаты есебінен" 015 кіші бағдарламасы бойынша 169 "Өзге де ағымдағы шығындар"ерекшелігі көзделген. (АЕ 10-тармағы)</t>
  </si>
  <si>
    <t>АҚ 12-тармағы. 2020 жылғы наурызда бюджетті нақтылау кезінде ұсынылған құрылыс басқармасының бюджеттік өтінімдерін қарау кезінде экономика басқармасы жергілікті бюджеттердің жобаларын әзірлеу қағидаларының (Қаржы министрінің 2014 жылғы 31 қазандағы № 470 бұйрығы, бұдан әрі-жергілікті бюджеттердің жобаларын әзірлеу қағидалары) 11-тармағының 4) тармақшасын бұза отырып, есепті бюджеттің шығыстарын негіздейтін құжаттаманың болмауы фактісі ескерілмеген 6 инвестициялық жоба бойынша қаражат қажеттілігі кезінде 27 460 636,0 мың теңге сомасына 39 548 574,0 мың теңге сомасы жоспарланған, 12 087 938,0 мың теңгеге асыра бағалау. (АЕ 13-тармағы)</t>
  </si>
  <si>
    <t>АҚ 14-тармағы. Инвестициялық ұсыныстарды әзірлеу және салалық сараптамалардың қорытындыларын беру кезінде құрылыс басқармасы "Нұрлы жер"бағдарламасы шеңберінде 5 мемлекеттік инвестициялық жобаны іске асырудың орындылығын негіздейтін деректерді бағалау кезінде одан әрі формальды тәсілге әкеп соққан №129 Қағидалардың 8,9-тармақтарының талаптарын сақтамады.(АЕ 17-тармағы)</t>
  </si>
  <si>
    <t>АҚ 14-тармағы.  Сонымен қатар, құрылыс басқармасы әзірлеген инвестициялық ұсыныстар мен салалық сараптаманың қорытындылары негізінде №129 Қағидалардың 8,9-тармақтарының талаптарына сәйкес емес, экономика басқармасы 5 Бюджеттік инвестициялық жобаны іске асырудың экономикалық орындылығы тұрғысынан және жалпы сомасы 12 422 870,0 мың теңгеге қарыз алу есебінен қаражат бөлу қажеттілігі туралы экономикалық қорытындылар береді. (АЕ 18-тармағы)</t>
  </si>
  <si>
    <t>АҚ 15-тармағы. Экономика басқармасы жергілікті бюджеттердің жобаларын әзірлеу қағидаларының 11-тармағының 4) тармақшасын бұза отырып, бюджеттік бағдарламалар әкімшілерінің бюджеттік өтінімдерін қарау кезінде жалпы сомасы 1 160 294 мың теңгеге, атап айтқанда, жоспарлау сомасын көтеруге жол берді: 
- Құрылыс басқармасы 2020 жылғы наурызда бюджетті нақтылау кезінде 6 инвестициялық жоба бойынша есепті кезеңнің шығыстарын негіздейтін құжаттаманың болмау фактісін ескермеді, мысалы, 6 852 920,0 мың теңге сомасына қаражат қажет болған кезде 7 793 243,0 мың теңге сомасы жоспарланған, 940 323,0 мың теңгеге артық;
- Отын-энергетика кешені және коммуникациялар басқармасы бюджетті нақтылау кезінде 2020 жылғы Наурызда 16 инвестициялық жоба бойынша есепті кезеңнің шығыстарын негіздейтін құжаттаманың болмау фактісін ескермеді, қаражат қажет болған кезде 12 684 908,0 мың теңге сомасына 12 905 000,0 мың теңге сомасын, 220 092,0 мың теңгені ұлғайту жоспарланған.(АЕ 20-тармағы)</t>
  </si>
  <si>
    <t>"Астана қаласының экономика және бюджеттік жоспарлау басқармасы"мемлекеттік мекемесі</t>
  </si>
  <si>
    <t>15-тармақ АЗ. Экономика басқармасы жергілікті бюджеттердің жобаларын әзірлеу қағидаларының 11-тармағының 4) тармақшасын бұза отырып, бюджеттік бағдарламалар әкімшілерінің бюджеттік өтінімдерін қарау кезінде жалпы сомасы 1 160 294 мың теңгеге, атап айтқанда, жоспарлау сомасын көтеруге жол берді: 
- Құрылыс басқармасы 2020 жылғы наурызда бюджетті нақтылау кезінде 6 инвестициялық жоба бойынша есепті кезеңнің шығыстарын негіздейтін құжаттаманың болмау фактісін ескермеді, мысалы, 6 852 920,0 мың теңге сомасына қаражат қажет болған кезде 7 793 243,0 мың теңге сомасы жоспарланған, 940 323,0 мың теңгеге артық;
- Отын-энергетика кешені және коммуникациялар басқармасы бюджетті нақтылау кезінде 2020 жылғы Наурызда 16 инвестициялық жоба бойынша есепті кезеңнің шығыстарын негіздейтін құжаттаманың болмау фактісін ескермеді, қаражат қажет болған кезде 12 684 908,0 мың теңге сомасына 12 905 000,0 мың теңге сомасын, 220 092,0 мың теңгені ұлғайту жоспарланған. (АЕ 22-тармағы)</t>
  </si>
  <si>
    <t>АҚ 17-тармағы. Бюджеттік бағдарламалардың әкімшісіне, сондай-ақ экономикалық қорытындылардың экономика басқармасына инвестициялық ұсыныстарды жолдау күнінің болмауына байланысты Бюджеттік бағдарламаның әкімшісіне 36 жоба бойынша экономикалық қорытындыларды экономика басқармасының ББӘ инвестициялық ұсыныстарына уақтылы дайындауын айқындау мүмкін емес, бұл № 129 сараптамаларды жүргізу қағидаларының 18-тармағында көзделген. (АЕ 25-тармағы)</t>
  </si>
  <si>
    <t>АҚ 14-тармағы. Инвестициялық ұсыныстарды әзірлеу және салалық сараптамалардың қорытындыларын беру кезінде экономика басқармасы №129 Қағидалардың 8,9-тармақтарының талаптарын сақтамады, бұл кейіннен "жұмыспен қамтудың жол картасы" шеңберінде мемлекеттік инвестициялық жобаларды іске асырудың орындылығын негіздейтін деректерді бағалау кезінде формальды тәсілге әкеп соқтырды (АЕ 26-тармағы)</t>
  </si>
  <si>
    <t>АҚ 18-тармағы. Сонымен қатар, №129 Қағидалардың 8,9-тармақтарының талаптарына сәйкес емес әкімшілер әзірлеген инвестициялық ұсыныстар мен салалық сараптаманың қорытындылары негізінде экономика басқармасы 36 Бюджеттік инвестициялық жобаны іске асырудың экономикалық орындылығы тұрғысынан және жалпы сомасы 23 002 194,0 мың теңгеге қарыз қаражаты есебінен қаражат бөлу қажеттілігі туралы экономикалық қорытындылар береді. (АЕ 27-тармағы)</t>
  </si>
  <si>
    <t>АҚ 19-тармағы. Қаржы министрінің 2014 жылғы 24 қарашадағы № 511 бұйрығымен бекітілген бюджеттік өтінімді жасау және ұсыну қағидаларының (бұдан әрі – №511 қағидалар) 57-қосымшасына сәйкес жасалған бюджеттік бағдарламалардың жиынтық тізбесінде тиісті бөлімде "кредиттік тұрғын үй салуға бюджеттік кредит беру" ББ050 шеңберінде мәлімделген қаржыландырудың 32 000 000,0 мың теңге әсерінің сипаттамасы қамтылмаған "Нұрлы жер" тұрғын үй-коммуналдық дамуының 2020-2025 жылдарға арналған " мемлекеттік бағдарламасы және 12 000 000,0 мың. теңге ББ038 "әлеуметтік маңызы бар азық-түлік тауарларына бағаны тұрақтандыру тетіктерін іске асыру үшін Мамандандырылған ұйымдарға кредит беру" бюджеттік бағдарламалар нәтижелерінің көрсеткіштеріне қол жеткізуге, сол арқылы осы Қағидалардың № 511 талаптары сақталмаған. (АЕ 29-тармағы)</t>
  </si>
  <si>
    <t>АҚ 20-тармағы. № 511 Қағидалардың 7-тармағына сәйкес бюджеттік өтінімде Әрбір бюджеттік бағдарламаның объективті сипаттамалары негізінде жиналған бюджеттік бағдарламалар туралы нақты және толық ақпарат көрсетіледі. Алайда, №511 Ереженің осы тармағын бұза отырып, Тұрғын үй қарыздарын беру үшін "Қазақстанның тұрғын үй құрылыс жинақ банкі" АҚ бюджеттік кредиттеу шеңберінде 500 000,0 мың теңге сомасына бюджеттік өтінім ("Махаббат-2" ТК бойынша), бюджеттік комиссия отырысының хаттамасы жоқ. (АЕ 30-тармағы)</t>
  </si>
  <si>
    <t>АҚ 26-тармағы. №511 Қағидалардың 8-тармағының 35) тармақшасын, 11-тармағын бұза отырып, қаланың бюджеттік комиссиясы отырысының хаттамасы жоқ, уәкілетті тұлғалардың қолдары жоқ. (АЕ 37-тармағы)</t>
  </si>
  <si>
    <t>АҚ 27-тармағы. 511 Ереженің 83-тармағын бұза отырып, 2020 жылы жалпы сомасы 10 040 120,0 мың теңгеге бюджеттік бағдарламалар әкімшілерінің келесі бюджеттік өтінімдері бойынша экономика және бюджеттік жоспарлау басқармасының 11 қорытындысы әзірленбеген. (АЕ 38-тармағы)</t>
  </si>
  <si>
    <t>барлығы 2020 жыл</t>
  </si>
  <si>
    <t>АҚ 19-тармағы. Қаржы министрінің 2014 жылғы 24 қарашадағы № 511 бұйрығымен бекітілген бюджеттік өтінімді жасау және ұсыну қағидаларының (бұдан әрі – №511 қағидалар) 57-қосымшасына сәйкес жасалған бюджеттік бағдарламалардың жиынтық тізбесінде тиісті бөлімде "кредиттік тұрғын үй салуға бюджеттік кредит беру" ББ 050 шеңберінде мәлімделген қаржыландырудың 32 000 000,0 мың теңге әсерінің сипаттамасы қамтылмаған "Нұрлы жер" тұрғын үй-коммуналдық дамуының 2020-2025 жылдарға арналған " мемлекеттік бағдарламасы және 12 000 000,0 мың. теңге ББ 038 "әлеуметтік маңызы бар азық-түлік тауарларына бағаны тұрақтандыру тетіктерін іске асыру үшін Мамандандырылған ұйымдарға кредит беру" бюджеттік бағдарламалар нәтижелерінің көрсеткіштеріне қол жеткізуге, сол арқылы осы Қағидалардың № 511 талаптары сақталмаған. (АЕ 28-тармағы)</t>
  </si>
  <si>
    <t>АҚ 30-тармағы. ҚР Бюджет кодексінің 173-бабының талаптарын бұза отырып, пп.25) №129 Қағидалардың 2-тармағында, № 540 Қағидалардың 2-параграфының 632-тармағында қаржылық-экономикалық негіздемеде, салалық қорытындыда, экономикалық сараптама қорытындысында, экономикалық қорытындыда "экономикалық және әлеуметтік тиімділік", "іс-шаралардың өтелімділігі", "қарыз алушының бюджеттік кредит беру арқылы іс-шараларды іске асырудың" кредит қабілеттілігі" бюджеттік кредит беру өлшемшарттарының негіздемесінде бұзушылықтар анықталған ("бюджеттік кредиттеу" жобасы бойынша кредит қабілеттілігі өлшеміне сәйкестігі көрсетілген, "Нұрлы жер" тұрғын үй-коммуналдық дамуының 2020-2025 жылдарға арналған мемлекеттік бағдарламасы шеңберінде тұрғын үй құрылысының проблемалық объектілерін аяқтау үшін құрылыс-монтаждау жұмыстарын қаржыландыруға бағытталған (23 000 000,0 мың теңге). (АЕ 41-тармағы)</t>
  </si>
  <si>
    <t>АҚ 31-тармағы.  ҚР Бюджет кодексінің 193-бабын бұза отырып, кредиттік шартты қайта құрылымдау туралы шешімді соңғы қарыз алушы тарапынан толық емес ақпарат негізінде Нұр-сұлтан қаласының әкімдігі қабылдады. Бұдан басқа, ұсынылған құжаттардағы қарыз қаражатын өтеу үшін қаржылық жағдайды сауықтыру жөніндегі шаралардың мазмұны болмау фактісін өзіне аударады, бұл бюджеттік кредитті қайта құрылымдау тәртібін сақтамауға әкеп соқтырды. (АЕ 42-тармағы)</t>
  </si>
  <si>
    <t>АҚ 34-тармағы. Бюджет Кодексінің 3-бабын бұза отырып, тікелей және жанама нәтиже көрсеткіштері дұрыс тұжырымдалмаған, бұл бюджеттік кредиттеудің тиімділігін бағалауды қиындатады.  Бюджет кодексінің 173 - бабының 3-тармағын бұза отырып, "Астана "ӘКК" АҚ қарыз алушысының кредит қабілеттілігі бойынша бюджеттік кредит беру критерийі бұзылды. (АЕ 45-тармағы)</t>
  </si>
  <si>
    <t>итого за 2021 год</t>
  </si>
  <si>
    <t>АҚ 19-тармағы. Қаржы министрінің 2014 жылғы 24 қарашадағы № 511 бұйрығымен бекітілген бюджеттік өтінімді жасау және ұсыну Қағидаларының (бұдан әрі – №511 қағидалар) 57-қосымшасына сәйкес жасалған бюджеттік бағдарламалардың жиынтық тізбесінде тиісті бөлімде "кредиттік тұрғын үй салуға бюджеттік кредит беру" ББ050 шеңберінде мәлімделген қаржыландырудың 32 000 000,0 мың теңге әсерінің сипаттамасы қамтылмаған "Нұрлы жер" тұрғын үй-коммуналдық дамуының 2020-2025 жылдарға арналған " мемлекеттік бағдарламасы және 12 000 000,0 мың. теңге ББ038 "әлеуметтік маңызы бар азық-түлік тауарларына бағаны тұрақтандыру тетіктерін іске асыру үшін Мамандандырылған ұйымдарға кредит беру" бюджеттік бағдарламалар нәтижелерінің көрсеткіштеріне қол жеткізуге, сол арқылы осы Қағидалардың № 511 талаптары сақталмаған. (АЕ 28-тармағы)</t>
  </si>
  <si>
    <t>АҚ 20-тармағы. № 511 Қағидалардың 7-тармағын бұза отырып, бюджеттік өтінімде қорытынды және түсіндірме жазба жоқ. (АЕ 35-тармағы)</t>
  </si>
  <si>
    <t>АҚ 34-тармағы.  Бюджет Кодексінің 3-бабын бұза отырып, тікелей және жанама нәтиже көрсеткіштері дұрыс тұжырымдалмаған, бұл бюджеттік кредиттеудің тиімділігін бағалауды қиындатады.  Бюджет кодексінің 173 - бабының 3-тармағын бұза отырып, "Астана "ӘКК" АҚ қарыз алушысының кредит қабілеттілігі бойынша бюджеттік кредит беру критерийі бұзылды. (АЕ 45-тармағы)</t>
  </si>
  <si>
    <t>АҚ 20-тармағы.  № 511 Қағидалардың 7-тармағын бұза отырып, бюджеттік өтінімде қорытынды және түсіндірме жазба жоқ (АЕ 35-тармағы)</t>
  </si>
  <si>
    <t>АҚ 28-тармағы. ҚР Бюджет Кодексінің 3-бабы 1-тармағының 69) және 70) тармақшаларын бұза отырып, тікелей және түпкілікті нәтиже көрсеткіштері дұрыс анықталмаған, бұл осы бюджеттік бағдарламаның нәтижелілігі мен тиімділігін бағалауды қиындатады. (АЕ 39-тармағы)</t>
  </si>
  <si>
    <t>АҚ 32-тармағы. Тұрғын үй және тұрғын үй инспекциясы басқармасының салалық қорытындысы, Экономика және бюджеттік жоспарлау басқармасының экономикалық қорытындысы № 129 Қағидалардың 9, 182-39-тармақтарының талаптарына сәйкес келмейді, әрбір бөлімнің ақпаратында дәлелді, есептік-расталған деректер жоқ. (АЕ 43-тармағы)</t>
  </si>
  <si>
    <t>АҚ 33-тармағы. Бюджет кодексінің 173 - бабының 3-тармағын бұза отырып, Астана қаласының әкімдігі 9 000 000,0 мың теңгеге шешім қабылдаған кезде бұрын үш бюджеттік кредит алған "Астана "ӘКК" АҚ қарыз алушысының кредит қабілеттілігі бойынша бюджеттік кредит беру критерийін бұзды (2020 жыл - 19 173 957,0 (мемлекеттік бағалы қағаздар шығару); 2021 жыл -23 000 000,0 (жергілікті бюджеттен несие); 2022 жыл -22 000 000,0 (мемлекеттік бағалы қағаздар шығару) және олар бойынша өтелмеген, мерзімі өткен берешектің болу фактілері болған. (АЕ 44-тармағы)</t>
  </si>
  <si>
    <t>АҚ 13-тармағы. Қазақстан Республикасы Ұлттық экономика министрінің 2015 жылғы 2 сәуірдегі № 304 бұйрығымен бекітілген бюджет қаражаты және мемлекеттік инвестициялардың өзге де нысандары есебінен объектілер салуға арналған жобаларды (техникалық-экономикалық негіздемелер мен жобалау-сметалық құжаттаманы) бекіту қағидаларының 6-тармағының талаптарын бұза отырып, Құрылыс басқармасы 2015 жылғы 19 наурыздағы № 229 Тапсырыс берушінің (құрылыс салушының) қызметін ұйымдастыру және функцияларын жүзеге асыру қағидаларының 10-тармағында көзделген бюджеттік инвестициялар есебінен құрылыс объектілерінің жобалау-сметалық құжаттамасын бекітудің тиісті рәсімдерінен өтпей, құны 30 806 112,0 мың теңге болатын 6 жоба бойынша қаржыландыру көлемін келісу үшін ұсынды. (АЕ 15-тармағы)</t>
  </si>
  <si>
    <t>2023 жыл жины</t>
  </si>
  <si>
    <t>АҚ 65 - тармағы. Қазақстан Республикасының Мемлекеттік сатып алу туралы 2015 жылғы 4 желтоқсандағы №434-VЗРК Заңының 45-бабы 1-тармағының 2-тармақшасын бұза отырып, кәсіпорын шарт сомасын 9 506,6 мың теңгеге азайтуға қосымша келісім жасасқан жоқ. (АЕ 1-тармағы)</t>
  </si>
  <si>
    <t>АҚ 65 - тармағы. Қазақстан Республикасының Мемлекеттік сатып алу туралы 2015 жылғы 4 желтоқсандағы №434-VЗРК Заңының 45-бабы 1-тармағының 2-тармақшасын бұза отырып, кәсіпорын шарт сомасын 50 040,1 мың теңгеге азайтуға қосымша келісім жасасқан жоқ. (АЕ 3-тармағы)</t>
  </si>
  <si>
    <t>АҚ 67-тармағы. КО ТР 018/2011 1.6.59-тармағын бұза отырып, жабдықтың белгіленген медициналық талаптарға сәйкестігі және Кеден одағына мүше мемлекеттердің құзыретті органдары беретін медициналық жабдықтармен автомобильдер жиынтығының толықтығы туралы қорытынды жоқ. Кәсіпорын директоры бекіткен "санитариялық автокөлік сатып алу бойынша қаржы лизингі" сатып алынатын қызметке техникалық ерекшелікте жоғарыда көрсетілген қорытындыны ұсыну бойынша шарт жоқ екенін атап өткен жөн. (АЕ 4-тармағы)</t>
  </si>
  <si>
    <t>АҚ 68-тармағы. Кәсіпорын директоры бекіткен "санитариялық автокөлік сатып алу бойынша қаржы лизингі" сатып алынатын қызметіне техникалық ерекшелікті әзірлеу кезінде МЕМСТ 33665-2015 нормалары сақталмайды, мысалы: В және С класты автомобильдер жүргізушісінің кабинасында сөйлеуді сыртқы трансляциялаудың дауыс зорайтқыш жүйесімен жарақтандыру (5.2.5-тармақ), жедел медициналық автомобильдердің медициналық салонын жарақтандыру бойынша талаптар көзделмеген сыйымдылығы 10 литр және газ қысымы 6000 кПа азот оксиді бар баллоны бар сыныптың көмегі (5.12.9.3-тармақ). Бұдан басқа, В және С класты автомобильдер үшін кемінде 2 немесе 3 бірлік (5.2.1-тармақ) отыруға арналған орындарды қамтамасыз ету бойынша жедел медициналық жәрдем автокөлігі жүргізушісінің кабинасына қойылатын талаптың орнына техникалық ерекшелікте 1 орын көрсетілген. Сол сияқты, В және С класындағы жедел жәрдем көліктері әрқайсысының сыйымдылығы кемінде 5 литр болатын 2 дана мөлшерінде айдау үлгісіндегі ұнтақты өрт сөндіргіштермен жабдықталуы тиіс, алайда кәсіпорын МЕМСТ 33665-2015 5.1.16-тармағын бұза отырып, сыйымдылығы 2 литр өрт сөндіргіштермен жарақтандыру жөніндегі шартты көздеді. (АЕ 5-тармағы)</t>
  </si>
  <si>
    <t>АҚ 69-тармағы. Кәсіпорын директоры бекіткен сатып алынатын "санитариялық автокөлік сатып алу жөніндегі қаржы лизингі" қызметіне техникалық ерекшелікті әзірлеу кезінде С класындағы жедел жәрдем көлігінде жедел медициналық көмек көрсету қағидаларына 5-қосымшаның 73-тармағына сәйкес, оның ішінде жедел медициналық көмек көрсету қағидаларына 5-қосымшаның 73-тармағына сәйкес "пациенттерді баспалдақпен тасымалдауға арналған эвакуациялық орындық (кресло)" орнату көзделмеген Денсаулық сақтау министрінің 2020 жылғы 30 қарашадағы № ҚР ДСМ-225/2020 бұйрығымен бекітілген медициналық авиация. (А 6-тармағы)</t>
  </si>
  <si>
    <t>АҚ 71-тармағы. №159/ЖЛ, №202/ЖЛ, №201/ЖЛ лизинг шарттарының 8.2-тармақтарының 15) тармақшаларын, №272/ЖЛ лизинг шартының 6.4-тармағының 20) тармақшасын бұза отырып, кәсіпорын ілеспе техникалық құжаттаманың түпнұсқаларының толық сақталуын қамтамасыз етпеді. (АЕ 8-тармағы)</t>
  </si>
  <si>
    <t>АҚ 72-тармағы. 8.2 – тармақты бұза отырып, №307/202/3-КП сатып алу-сату шарты кепілдік мерзімі 3 жыл немесе 200 000 км жүгіріс көрсетілген, ал 2020 жылғы 31 желтоқсандағы тауарды қабылдау-беру актісі автомобильге кемінде 2 жыл немесе 80 000 км жүріс мерзіміне кепілдік береді. (АЕ 9-тармағы)</t>
  </si>
  <si>
    <t>АҚ 74-тармағы. №259/159/1-КП, №307/202/3-КП, №305/202/2-КП, №303/202/1-КП, №434/272/1-КП сатып алу-сату шарттарының 3.10 және 5.3.4-тармақтарын бұза отырып, кәсіпорын сатушы ұсынған техникалық қызмет көрсету станциясында сервистік қызмет көрсетуден өтпеді, осыған байланысты кепілдік міндеттемелердің күші жойылды кепілдік мерзімінің аяқталуы. (АЕ 11-тармағы)</t>
  </si>
  <si>
    <t>АҚ 77-тармағы. Кәсіпорын №159/ЖЛ, №201/ЖЛ, №202/ЖЛ, №272/ЖЛ қаржы лизингі шарттарына "лизинг нысанасының спецификациясы" қосымшасын бұза отырып, медициналық арнайы көлік үшін пайдалы пайдалану мерзімін 4 жыл (48 ай) пайдаланды, ал №159/ЖЛ, №201 қаржы лизингі шарттарында/ЖТ, №202/ЖТ, №272/ЖТ пайдалы қызмет мерзімі – 5 жыл көзделген. (АЕ 14-тармағы)</t>
  </si>
  <si>
    <t>АҚ 78-тармағы. №159/ЖЛ, 202/ЖЛ, 201/ЖЛ, №272/ЖЛ қаржы лизингі шартына "лизингтік төлемдерді өтеу кестесі" №2 қосымшаны бұза отырып, кәсіпорын 2020 жылғы 1 желтоқсан, 2021 жылғы 1 желтоқсан және 2022 жылғы 1 желтоқсан мерзімі бойынша негізгі борыш пен сыйақыны уақтылы өтемеуге жол берді. (АЕ 15-тармағы)</t>
  </si>
  <si>
    <t>АҚ 74-тармағы. №259/159/1-КП, №307/202/3-КП, №305/202/2-КП, №305/202/2-КП, №434/272/1-КП сатып алу-сату шарттарының 3.10 және 5.3.4-тармақтарын бұза отырып, кәсіпорын сатушы ұсынған техникалық қызмет көрсету станциясында сервистік қызмет көрсетуден өтпеді, осыған байланысты кепілдік міндеттемелердің күші жойылды кепілдік мерзімінің аяқталуы. (АЕ 11-тармағы)</t>
  </si>
  <si>
    <t>АҚ 78-тармағы. №159/ЖЛ, 202/ЖЛ, 201/ЖЛ, №272/ЖЛ қаржы лизингі шартына "лизингтік төлемдерді өтеу кестесі" №2 қосымшасын бұзу кәсіпорын 2020 жылғы 1 желтоқсан, 2021 жылғы 1 желтоқсан және 2022 жылғы 1 желтоқсан мерзімі бойынша негізгі борыш пен сыйақыны уақтылы өтемеуге жол берді. (АЕ 15-тармағы)</t>
  </si>
  <si>
    <t>Итого за 2021 год</t>
  </si>
  <si>
    <t>"Қалалық жедел медициналық жәрдем станциясы"  ШЖҚ МКК</t>
  </si>
  <si>
    <t>941240000718</t>
  </si>
  <si>
    <t>АҚ 69-тармағы. Кәсіпорын директоры бекіткен сатып алынатын "санитариялық автокөлік сатып алу жөніндегі қаржы лизингі" қызметіне техникалық ерекшелікті әзірлеу кезінде С класындағы жедел жәрдем көлігінде жедел медициналық көмек көрсету қағидаларына 5-қосымшаның 73-тармағына сәйкес, оның ішінде жедел медициналық көмек көрсету қағидаларына 5-қосымшаның 73-тармағына сәйкес "пациенттерді баспалдақпен тасымалдауға арналған эвакуациялық орындық (кресло)" орнату көзделмеген Денсаулық сақтау министрінің 2020 жылғы 30 қарашадағы № ҚР ДСМ-225/2020 бұйрығымен бекітілген медициналық авиация. (АЕ 6-тармағы)</t>
  </si>
  <si>
    <t>АҚ 71-тармағы. №159/ЖЛ, №202/ЖЛ, №201/ЖЛ лизинг шарттарының 8.2-тармақтарының 15) тармақшаларын, №272/ЖЛ лизинг шартының 6.4-тармағының 20) тармақшасын бұза отырып, кәсіпорын ілеспе техникалық құжаттаманың түпнұсқаларының толық сақталуын қамтамасыз етпеді . (АЕ 8-тармағы)</t>
  </si>
  <si>
    <t>АҚ 76-тармағы.ШЖҚ "Қалалық жедел медициналық жәрдем станциясы" МКК №434/272/1-КП сатып алу-сату шартының 3.9-наруш бұза отырып, 21 күнде мерзімі өткен 55 автокөлікті сақтандыру жүргізілді.(АЕ 13-тармағы)</t>
  </si>
  <si>
    <t>"Қалалық жедел медициналық жәрдем станциясы"ШЖҚ  МКК</t>
  </si>
  <si>
    <t>АҚ 75-тармағы. 2022 жылғы 1 қарашада бекітілген кәсіпорын Жарғысының 16-тармағының 6) тармақшасын, 18-тармағының 5) тармақшасын, 20-тармағының 10) тармақшасын, 22-тармағының 4) тармақшасын бұза отырып, Астана қаласының әкімдігі кәсіпорын мүлкін тиімсіз пайдалануға жол берді, кәсіпорынның Байқау кеңесі бюджет қаражатының нысаналы пайдаланылуын бақылауды қамтамасыз етпеді, кәсіпорын директоры және уәкілетті орган кәсіпорын мүлкінің пайдаланылуы мен сақталуын бақылау қамтамасыз етілген. (АЕ 12-тармағы)</t>
  </si>
  <si>
    <t>"Астана қаласының Полиция департаменті" мемлекеттік мекемесі</t>
  </si>
  <si>
    <r>
      <t xml:space="preserve">АҚ 3-тармағы (АЕ 7-тармағы). </t>
    </r>
    <r>
      <rPr>
        <sz val="12"/>
        <color theme="1"/>
        <rFont val="Times New Roman"/>
        <family val="1"/>
        <charset val="204"/>
      </rPr>
      <t>Алайда, жалақыны төлеу тәртібінің 1-тармағын және № 393 бухгалтерлік есепті жүргізу қағидаларының 74-4-тармағын бұза отырып, мекеме касса арқылы қолма-қол есеп айырысу арқылы және кассаға қабылданған қолма-қол ақшаны тиісті бақылау шоттарына жалпы сомасы 2 345,3 мың теңгеге, оның ішінде 2022 жылы-276,0 мың теңгеге алдын ала тапсырусыз жалақы төлеуге жол берілді. 2023 жылы-1 912,8 мың теңге, 2024 жылдың 6 айында – 156,5 мың теңге.</t>
    </r>
  </si>
  <si>
    <t>АҚ 4-тармағы (АЕ 8-тармағы). Мәселен, Полиция департаменті 2022-2024 жылдарға, 2023-2025 жылдарға, 2024-2026 жылдарға арналған "Республикалық маңызы бар қаланың, астананың аумағында қоғамдық тәртіпті және қауіпсіздікті қорғауды қамтамасыз ету саласындағы мемлекеттік саясатты іске асыру жөніндегі қызметтер" 001 бюджеттік бағдарламасын әзірлеу және бекіту кезінде № 195 Қағидалардың 8-тармағының 14-тармақшасын бұза отырып, "қаза тапқандар деңгейі" тікелей нәтиже көрсеткіші ЖКО (100 мың тұрғынға шаққанда)" пайыздық шамада көрсетілген</t>
  </si>
  <si>
    <r>
      <rPr>
        <b/>
        <sz val="12"/>
        <color theme="1"/>
        <rFont val="Times New Roman"/>
        <family val="1"/>
        <charset val="204"/>
      </rPr>
      <t xml:space="preserve">АҚ 8-тармағы (АЕ 12-тармағы). </t>
    </r>
    <r>
      <rPr>
        <sz val="12"/>
        <color theme="1"/>
        <rFont val="Times New Roman"/>
        <family val="1"/>
        <charset val="204"/>
      </rPr>
      <t>Бухгалтерлік есепті жүргізу қағидаларының 243-тармағын бұза отырып, жалпы сомасы 113 400,4 мың теңгеге негізгі құралдарды уақтылы кіріске алмау фактілері анықталды.</t>
    </r>
  </si>
  <si>
    <t>АҚ 12-тармағы (АЕ 26-тармағы). Мәселен, № 455 Ереженің 46-тармағын, № 940 заттай норманың 9-тарауын бұза отырып, Полиция департаменті жалпы сомасы 685,2 мың теңгеге 28 дана нысанды киім-кешек (пуловер, костюм) кию мерзімін сақтамаған.</t>
  </si>
  <si>
    <r>
      <rPr>
        <b/>
        <sz val="12"/>
        <color theme="1"/>
        <rFont val="Times New Roman"/>
        <family val="1"/>
        <charset val="204"/>
      </rPr>
      <t xml:space="preserve">АҚ 13-тармағы (АЕ 27-тармағы). </t>
    </r>
    <r>
      <rPr>
        <sz val="12"/>
        <color theme="1"/>
        <rFont val="Times New Roman"/>
        <family val="1"/>
        <charset val="204"/>
      </rPr>
      <t>ҚР ІІМ № 963 Бұйрығының "облыстардың, республикалық маңызы бар қалалардың және астананың полиция департаменттері көлік құралдарының тиістілігінің заттай нормалары" 3-тарауын бұза отырып, 2007 жылы шығарылған маз 551605 автокөлігінің жылдық жүрісі 249 CF 01 мемлекеттік нөмірі 2715 км-ге асып түсті.</t>
    </r>
  </si>
  <si>
    <t>"Қазақстан Республикасы Ішкі  істер министрлігінің Астана қаласының полиция департаменті" мемлекеттік мекемесі</t>
  </si>
  <si>
    <r>
      <rPr>
        <b/>
        <sz val="12"/>
        <color theme="1"/>
        <rFont val="Times New Roman"/>
        <family val="1"/>
        <charset val="204"/>
      </rPr>
      <t xml:space="preserve">АҚ 3-тармағы (АЕ 7-тармағы). </t>
    </r>
    <r>
      <rPr>
        <sz val="12"/>
        <color theme="1"/>
        <rFont val="Times New Roman"/>
        <family val="1"/>
        <charset val="204"/>
      </rPr>
      <t>Алайда, жалақыны төлеу тәртібінің 1-тармағын және № 393 бухгалтерлік есепті жүргізу қағидаларының 74-4-тармағын бұза отырып, мекеме касса арқылы қолма-қол есеп айырысу арқылы және кассаға қабылданған қолма-қол ақшаны тиісті бақылау шоттарына жалпы сомасы 2 345,3 мың теңгеге, оның ішінде 2022 жылы-276,0 мың теңгеге алдын ала тапсырусыз жалақы төлеуге жол берілді. 2023 жылы-1 912,8 мың теңге, 2024 жылдың 6 айында – 156,5 мың теңге.</t>
    </r>
  </si>
  <si>
    <t>АҚ 5-тармағы (АЕ 8-тармағы). Мәселен, Полиция департаменті 2023-2025 жылдарға арналған "Астана қаласында нашақорлық пен есірткі бизнесінің алдын алу жөніндегі қызметтер" 004 бюджеттік бағдарламасын әзірлеу және бекіту кезінде № 195 Қағидалардың 6-тармағының 8-тармақшасын және 8-тармақшасын бұза отырып, түпкілікті нәтиже көрсеткіші жоқ</t>
  </si>
  <si>
    <t>АҚ 4-тармағы (АЕ 8-тармағы). Мәселен, Полиция департаменті 2022-2024 жылдарға, 2023-2025 жылдарға, 2024-2026 жылдарға арналған "Республикалық маңызы бар қаланың, астананың аумағында қоғамдық тәртіпті және қауіпсіздікті қорғауды қамтамасыз ету саласындағы мемлекеттік саясатты іске асыру жөніндегі қызметтер" 001 бюджеттік бағдарламасын әзірлеу және бекіту кезінде № 195 Қағидалардың 8-тармағының 14-тармақшасын бұза отырып, "қаза тапқандар деңгейі" тікелей нәтиже көрсеткіші ЖКО (100 мың тұрғынға шаққанда)" пайыздық шамада көрсетілген.</t>
  </si>
  <si>
    <t>АҚ 7-тармағы (АЕ  2-тармағы).  № 393 бухгалтерлік есепті жүргізу қағидаларының 4-тармағын, №281 шоттардың үлгілік жоспарының 16-тармағын бұза отырып, Департамент бастапқы тану кезінде негізгі құрал дұрыс жіктелмеген-Астана қаласы, Орынбор көшесі, 9 мекенжайындағы жалпы ауданы 422,34 шаршы метр гараж, баланстық құны 63 385,5 мың теңге, атап айтқанда:  2330 "құрылыстар", ал 2321 "тұрғын емес ғимараттар"шоты бойынша қарыз.</t>
  </si>
  <si>
    <r>
      <t xml:space="preserve">АҚ 11-тармағы (АЕ 23-тармағы). </t>
    </r>
    <r>
      <rPr>
        <sz val="12"/>
        <color theme="1"/>
        <rFont val="Times New Roman"/>
        <family val="1"/>
        <charset val="204"/>
      </rPr>
      <t>Мемлекеттік сатып алу туралы заңның 43-бабының 12-тармағын бұза отырып, Полиция департаменті әлеуетті өнім берушілер енгізген конкурсқа қатысуға өтінімдерді жалпы сомасы 10 239,9 мың теңгеге уақтылы қайтармады.</t>
    </r>
  </si>
  <si>
    <t>Барлығы 2022  жыл 2024 жылғы 6 ай</t>
  </si>
  <si>
    <r>
      <rPr>
        <b/>
        <sz val="12"/>
        <color rgb="FF000000"/>
        <rFont val="Times New Roman"/>
        <family val="1"/>
        <charset val="204"/>
      </rPr>
      <t xml:space="preserve">АҚ 2-тармағы (АЕ 2-тармағы). </t>
    </r>
    <r>
      <rPr>
        <sz val="12"/>
        <color rgb="FF000000"/>
        <rFont val="Times New Roman"/>
        <family val="1"/>
        <charset val="204"/>
      </rPr>
      <t>Азаматтық қорғаныс орталығы № 393 қағидаларының 243-тармағын бұза отырып, "Нұр-сұлтан қаласының активтер және Мемлекеттік сатып алу басқармасы" ММ 2021 жылғы 21 мамырдағы № 665/О бұйрығына сәйкес 776 031,1 мың теңге сомасына берілген аяқталмаған объект, оның ішінде құны 3 058,4 мың теңге жер учаскесі, құны 772 972,7 мың теңге болатын аяқталмаған объект мың теңге 2321 "тұрғын емес ғимараттар" шоты бойынша негізсіз көрсетілді, өйткені ол аяқталмаған объект болып табылады, амортизация есептелмеуі тиіс.</t>
    </r>
  </si>
  <si>
    <r>
      <rPr>
        <b/>
        <sz val="12"/>
        <color rgb="FF000000"/>
        <rFont val="Times New Roman"/>
        <family val="1"/>
        <charset val="204"/>
      </rPr>
      <t xml:space="preserve">АҚ 3-тармағы (АЕ 3-тармағы). </t>
    </r>
    <r>
      <rPr>
        <sz val="12"/>
        <color rgb="FF000000"/>
        <rFont val="Times New Roman"/>
        <family val="1"/>
        <charset val="204"/>
      </rPr>
      <t>Азаматтық қорғаныс орталығы 118-баптың 1-тармағын және № 17 Қағидалардың 49-тармағын бұза отырып, Ақмола облысы, Аршалы ауданы, Арнасай ауылдық округі, Арнасай ауылы мекенжайында орналасқан аяқталмаған Объектіге сенімгерлік басқару шартын негізсіз жасады, оның ішінде ауданы 2 985,4 ш. м. литер А (қонақ үй), кадастрлық нөмірі 01: 005:014:552:1/А жалпы ауданы 13,8588 гектар жер учаскесімен, кадастрлық нөмірі 01:005:014: 552, жылжымайтын мүлік ретінде тіркелу құқығы жоқ</t>
    </r>
  </si>
  <si>
    <r>
      <rPr>
        <b/>
        <sz val="12"/>
        <color rgb="FF000000"/>
        <rFont val="Times New Roman"/>
        <family val="1"/>
        <charset val="204"/>
      </rPr>
      <t xml:space="preserve">АҚ 4-тармағы (АЕ 3-тармағы). </t>
    </r>
    <r>
      <rPr>
        <sz val="12"/>
        <color rgb="FF000000"/>
        <rFont val="Times New Roman"/>
        <family val="1"/>
        <charset val="204"/>
      </rPr>
      <t>Алайда, № 17 Қағидалардың 2-тарауының 4 және 5-тармақтарын бұза отырып, басқару органы сенімгерлік басқаруға беруді осы Қағидаларды қолданбай жүзеге асырды</t>
    </r>
  </si>
  <si>
    <r>
      <rPr>
        <b/>
        <sz val="12"/>
        <color rgb="FF000000"/>
        <rFont val="Times New Roman"/>
        <family val="1"/>
        <charset val="204"/>
      </rPr>
      <t xml:space="preserve">АҚ 5-тармағы (АЕ 3-тармағы). </t>
    </r>
    <r>
      <rPr>
        <sz val="12"/>
        <color rgb="FF000000"/>
        <rFont val="Times New Roman"/>
        <family val="1"/>
        <charset val="204"/>
      </rPr>
      <t>Сенімгерлікпен басқарушы № 17 Ереженің 49-тармағын бұза отырып, Ақмола облысы, Целиноград ауданы, Қоянды а. о., 014-құжат, 141-құжат мекенжайында орналасқан объектіге № 3-21 БДҚ мемлекеттік тіркеуді жүзеге асырған жоқ</t>
    </r>
  </si>
  <si>
    <t>АҚ 7-тармағы (АЕ 5-тармағы). , мекеме құқықтық актілер туралы Заңның 14-3-бабының 3-тармағын бұза отырып, заңнамалық реттеу қағидатын сақтамаған, яғни бухгалтерлік есепті, салық салуды, еңбек қатынастарын, қаржылық есептілікті жүргізуге қатысты мекеменің есеп саясатына өзгерістер мен толықтырулар енгізілмеген</t>
  </si>
  <si>
    <t>АҚ 8-тармағы (АЕ 10-тармағы). , № 281 Шоттар жоспарының 26-тармағын және №393 Қағидалардың 116-тармағын бұза отырып, мекеме тұтынылған қызметтер үшін жалпы сомасы 2 554,7 мың теңгеге жеткізушілер мен мердігерлер алдындағы кредиторлық берешекті көрсетпеді, бұл 2023 жылғы қаржылық есептіліктің (баланстың) бұрмалануына әкелді.</t>
  </si>
  <si>
    <t>ҚР ӘҚБтК 238-бабының 1-бөлігінің 2-тармағы</t>
  </si>
  <si>
    <r>
      <t xml:space="preserve">АҚ 9-тармағы (АЕ 10-тармағы). </t>
    </r>
    <r>
      <rPr>
        <sz val="12"/>
        <color rgb="FF000000"/>
        <rFont val="Times New Roman"/>
        <family val="1"/>
        <charset val="204"/>
      </rPr>
      <t>№ 281 Шоттар жоспарының 26-тармағын және №393 Қағидалардың 116-тармағын бұза отырып, мекеме қызметкерлер алдындағы жалпы сомасы 582,0 мың теңгеге кредиторлық берешекті көрсетпеді, бұл да 2023 жылғы қаржылық есептіліктің (баланстың) бұрмалануына әкелді.</t>
    </r>
  </si>
  <si>
    <r>
      <rPr>
        <b/>
        <sz val="12"/>
        <color rgb="FF000000"/>
        <rFont val="Times New Roman"/>
        <family val="1"/>
        <charset val="204"/>
      </rPr>
      <t xml:space="preserve">АҚ 14-тармағы (АЕ 19-тармағы). </t>
    </r>
    <r>
      <rPr>
        <sz val="12"/>
        <color rgb="FF000000"/>
        <rFont val="Times New Roman"/>
        <family val="1"/>
        <charset val="204"/>
      </rPr>
      <t>Азаматтық қорғаныс орталығы басшысының 2023 жылғы 29 желтоқсандағы бұйрығымен бекітілген "бюджет қаражаты есебінен, оның ішінде Шет мемлекеттерге қызметтік іссапарларға арналған шығыстарды өтеу қағидаларын бекіту туралы" Қазақстан Республикасы Үкіметінің 2018 жылғы 11 мамырдағы №256 қаулысының 2-тарауының 6-тармағын және іссапарға жіберу туралы Қағидалардың 17-тармағын, шығыстарды өтеудің тәртібі мен шарттарын бұза отырып №04-05/212 жыл,мекеме қызметтік іссапарларға арналған шығыстар бойынша төлемді жұмыскерлер жалпы сомасы 3 610,0 мыңға қайтарғаннан кейін жүзеге асырды.</t>
    </r>
  </si>
  <si>
    <r>
      <rPr>
        <b/>
        <sz val="12"/>
        <color rgb="FF000000"/>
        <rFont val="Times New Roman"/>
        <family val="1"/>
        <charset val="204"/>
      </rPr>
      <t>АҚ 15-тармағы (АЕ 20-тармағы).</t>
    </r>
    <r>
      <rPr>
        <sz val="12"/>
        <color rgb="FF000000"/>
        <rFont val="Times New Roman"/>
        <family val="1"/>
        <charset val="204"/>
      </rPr>
      <t xml:space="preserve"> Қазақстан Республикасы Бюджет кодексінің 115-бабының 1-тармағын және №393 Қағидалардың 32-тармағын бұза отырып, мекеме бухгалтерлік есепті жүргізу және қаржылық есептілікті жасау қағидаттарын бұзды, олардың есептелуі және қызметтің үздіксіздігі болып табылады</t>
    </r>
  </si>
  <si>
    <t>АҚ 13-тармағы (АЕ 18-тармағы). , "мемлекеттік мекемелердің бухгалтерлік есеп шоттарының жоспарын бекіту туралы" Қазақстан Республикасы Қаржы министрінің 2010 жылғы 15 маусымдағы №281 Бұйрығының 26 - тармағын (бұдан әрі - № 281 шоттар жоспары) және №393 Қағидалардың 181, 182-тармақтарын бұза отырып, мекеме 3246 шоты бойынша 2023 жылға арналған демалыс бойынша резерв құрған жоқ және есептелген жоқ жалпы сомасы 14 574,3 мың теңге, бұл 2023 жылғы қаржылық есептіліктің бұрмалануына әкелді.</t>
  </si>
  <si>
    <r>
      <rPr>
        <b/>
        <sz val="12"/>
        <color rgb="FF000000"/>
        <rFont val="Times New Roman"/>
        <family val="1"/>
        <charset val="204"/>
      </rPr>
      <t xml:space="preserve">АҚ 17-тармағы (АЕ 13-тармағы). </t>
    </r>
    <r>
      <rPr>
        <sz val="12"/>
        <color rgb="FF000000"/>
        <rFont val="Times New Roman"/>
        <family val="1"/>
        <charset val="204"/>
      </rPr>
      <t>Мемлекеттік мүлік туралы Заңның 127-бабының 1-тармағын, № 393 Қағидалардың 4-тармағын бұза отырып, "Астана қаласының активтер және Мемлекеттік сатып алу басқармасы" ММ - нің 2023 жылғы 14 қыркүйектегі №1554/0 бұйрығымен азаматтық қорғаныс орталығы бастапқы құны-3 058,4 мың теңге болатын жер учаскесінің шығуын көрсетті, бұл 2023 жылғы қаржылық есептіліктің бұрмалануы болып табылады</t>
    </r>
  </si>
  <si>
    <r>
      <t xml:space="preserve">АҚ 23-тармағы (АЕ 21-тармағы). </t>
    </r>
    <r>
      <rPr>
        <sz val="12"/>
        <color rgb="FF000000"/>
        <rFont val="Times New Roman"/>
        <family val="1"/>
        <charset val="204"/>
      </rPr>
      <t>Мемлекеттік сатып алу туралы Заңның 5 бабының 7 тармағын бұза отырып тапсырыс беруші Мемлекеттік сатып алудың жылдық жоспарына айына екі реттен артық өзгерістер мен толықтырулар енгізді</t>
    </r>
  </si>
  <si>
    <r>
      <t>АҚ 24-тармағы (АЕ 25-тармағы).</t>
    </r>
    <r>
      <rPr>
        <sz val="12"/>
        <color rgb="FF000000"/>
        <rFont val="Times New Roman"/>
        <family val="1"/>
        <charset val="204"/>
      </rPr>
      <t xml:space="preserve"> , Бюджет кодексінің 4-бабының 9-тармағын бұза отырып, мекеме бюджетті жоспарлаудың негізділігі қағидатын бұзды, өйткені іс жүзінде азаматтық қорғаныс орталығы жоғарыда аталған қызметті қажет етпейді</t>
    </r>
  </si>
  <si>
    <r>
      <t>АҚ 26-тармағы (АЕ 30-тармағы).</t>
    </r>
    <r>
      <rPr>
        <sz val="12"/>
        <color rgb="FF000000"/>
        <rFont val="Times New Roman"/>
        <family val="1"/>
        <charset val="204"/>
      </rPr>
      <t>, әскери қызмет туралы Заңның 27-бабының 3-тармағын және № 620 қаулының 2-тарауының 4-тармағын, № 28 әскери есепке алу қағидаларын бұза отырып, азаматтық қорғаныс орталығының әскери есепке алу бөлімінің қызметкерлері (есепке алу қызметкерлері) әскери басқару бөлімінің ережесінде көрсетілген жергілікті әскери басқару органдарының (қорғаныс істері жөніндегі департаменттің) қызметкерлері үшін көзделген лауазымдық функцияларды жүзеге асырады басқару органы бекіткен есепке алу</t>
    </r>
  </si>
  <si>
    <r>
      <t xml:space="preserve">АҚ 21-тармағы (АЕ 14-тармағы). </t>
    </r>
    <r>
      <rPr>
        <sz val="12"/>
        <color rgb="FF000000"/>
        <rFont val="Times New Roman"/>
        <family val="1"/>
        <charset val="204"/>
      </rPr>
      <t>Мемлекеттік мүлік туралы Заңның 6-бабының 4) тармақшасын, №393 Қағидалардың 198-тармағын бұза отырып, мекемеде қорлар мен шығыстардың белгіленген нормаларының сақталуын бақылау, пайдаланылмайтын материалдарды уақтылы анықтау жоқ, сондай-ақ жоғарыда көрсетілген тауарлық-материалдық құндылықтарды оларға мұқтаж мекемелердің/кәсіпорындардың балансына беру жөнінде шаралар қабылданбайды, 124 сомаға мерзімі аяқталады 798,0 мың теңге</t>
    </r>
  </si>
  <si>
    <r>
      <t xml:space="preserve">АҚ 18-тармағы (АЕ 14-тармағы) </t>
    </r>
    <r>
      <rPr>
        <sz val="12"/>
        <color rgb="FF000000"/>
        <rFont val="Times New Roman"/>
        <family val="1"/>
        <charset val="204"/>
      </rPr>
      <t>Мемлекеттік мүлік туралы Заңның 6-бабының 4) тармақшасын бұза отырып, азаматтық қорғаныс орталығы мемлекеттік мүлікті басқару қағидаттарын бұзды - мемлекеттік нөмірі 036се01 Камаз және мемлекеттік нөмірі 065cf 01 жұмыс істемей тұрған Toyota Camry 40 2 автокөлік құралы (жөндеуге жатады)</t>
    </r>
  </si>
  <si>
    <r>
      <t xml:space="preserve">АҚ 19-тармағы (АЕ 14-тармағы). </t>
    </r>
    <r>
      <rPr>
        <sz val="12"/>
        <color rgb="FF000000"/>
        <rFont val="Times New Roman"/>
        <family val="1"/>
        <charset val="204"/>
      </rPr>
      <t>Есептен шығару қағидаларының 7, 12-тармақтарын, №393 Қағидалардың 285, 286-тармақтарын бұза отырып, мекеме 2 369,0 мың теңге сомасына жұмыс істемейтін, моральдық және физикалық ескірген мүлікті баланстан есептен шығаруды жүзеге асырмады</t>
    </r>
  </si>
  <si>
    <r>
      <t xml:space="preserve">АҚ 25-тармағы (АЕ 22-тармағы). </t>
    </r>
    <r>
      <rPr>
        <sz val="12"/>
        <color rgb="FF000000"/>
        <rFont val="Times New Roman"/>
        <family val="1"/>
        <charset val="204"/>
      </rPr>
      <t>№648 Мемлекеттік сатып алу Қағидаларының 3-параграфының 468-тармағын бұза отырып, мекеме осы Қағидаларға 31-қосымшаға сәйкес нысан бойынша Тікелей шарт жасасу арқылы бір көзден алынған мемлекеттік сатып алу туралы есепті веб-порталда орналастырған жоқ.</t>
    </r>
  </si>
  <si>
    <r>
      <t xml:space="preserve">АҚ 26-тармағы (АЕ 30-тармағы). </t>
    </r>
    <r>
      <rPr>
        <sz val="12"/>
        <color rgb="FF000000"/>
        <rFont val="Times New Roman"/>
        <family val="1"/>
        <charset val="204"/>
      </rPr>
      <t>Әскери қызмет туралы Заңның 27-бабының 3-тармағын және № 620 қаулының 2-тарауының 4-тармағын, № 28 әскери есепке алу қағидаларын бұза отырып, азаматтық қорғаныс орталығының әскери есепке алу бөлімінің қызметкерлері (есепке алу қызметкерлері) әскери басқару бөлімінің ережесінде көрсетілген жергілікті әскери басқару органдарының (қорғаныс істері жөніндегі департаменттің) қызметкерлері үшін көзделген лауазымдық функцияларды жүзеге асырады басқару органы бекіткен есепке алу</t>
    </r>
  </si>
  <si>
    <t>Барлығы 2023 -  2024 жыл 6 ай</t>
  </si>
  <si>
    <t>"Астана қаласында қоғамдық тәртіпті қорғау саласында материалдық-техникалық қамтамасыз етуге, сондай-ақ азаматтық қорғанысы шеңберінде іс-шаралардың орындалуын қамтамасыз етуге бөлінген жергілікті бюджет қаражатын пайдалану тиімділігінің мемлекеттік аудиті" іс-шарасы бойынша жиыны</t>
  </si>
  <si>
    <t>2024 жылдың 9 айдың жиыны, оның ішінде:</t>
  </si>
  <si>
    <t>2024 жылдың 3 тоқсандағы жиыны</t>
  </si>
  <si>
    <t>АҚ 2 тармағы. Бюджеттік кредиттеу шарттарына сараланған көзқарас бөлігінде менің деңгейімде мемлекеттік қарызды басқарудағы белгілі бір олқылықтар атап өтілді. Экономика және бюджеттік жоспарлау басқармасының жалпы стратегиялық жоспарлау шеңберінде бюджеттік қарыздар мен кредиттерді басқару жөніндегі шараларды, қарыз қаражатын пайдалану тиімділігін арттыруды, борыштық жүктеменің тұрақтылығын және экзогендік факторлармен байланысты ықтимал тәуекелдерді талдау негізінде борышты басқару стратегиясының өңірлік дамудың жалпы мақсаттары мен міндеттеріне сәйкестігін бағалауды көздейтін қаланың борышын басқарудың стратегиялық аспектілері мен критерийлері жеткілікті түрде нақтыланбаған. (АЕ 2-тармағы)</t>
  </si>
  <si>
    <t>3-тармақ. Осылайша, сапасыз жоспарлау салдарынан, атап айтқанда Көлік басқармасы 2023 жылға арналған инвестициялық жобалардың Тізбесін әзірлеу кезінде жобалау-сметалық құжаттамасы түзету сатысында тұрған жекелеген жобаларды енгізді, осылайша ҚР Бюджет Кодексінің 157-бабы 2-тармағының нормалары бұзылды (2-тармақ "..Бюджеттік инвестициялық жобаларды іске асыру шеңберінде көзделетін құрылыс қызметі белгіленген тәртіппен бекітілген жобалау-сметалық құжаттамаға сәйкес жүзеге асырылады..»), нәтижесінде Көлік басқармасы бұдан әрі Бюджет Кодексінің 3-бабының 12-4-тармағына сәйкес тиімсіз жоспарлау болып табылатын жалпы сомасы 984 283,5 мың теңгеге  003  бюджеттік бағдарламасы бойынша бюджет қаражатына қайтаруға әкеп соқтырған шет аймақтарды дамыту шеңберінде іс-шараларды қаржыландыру мерзімдерін сақтауды қамтамасыз етпеді.</t>
  </si>
  <si>
    <t>071/011-071/015-071/032</t>
  </si>
  <si>
    <t>008/015-008/032</t>
  </si>
  <si>
    <t>071/011-071/015-071/032-008/015-008/032</t>
  </si>
  <si>
    <t>003/015-034/011-034/015-040/015</t>
  </si>
  <si>
    <t>003/015-040/015</t>
  </si>
  <si>
    <t>040/015</t>
  </si>
  <si>
    <t>050/005-050/015</t>
  </si>
  <si>
    <t>018/015</t>
  </si>
  <si>
    <t>017/011-017/015-017/032</t>
  </si>
  <si>
    <t>001/015</t>
  </si>
  <si>
    <t>004/015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</si>
</sst>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0.0"/>
    <numFmt numFmtId="165" formatCode="0.0%"/>
    <numFmt numFmtId="166" formatCode="_-* #,##0.00_р_._-;\-* #,##0.00_р_._-;_-* &quot;-&quot;??_р_._-;_-@_-"/>
    <numFmt numFmtId="167" formatCode="0.0"/>
    <numFmt numFmtId="168" formatCode="_-* #,##0.0_р_._-;\-* #,##0.0_р_._-;_-* &quot;-&quot;??_р_._-;_-@_-"/>
    <numFmt numFmtId="169" formatCode="_-* #,##0\ _₽_-;\-* #,##0\ _₽_-;_-* &quot;-&quot;??\ _₽_-;_-@_-"/>
    <numFmt numFmtId="170" formatCode="_-* #,##0.0\ _₽_-;\-* #,##0.0\ _₽_-;_-* &quot;-&quot;??\ _₽_-;_-@_-"/>
    <numFmt numFmtId="171" formatCode="_-* #,##0.0\ _₸_-;\-* #,##0.0\ _₸_-;_-* &quot;-&quot;??\ _₸_-;_-@_-"/>
    <numFmt numFmtId="172" formatCode="#,##0_ ;\-#,##0\ "/>
    <numFmt numFmtId="173" formatCode="_-* #,##0.0\ _₽_-;\-* #,##0.0\ _₽_-;_-* &quot;-&quot;?\ _₽_-;_-@_-"/>
  </numFmts>
  <fonts count="34" x14ac:knownFonts="1">
    <font>
      <sz val="11"/>
      <color theme="1"/>
      <name val="Calibri"/>
      <family val="2"/>
      <charset val="204"/>
      <scheme val="minor"/>
    </font>
    <font>
      <sz val="10"/>
      <color rgb="FF000000"/>
      <name val="Times New Roman"/>
      <family val="1"/>
      <charset val="204"/>
    </font>
    <font>
      <sz val="12"/>
      <color theme="1"/>
      <name val="Times New Roman"/>
      <family val="1"/>
      <charset val="204"/>
    </font>
    <font>
      <b/>
      <sz val="12"/>
      <color theme="1"/>
      <name val="Times New Roman"/>
      <family val="1"/>
      <charset val="204"/>
    </font>
    <font>
      <b/>
      <sz val="12"/>
      <color rgb="FF000000"/>
      <name val="Times New Roman"/>
      <family val="1"/>
      <charset val="204"/>
    </font>
    <font>
      <sz val="12"/>
      <color rgb="FF000000"/>
      <name val="Times New Roman"/>
      <family val="1"/>
      <charset val="204"/>
    </font>
    <font>
      <sz val="14"/>
      <color rgb="FF000000"/>
      <name val="Times New Roman"/>
      <family val="1"/>
      <charset val="204"/>
    </font>
    <font>
      <sz val="12"/>
      <color theme="1"/>
      <name val="Calibri"/>
      <family val="2"/>
      <charset val="204"/>
      <scheme val="minor"/>
    </font>
    <font>
      <sz val="11"/>
      <color theme="1"/>
      <name val="Calibri"/>
      <family val="2"/>
      <charset val="204"/>
      <scheme val="minor"/>
    </font>
    <font>
      <sz val="11"/>
      <color theme="1"/>
      <name val="Calibri"/>
      <family val="2"/>
      <scheme val="minor"/>
    </font>
    <font>
      <sz val="14"/>
      <name val="Times New Roman"/>
      <family val="1"/>
      <charset val="204"/>
    </font>
    <font>
      <i/>
      <sz val="14"/>
      <name val="Times New Roman"/>
      <family val="1"/>
      <charset val="204"/>
    </font>
    <font>
      <b/>
      <sz val="14"/>
      <name val="Times New Roman"/>
      <family val="1"/>
      <charset val="204"/>
    </font>
    <font>
      <u/>
      <sz val="11"/>
      <color theme="10"/>
      <name val="Calibri"/>
      <family val="2"/>
      <scheme val="minor"/>
    </font>
    <font>
      <u/>
      <sz val="14"/>
      <name val="Times New Roman"/>
      <family val="1"/>
      <charset val="204"/>
    </font>
    <font>
      <b/>
      <sz val="16"/>
      <name val="Times New Roman"/>
      <family val="1"/>
      <charset val="204"/>
    </font>
    <font>
      <sz val="16"/>
      <name val="Times New Roman"/>
      <family val="1"/>
      <charset val="204"/>
    </font>
    <font>
      <b/>
      <i/>
      <sz val="14"/>
      <name val="Times New Roman"/>
      <family val="1"/>
      <charset val="204"/>
    </font>
    <font>
      <b/>
      <i/>
      <sz val="16"/>
      <name val="Times New Roman"/>
      <family val="1"/>
      <charset val="204"/>
    </font>
    <font>
      <sz val="12"/>
      <color theme="1" tint="0.499984740745262"/>
      <name val="Times New Roman"/>
      <family val="1"/>
      <charset val="204"/>
    </font>
    <font>
      <b/>
      <sz val="14"/>
      <color rgb="FF000000"/>
      <name val="Times New Roman"/>
      <family val="1"/>
      <charset val="204"/>
    </font>
    <font>
      <b/>
      <sz val="18"/>
      <color rgb="FF000000"/>
      <name val="Times New Roman"/>
      <family val="1"/>
      <charset val="204"/>
    </font>
    <font>
      <b/>
      <sz val="11"/>
      <color theme="1"/>
      <name val="Calibri"/>
      <family val="2"/>
      <charset val="204"/>
      <scheme val="minor"/>
    </font>
    <font>
      <sz val="12"/>
      <name val="Times New Roman"/>
      <family val="1"/>
      <charset val="204"/>
    </font>
    <font>
      <b/>
      <sz val="12"/>
      <name val="Times New Roman"/>
      <family val="1"/>
      <charset val="204"/>
    </font>
    <font>
      <b/>
      <sz val="12"/>
      <color theme="1"/>
      <name val="Calibri"/>
      <family val="2"/>
      <charset val="204"/>
      <scheme val="minor"/>
    </font>
    <font>
      <sz val="11"/>
      <color theme="1"/>
      <name val="Times New Roman"/>
      <family val="1"/>
      <charset val="204"/>
    </font>
    <font>
      <sz val="11"/>
      <name val="Times New Roman"/>
      <family val="1"/>
      <charset val="204"/>
    </font>
    <font>
      <sz val="12"/>
      <color rgb="FFFF0000"/>
      <name val="Times New Roman"/>
      <family val="1"/>
      <charset val="204"/>
    </font>
    <font>
      <sz val="12"/>
      <color indexed="8"/>
      <name val="Times New Roman"/>
      <family val="1"/>
      <charset val="204"/>
    </font>
    <font>
      <i/>
      <u/>
      <sz val="12"/>
      <name val="Times New Roman"/>
      <family val="1"/>
      <charset val="204"/>
    </font>
    <font>
      <sz val="12"/>
      <color rgb="FFC00000"/>
      <name val="Times New Roman"/>
      <family val="1"/>
      <charset val="204"/>
    </font>
    <font>
      <sz val="14"/>
      <name val="Ebrima"/>
    </font>
    <font>
      <sz val="11"/>
      <name val="Calibri"/>
      <family val="2"/>
      <charset val="204"/>
      <scheme val="minor"/>
    </font>
  </fonts>
  <fills count="9">
    <fill>
      <patternFill patternType="none"/>
    </fill>
    <fill>
      <patternFill patternType="gray125"/>
    </fill>
    <fill>
      <patternFill patternType="solid">
        <fgColor theme="5" tint="0.59999389629810485"/>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s>
  <cellStyleXfs count="9">
    <xf numFmtId="0" fontId="0" fillId="0" borderId="0"/>
    <xf numFmtId="0" fontId="9" fillId="0" borderId="0"/>
    <xf numFmtId="0" fontId="13" fillId="0" borderId="0" applyNumberFormat="0" applyFill="0" applyBorder="0" applyAlignment="0" applyProtection="0"/>
    <xf numFmtId="9" fontId="9" fillId="0" borderId="0" applyFont="0" applyFill="0" applyBorder="0" applyAlignment="0" applyProtection="0"/>
    <xf numFmtId="0" fontId="8" fillId="0" borderId="0"/>
    <xf numFmtId="0" fontId="8" fillId="0" borderId="0"/>
    <xf numFmtId="166" fontId="9" fillId="0" borderId="0" applyFont="0" applyFill="0" applyBorder="0" applyAlignment="0" applyProtection="0"/>
    <xf numFmtId="0" fontId="8" fillId="0" borderId="0"/>
    <xf numFmtId="43" fontId="8" fillId="0" borderId="0" applyFont="0" applyFill="0" applyBorder="0" applyAlignment="0" applyProtection="0"/>
  </cellStyleXfs>
  <cellXfs count="859">
    <xf numFmtId="0" fontId="0" fillId="0" borderId="0" xfId="0"/>
    <xf numFmtId="0" fontId="1" fillId="0" borderId="0" xfId="0" applyFont="1"/>
    <xf numFmtId="0" fontId="5" fillId="0" borderId="1" xfId="0" applyFont="1" applyBorder="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right"/>
    </xf>
    <xf numFmtId="0" fontId="2" fillId="0" borderId="0" xfId="0" applyFont="1" applyAlignment="1">
      <alignment horizontal="right" vertical="center"/>
    </xf>
    <xf numFmtId="0" fontId="4" fillId="0" borderId="0" xfId="0" applyFont="1" applyAlignment="1">
      <alignment horizontal="center"/>
    </xf>
    <xf numFmtId="0" fontId="2" fillId="0" borderId="0" xfId="0" applyFont="1" applyAlignment="1">
      <alignment horizontal="right"/>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0" xfId="1" applyFont="1"/>
    <xf numFmtId="0" fontId="10" fillId="0" borderId="0" xfId="1" applyFont="1" applyAlignment="1">
      <alignment horizontal="center"/>
    </xf>
    <xf numFmtId="0" fontId="10" fillId="0" borderId="0" xfId="1" applyFont="1" applyAlignment="1">
      <alignment horizontal="center" vertical="center"/>
    </xf>
    <xf numFmtId="49" fontId="10" fillId="0" borderId="0" xfId="1" applyNumberFormat="1" applyFont="1" applyAlignment="1">
      <alignment vertical="center" wrapText="1"/>
    </xf>
    <xf numFmtId="0" fontId="14" fillId="0" borderId="0" xfId="2" applyFont="1" applyFill="1" applyAlignment="1">
      <alignment horizontal="center" vertical="center"/>
    </xf>
    <xf numFmtId="0" fontId="14" fillId="0" borderId="0" xfId="2" applyFont="1" applyFill="1" applyAlignment="1"/>
    <xf numFmtId="49" fontId="10" fillId="0" borderId="7" xfId="1" applyNumberFormat="1" applyFont="1" applyBorder="1" applyAlignment="1">
      <alignment horizontal="center" vertical="center" wrapText="1"/>
    </xf>
    <xf numFmtId="0" fontId="10" fillId="0" borderId="7" xfId="1" applyFont="1" applyBorder="1" applyAlignment="1">
      <alignment vertical="center" wrapText="1"/>
    </xf>
    <xf numFmtId="0" fontId="10" fillId="0" borderId="7" xfId="1" applyFont="1" applyBorder="1" applyAlignment="1">
      <alignment horizontal="center" vertical="center" wrapText="1"/>
    </xf>
    <xf numFmtId="164" fontId="10" fillId="0" borderId="7" xfId="1" applyNumberFormat="1" applyFont="1" applyBorder="1" applyAlignment="1">
      <alignment horizontal="center" vertical="center" wrapText="1"/>
    </xf>
    <xf numFmtId="164" fontId="10" fillId="0" borderId="0" xfId="1" applyNumberFormat="1" applyFont="1" applyAlignment="1">
      <alignment horizontal="center" vertical="center"/>
    </xf>
    <xf numFmtId="165" fontId="10" fillId="0" borderId="0" xfId="3" applyNumberFormat="1" applyFont="1" applyFill="1" applyAlignment="1">
      <alignment horizontal="center" vertical="center"/>
    </xf>
    <xf numFmtId="0" fontId="15" fillId="0" borderId="1" xfId="1" applyFont="1" applyBorder="1" applyAlignment="1">
      <alignment horizontal="center" vertical="center" wrapText="1"/>
    </xf>
    <xf numFmtId="164" fontId="15" fillId="0" borderId="1" xfId="1" applyNumberFormat="1" applyFont="1" applyBorder="1" applyAlignment="1" applyProtection="1">
      <alignment horizontal="center" vertical="center" wrapText="1"/>
      <protection hidden="1"/>
    </xf>
    <xf numFmtId="164" fontId="16" fillId="0" borderId="0" xfId="1" applyNumberFormat="1" applyFont="1" applyAlignment="1">
      <alignment horizontal="center" vertical="center" wrapText="1"/>
    </xf>
    <xf numFmtId="0" fontId="16" fillId="0" borderId="0" xfId="1" applyFont="1"/>
    <xf numFmtId="49" fontId="16" fillId="0" borderId="1" xfId="1" applyNumberFormat="1" applyFont="1" applyBorder="1" applyAlignment="1">
      <alignment horizontal="center"/>
    </xf>
    <xf numFmtId="0" fontId="16" fillId="0" borderId="1" xfId="1" applyFont="1" applyBorder="1" applyAlignment="1">
      <alignment horizontal="center" wrapText="1"/>
    </xf>
    <xf numFmtId="0" fontId="16" fillId="0" borderId="1" xfId="1" applyFont="1" applyBorder="1" applyAlignment="1">
      <alignment horizontal="center"/>
    </xf>
    <xf numFmtId="3" fontId="16" fillId="0" borderId="1" xfId="1" applyNumberFormat="1" applyFont="1" applyBorder="1" applyAlignment="1">
      <alignment horizontal="center" vertical="center"/>
    </xf>
    <xf numFmtId="0" fontId="16" fillId="0" borderId="0" xfId="1" applyFont="1" applyAlignment="1">
      <alignment horizontal="center" vertical="center"/>
    </xf>
    <xf numFmtId="49" fontId="15" fillId="0" borderId="1" xfId="4" applyNumberFormat="1" applyFont="1" applyBorder="1" applyAlignment="1">
      <alignment horizontal="center" vertical="center"/>
    </xf>
    <xf numFmtId="0" fontId="15" fillId="0" borderId="2" xfId="5" applyFont="1" applyBorder="1" applyAlignment="1">
      <alignment vertical="center" wrapText="1"/>
    </xf>
    <xf numFmtId="0" fontId="15" fillId="0" borderId="2" xfId="4" applyFont="1" applyBorder="1" applyAlignment="1">
      <alignment horizontal="center" vertical="center" wrapText="1"/>
    </xf>
    <xf numFmtId="164" fontId="15" fillId="0" borderId="2" xfId="1" applyNumberFormat="1" applyFont="1" applyBorder="1" applyAlignment="1">
      <alignment horizontal="center" vertical="center"/>
    </xf>
    <xf numFmtId="165" fontId="16" fillId="0" borderId="5" xfId="3" applyNumberFormat="1" applyFont="1" applyFill="1" applyBorder="1" applyAlignment="1">
      <alignment horizontal="center" vertical="center"/>
    </xf>
    <xf numFmtId="9" fontId="16" fillId="0" borderId="0" xfId="1" applyNumberFormat="1" applyFont="1"/>
    <xf numFmtId="49" fontId="10" fillId="0" borderId="1" xfId="4" applyNumberFormat="1" applyFont="1" applyBorder="1" applyAlignment="1">
      <alignment horizontal="center" vertical="center"/>
    </xf>
    <xf numFmtId="0" fontId="10" fillId="0" borderId="4" xfId="5" applyFont="1" applyBorder="1" applyAlignment="1">
      <alignment horizontal="left" wrapText="1" indent="3"/>
    </xf>
    <xf numFmtId="0" fontId="10" fillId="0" borderId="4" xfId="4" applyFont="1" applyBorder="1" applyAlignment="1">
      <alignment horizontal="center" vertical="center" wrapText="1"/>
    </xf>
    <xf numFmtId="164" fontId="10" fillId="2" borderId="1" xfId="1" applyNumberFormat="1" applyFont="1" applyFill="1" applyBorder="1" applyAlignment="1">
      <alignment horizontal="center" vertical="center"/>
    </xf>
    <xf numFmtId="164" fontId="11" fillId="0" borderId="4" xfId="1" applyNumberFormat="1" applyFont="1" applyBorder="1" applyAlignment="1">
      <alignment horizontal="center" vertical="center"/>
    </xf>
    <xf numFmtId="165" fontId="11" fillId="0" borderId="5" xfId="3" applyNumberFormat="1" applyFont="1" applyFill="1" applyBorder="1" applyAlignment="1">
      <alignment horizontal="center" vertical="center"/>
    </xf>
    <xf numFmtId="0" fontId="11" fillId="0" borderId="0" xfId="1" applyFont="1"/>
    <xf numFmtId="0" fontId="10" fillId="0" borderId="1" xfId="5" applyFont="1" applyBorder="1" applyAlignment="1">
      <alignment horizontal="left" wrapText="1" indent="3"/>
    </xf>
    <xf numFmtId="0" fontId="10" fillId="0" borderId="1" xfId="4" applyFont="1" applyBorder="1" applyAlignment="1">
      <alignment horizontal="center" vertical="center" wrapText="1"/>
    </xf>
    <xf numFmtId="164" fontId="11" fillId="0" borderId="1" xfId="1" applyNumberFormat="1" applyFont="1" applyBorder="1" applyAlignment="1">
      <alignment horizontal="center" vertical="center"/>
    </xf>
    <xf numFmtId="0" fontId="10" fillId="0" borderId="2" xfId="5" applyFont="1" applyBorder="1" applyAlignment="1">
      <alignment horizontal="left" wrapText="1" indent="3"/>
    </xf>
    <xf numFmtId="164" fontId="11" fillId="0" borderId="2" xfId="1" applyNumberFormat="1" applyFont="1" applyBorder="1" applyAlignment="1">
      <alignment horizontal="center" vertical="center"/>
    </xf>
    <xf numFmtId="49" fontId="10" fillId="0" borderId="1" xfId="1" applyNumberFormat="1" applyFont="1" applyBorder="1" applyAlignment="1">
      <alignment horizontal="center"/>
    </xf>
    <xf numFmtId="0" fontId="15" fillId="0" borderId="1" xfId="5" applyFont="1" applyBorder="1" applyAlignment="1">
      <alignment vertical="center" wrapText="1"/>
    </xf>
    <xf numFmtId="0" fontId="15" fillId="0" borderId="1" xfId="4" applyFont="1" applyBorder="1" applyAlignment="1">
      <alignment horizontal="center" vertical="center" wrapText="1"/>
    </xf>
    <xf numFmtId="164" fontId="15" fillId="2" borderId="1" xfId="1" applyNumberFormat="1" applyFont="1" applyFill="1" applyBorder="1" applyAlignment="1">
      <alignment horizontal="center" vertical="center"/>
    </xf>
    <xf numFmtId="164" fontId="15" fillId="0" borderId="1" xfId="1" applyNumberFormat="1" applyFont="1" applyBorder="1" applyAlignment="1">
      <alignment horizontal="center" vertical="center"/>
    </xf>
    <xf numFmtId="165" fontId="15" fillId="0" borderId="5" xfId="3" applyNumberFormat="1" applyFont="1" applyFill="1" applyBorder="1" applyAlignment="1">
      <alignment horizontal="center" vertical="center"/>
    </xf>
    <xf numFmtId="0" fontId="15" fillId="0" borderId="0" xfId="1" applyFont="1" applyAlignment="1">
      <alignment horizontal="center" vertical="center"/>
    </xf>
    <xf numFmtId="0" fontId="15" fillId="0" borderId="0" xfId="1" applyFont="1"/>
    <xf numFmtId="0" fontId="10" fillId="0" borderId="1" xfId="5" applyFont="1" applyBorder="1" applyAlignment="1">
      <alignment wrapText="1"/>
    </xf>
    <xf numFmtId="164" fontId="12" fillId="0" borderId="1" xfId="1" applyNumberFormat="1" applyFont="1" applyBorder="1" applyAlignment="1">
      <alignment horizontal="center" vertical="center"/>
    </xf>
    <xf numFmtId="165" fontId="12" fillId="0" borderId="5" xfId="3" applyNumberFormat="1" applyFont="1" applyFill="1" applyBorder="1" applyAlignment="1">
      <alignment horizontal="center" vertical="center"/>
    </xf>
    <xf numFmtId="0" fontId="10" fillId="0" borderId="1" xfId="4" applyFont="1" applyBorder="1" applyAlignment="1">
      <alignment vertical="center" wrapText="1"/>
    </xf>
    <xf numFmtId="0" fontId="10" fillId="0" borderId="1" xfId="4" applyFont="1" applyBorder="1" applyAlignment="1">
      <alignment wrapText="1"/>
    </xf>
    <xf numFmtId="164" fontId="10" fillId="2" borderId="2" xfId="1" applyNumberFormat="1" applyFont="1" applyFill="1" applyBorder="1" applyAlignment="1">
      <alignment horizontal="center" vertical="center"/>
    </xf>
    <xf numFmtId="165" fontId="11" fillId="0" borderId="9" xfId="3" applyNumberFormat="1" applyFont="1" applyFill="1" applyBorder="1" applyAlignment="1">
      <alignment horizontal="center" vertical="center"/>
    </xf>
    <xf numFmtId="164" fontId="15" fillId="0" borderId="2" xfId="4" applyNumberFormat="1" applyFont="1" applyBorder="1" applyAlignment="1">
      <alignment vertical="center" wrapText="1"/>
    </xf>
    <xf numFmtId="164" fontId="15" fillId="0" borderId="2" xfId="4" applyNumberFormat="1" applyFont="1" applyBorder="1" applyAlignment="1">
      <alignment horizontal="center" vertical="center" wrapText="1"/>
    </xf>
    <xf numFmtId="165" fontId="15" fillId="0" borderId="9" xfId="3" applyNumberFormat="1" applyFont="1" applyFill="1" applyBorder="1" applyAlignment="1">
      <alignment horizontal="center" vertical="center"/>
    </xf>
    <xf numFmtId="164" fontId="10" fillId="0" borderId="4" xfId="4" applyNumberFormat="1" applyFont="1" applyBorder="1" applyAlignment="1">
      <alignment horizontal="left" vertical="center" wrapText="1" indent="3"/>
    </xf>
    <xf numFmtId="164" fontId="10" fillId="0" borderId="4" xfId="4" applyNumberFormat="1" applyFont="1" applyBorder="1" applyAlignment="1">
      <alignment horizontal="center" vertical="center" wrapText="1"/>
    </xf>
    <xf numFmtId="164" fontId="10" fillId="0" borderId="4" xfId="1" applyNumberFormat="1" applyFont="1" applyBorder="1" applyAlignment="1">
      <alignment horizontal="center" vertical="center"/>
    </xf>
    <xf numFmtId="165" fontId="10" fillId="0" borderId="10" xfId="3" applyNumberFormat="1" applyFont="1" applyFill="1" applyBorder="1" applyAlignment="1">
      <alignment horizontal="center" vertical="center"/>
    </xf>
    <xf numFmtId="166" fontId="10" fillId="0" borderId="0" xfId="6" applyFont="1" applyFill="1" applyAlignment="1">
      <alignment horizontal="center" vertical="center"/>
    </xf>
    <xf numFmtId="164" fontId="10" fillId="0" borderId="1" xfId="1" applyNumberFormat="1" applyFont="1" applyBorder="1" applyAlignment="1">
      <alignment horizontal="center" vertical="center"/>
    </xf>
    <xf numFmtId="165" fontId="10" fillId="0" borderId="5" xfId="3" applyNumberFormat="1" applyFont="1" applyFill="1" applyBorder="1" applyAlignment="1">
      <alignment horizontal="center" vertical="center"/>
    </xf>
    <xf numFmtId="166" fontId="10" fillId="0" borderId="0" xfId="6" applyFont="1" applyFill="1"/>
    <xf numFmtId="165" fontId="11" fillId="0" borderId="10" xfId="3" applyNumberFormat="1" applyFont="1" applyFill="1" applyBorder="1" applyAlignment="1">
      <alignment horizontal="center" vertical="center"/>
    </xf>
    <xf numFmtId="164" fontId="10" fillId="0" borderId="1" xfId="4" applyNumberFormat="1" applyFont="1" applyBorder="1" applyAlignment="1">
      <alignment horizontal="left" vertical="center" wrapText="1" indent="3"/>
    </xf>
    <xf numFmtId="164" fontId="10" fillId="0" borderId="1" xfId="4" applyNumberFormat="1" applyFont="1" applyBorder="1" applyAlignment="1">
      <alignment horizontal="center" vertical="center" wrapText="1"/>
    </xf>
    <xf numFmtId="164" fontId="10" fillId="0" borderId="2" xfId="4" applyNumberFormat="1" applyFont="1" applyBorder="1" applyAlignment="1">
      <alignment horizontal="left" vertical="center" wrapText="1" indent="3"/>
    </xf>
    <xf numFmtId="167" fontId="11" fillId="0" borderId="0" xfId="1" applyNumberFormat="1" applyFont="1"/>
    <xf numFmtId="0" fontId="16" fillId="0" borderId="0" xfId="1" applyFont="1" applyAlignment="1">
      <alignment horizontal="left" vertical="center"/>
    </xf>
    <xf numFmtId="164" fontId="10" fillId="0" borderId="0" xfId="1" applyNumberFormat="1" applyFont="1"/>
    <xf numFmtId="164" fontId="11" fillId="0" borderId="0" xfId="1" applyNumberFormat="1" applyFont="1"/>
    <xf numFmtId="165" fontId="11" fillId="0" borderId="1" xfId="3" applyNumberFormat="1" applyFont="1" applyFill="1" applyBorder="1" applyAlignment="1">
      <alignment horizontal="center" vertical="center"/>
    </xf>
    <xf numFmtId="49" fontId="10" fillId="0" borderId="1" xfId="5" applyNumberFormat="1" applyFont="1" applyBorder="1" applyAlignment="1">
      <alignment horizontal="center" vertical="center" wrapText="1"/>
    </xf>
    <xf numFmtId="0" fontId="10" fillId="0" borderId="1" xfId="5" applyFont="1" applyBorder="1" applyAlignment="1">
      <alignment horizontal="left" vertical="center" wrapText="1"/>
    </xf>
    <xf numFmtId="49" fontId="15" fillId="0" borderId="2" xfId="4" applyNumberFormat="1" applyFont="1" applyBorder="1" applyAlignment="1">
      <alignment horizontal="center" vertical="center"/>
    </xf>
    <xf numFmtId="0" fontId="15" fillId="0" borderId="2" xfId="1" applyFont="1" applyBorder="1" applyAlignment="1">
      <alignment horizontal="left" vertical="center" wrapText="1"/>
    </xf>
    <xf numFmtId="164" fontId="15" fillId="0" borderId="1" xfId="4" applyNumberFormat="1" applyFont="1" applyBorder="1" applyAlignment="1">
      <alignment horizontal="center" vertical="center"/>
    </xf>
    <xf numFmtId="49" fontId="10" fillId="0" borderId="2" xfId="7" applyNumberFormat="1" applyFont="1" applyBorder="1" applyAlignment="1">
      <alignment horizontal="center" vertical="center"/>
    </xf>
    <xf numFmtId="0" fontId="10" fillId="0" borderId="2" xfId="1" applyFont="1" applyBorder="1" applyAlignment="1">
      <alignment horizontal="left" wrapText="1" indent="2"/>
    </xf>
    <xf numFmtId="164" fontId="10" fillId="2" borderId="1" xfId="4" applyNumberFormat="1" applyFont="1" applyFill="1" applyBorder="1" applyAlignment="1">
      <alignment horizontal="center" vertical="center"/>
    </xf>
    <xf numFmtId="0" fontId="10" fillId="0" borderId="2" xfId="1" applyFont="1" applyBorder="1" applyAlignment="1">
      <alignment horizontal="left" vertical="center" wrapText="1" indent="2"/>
    </xf>
    <xf numFmtId="0" fontId="15" fillId="0" borderId="1" xfId="1" applyFont="1" applyBorder="1" applyAlignment="1">
      <alignment horizontal="left" vertical="center" wrapText="1"/>
    </xf>
    <xf numFmtId="49" fontId="15" fillId="0" borderId="4" xfId="4" applyNumberFormat="1" applyFont="1" applyBorder="1" applyAlignment="1">
      <alignment horizontal="center" vertical="center"/>
    </xf>
    <xf numFmtId="164" fontId="15" fillId="0" borderId="1" xfId="4" applyNumberFormat="1" applyFont="1" applyBorder="1" applyAlignment="1">
      <alignment horizontal="left" vertical="center" wrapText="1"/>
    </xf>
    <xf numFmtId="164" fontId="15" fillId="0" borderId="4" xfId="1" applyNumberFormat="1" applyFont="1" applyBorder="1" applyAlignment="1">
      <alignment horizontal="center" vertical="center"/>
    </xf>
    <xf numFmtId="165" fontId="15" fillId="0" borderId="10" xfId="3" applyNumberFormat="1" applyFont="1" applyFill="1" applyBorder="1" applyAlignment="1">
      <alignment horizontal="center" vertical="center"/>
    </xf>
    <xf numFmtId="49" fontId="10" fillId="0" borderId="4" xfId="4" applyNumberFormat="1" applyFont="1" applyBorder="1" applyAlignment="1">
      <alignment horizontal="center" vertical="center"/>
    </xf>
    <xf numFmtId="164" fontId="10" fillId="0" borderId="1" xfId="4" applyNumberFormat="1" applyFont="1" applyBorder="1" applyAlignment="1">
      <alignment horizontal="left" vertical="center" wrapText="1" indent="4"/>
    </xf>
    <xf numFmtId="49" fontId="12" fillId="0" borderId="1" xfId="4" applyNumberFormat="1" applyFont="1" applyBorder="1" applyAlignment="1">
      <alignment horizontal="center" vertical="center"/>
    </xf>
    <xf numFmtId="164" fontId="12" fillId="0" borderId="4" xfId="4" applyNumberFormat="1" applyFont="1" applyBorder="1" applyAlignment="1">
      <alignment horizontal="left" vertical="center" wrapText="1"/>
    </xf>
    <xf numFmtId="0" fontId="12" fillId="0" borderId="4" xfId="4" applyFont="1" applyBorder="1" applyAlignment="1">
      <alignment horizontal="center" vertical="center" wrapText="1"/>
    </xf>
    <xf numFmtId="164" fontId="12" fillId="0" borderId="4" xfId="1" applyNumberFormat="1" applyFont="1" applyBorder="1" applyAlignment="1">
      <alignment horizontal="center" vertical="center"/>
    </xf>
    <xf numFmtId="165" fontId="12" fillId="0" borderId="10" xfId="3" applyNumberFormat="1" applyFont="1" applyFill="1" applyBorder="1" applyAlignment="1">
      <alignment horizontal="center" vertical="center"/>
    </xf>
    <xf numFmtId="164" fontId="17" fillId="0" borderId="4" xfId="1" applyNumberFormat="1" applyFont="1" applyBorder="1" applyAlignment="1">
      <alignment horizontal="center" vertical="center"/>
    </xf>
    <xf numFmtId="165" fontId="17" fillId="0" borderId="10" xfId="3" applyNumberFormat="1" applyFont="1" applyFill="1" applyBorder="1" applyAlignment="1">
      <alignment horizontal="center" vertical="center"/>
    </xf>
    <xf numFmtId="164" fontId="10" fillId="0" borderId="1" xfId="4" applyNumberFormat="1" applyFont="1" applyBorder="1" applyAlignment="1">
      <alignment horizontal="left" vertical="center" wrapText="1"/>
    </xf>
    <xf numFmtId="0" fontId="10" fillId="0" borderId="0" xfId="1" applyFont="1" applyAlignment="1">
      <alignment horizontal="left" vertical="center"/>
    </xf>
    <xf numFmtId="164" fontId="10" fillId="0" borderId="1" xfId="4" applyNumberFormat="1" applyFont="1" applyBorder="1" applyAlignment="1">
      <alignment horizontal="left" vertical="center" wrapText="1" indent="2"/>
    </xf>
    <xf numFmtId="164" fontId="11" fillId="0" borderId="4" xfId="4" applyNumberFormat="1" applyFont="1" applyBorder="1" applyAlignment="1">
      <alignment horizontal="center" vertical="center" wrapText="1"/>
    </xf>
    <xf numFmtId="165" fontId="11" fillId="0" borderId="10" xfId="3" applyNumberFormat="1" applyFont="1" applyFill="1" applyBorder="1" applyAlignment="1">
      <alignment horizontal="center" vertical="center" wrapText="1"/>
    </xf>
    <xf numFmtId="164" fontId="10" fillId="0" borderId="1" xfId="4" applyNumberFormat="1" applyFont="1" applyBorder="1" applyAlignment="1">
      <alignment wrapText="1"/>
    </xf>
    <xf numFmtId="167" fontId="10" fillId="0" borderId="0" xfId="1" applyNumberFormat="1" applyFont="1" applyAlignment="1">
      <alignment horizontal="center" vertical="center"/>
    </xf>
    <xf numFmtId="0" fontId="15" fillId="0" borderId="1" xfId="4" applyFont="1" applyBorder="1" applyAlignment="1">
      <alignment vertical="center" wrapText="1"/>
    </xf>
    <xf numFmtId="164" fontId="18" fillId="0" borderId="1" xfId="1" applyNumberFormat="1" applyFont="1" applyBorder="1" applyAlignment="1">
      <alignment horizontal="center" vertical="center"/>
    </xf>
    <xf numFmtId="165" fontId="18" fillId="0" borderId="5" xfId="3" applyNumberFormat="1" applyFont="1" applyFill="1" applyBorder="1" applyAlignment="1">
      <alignment horizontal="center" vertical="center"/>
    </xf>
    <xf numFmtId="164" fontId="10" fillId="0" borderId="4" xfId="4" applyNumberFormat="1" applyFont="1" applyBorder="1" applyAlignment="1">
      <alignment horizontal="left" vertical="center" wrapText="1" indent="2"/>
    </xf>
    <xf numFmtId="167" fontId="10" fillId="0" borderId="0" xfId="1" applyNumberFormat="1" applyFont="1"/>
    <xf numFmtId="0" fontId="12" fillId="0" borderId="1" xfId="4" applyFont="1" applyBorder="1" applyAlignment="1">
      <alignment vertical="center" wrapText="1"/>
    </xf>
    <xf numFmtId="0" fontId="12" fillId="0" borderId="1" xfId="4" applyFont="1" applyBorder="1" applyAlignment="1">
      <alignment horizontal="center" vertical="center" wrapText="1"/>
    </xf>
    <xf numFmtId="164" fontId="15" fillId="0" borderId="1" xfId="4" applyNumberFormat="1" applyFont="1" applyBorder="1" applyAlignment="1">
      <alignment horizontal="center" vertical="center" wrapText="1"/>
    </xf>
    <xf numFmtId="164" fontId="10" fillId="2" borderId="5" xfId="1" applyNumberFormat="1" applyFont="1" applyFill="1" applyBorder="1" applyAlignment="1">
      <alignment horizontal="center" vertical="center"/>
    </xf>
    <xf numFmtId="164" fontId="12" fillId="2" borderId="1" xfId="1" applyNumberFormat="1" applyFont="1" applyFill="1" applyBorder="1" applyAlignment="1">
      <alignment horizontal="center" vertical="center"/>
    </xf>
    <xf numFmtId="164" fontId="17" fillId="0" borderId="1" xfId="1" applyNumberFormat="1" applyFont="1" applyBorder="1" applyAlignment="1">
      <alignment horizontal="center" vertical="center"/>
    </xf>
    <xf numFmtId="165" fontId="17" fillId="0" borderId="5" xfId="3" applyNumberFormat="1" applyFont="1" applyFill="1" applyBorder="1" applyAlignment="1">
      <alignment horizontal="center" vertical="center"/>
    </xf>
    <xf numFmtId="0" fontId="18" fillId="0" borderId="0" xfId="1" applyFont="1"/>
    <xf numFmtId="0" fontId="10" fillId="0" borderId="1" xfId="4" applyFont="1" applyBorder="1" applyAlignment="1">
      <alignment horizontal="left" vertical="center" wrapText="1" indent="3"/>
    </xf>
    <xf numFmtId="164" fontId="10" fillId="0" borderId="3" xfId="4" applyNumberFormat="1" applyFont="1" applyBorder="1" applyAlignment="1">
      <alignment horizontal="left" vertical="center" wrapText="1" indent="2"/>
    </xf>
    <xf numFmtId="0" fontId="10" fillId="0" borderId="3" xfId="4" applyFont="1" applyBorder="1" applyAlignment="1">
      <alignment horizontal="center" vertical="center" wrapText="1"/>
    </xf>
    <xf numFmtId="0" fontId="10" fillId="0" borderId="11" xfId="4" applyFont="1" applyBorder="1" applyAlignment="1">
      <alignment horizontal="center" vertical="center" wrapText="1"/>
    </xf>
    <xf numFmtId="165" fontId="10" fillId="0" borderId="1" xfId="4" applyNumberFormat="1" applyFont="1" applyBorder="1" applyAlignment="1">
      <alignment horizontal="center" vertical="center" wrapText="1"/>
    </xf>
    <xf numFmtId="0" fontId="10" fillId="0" borderId="2" xfId="4" applyFont="1" applyBorder="1" applyAlignment="1">
      <alignment vertical="center" wrapText="1"/>
    </xf>
    <xf numFmtId="165" fontId="10" fillId="0" borderId="2" xfId="4" applyNumberFormat="1" applyFont="1" applyBorder="1" applyAlignment="1">
      <alignment horizontal="center" vertical="center" wrapText="1"/>
    </xf>
    <xf numFmtId="49" fontId="15" fillId="0" borderId="5" xfId="4" applyNumberFormat="1" applyFont="1" applyBorder="1" applyAlignment="1">
      <alignment horizontal="center" vertical="center"/>
    </xf>
    <xf numFmtId="0" fontId="15" fillId="0" borderId="5" xfId="4" applyFont="1" applyBorder="1" applyAlignment="1">
      <alignment vertical="center" wrapText="1"/>
    </xf>
    <xf numFmtId="0" fontId="10" fillId="0" borderId="4" xfId="4" applyFont="1" applyBorder="1" applyAlignment="1">
      <alignment horizontal="left" vertical="center" wrapText="1" indent="3"/>
    </xf>
    <xf numFmtId="164" fontId="10" fillId="0" borderId="4" xfId="4" applyNumberFormat="1" applyFont="1" applyBorder="1" applyAlignment="1">
      <alignment horizontal="center" vertical="center"/>
    </xf>
    <xf numFmtId="164" fontId="10" fillId="0" borderId="1" xfId="4" applyNumberFormat="1" applyFont="1" applyBorder="1" applyAlignment="1">
      <alignment horizontal="center" vertical="center"/>
    </xf>
    <xf numFmtId="49" fontId="10" fillId="0" borderId="0" xfId="1" applyNumberFormat="1" applyFont="1" applyAlignment="1">
      <alignment horizontal="center" vertical="center"/>
    </xf>
    <xf numFmtId="0" fontId="10" fillId="0" borderId="0" xfId="1" applyFont="1" applyAlignment="1">
      <alignment wrapText="1"/>
    </xf>
    <xf numFmtId="164" fontId="10" fillId="0" borderId="0" xfId="1" applyNumberFormat="1" applyFont="1" applyAlignment="1">
      <alignment horizontal="center"/>
    </xf>
    <xf numFmtId="49" fontId="10" fillId="0" borderId="0" xfId="1" applyNumberFormat="1" applyFont="1" applyAlignment="1">
      <alignment vertical="center"/>
    </xf>
    <xf numFmtId="164" fontId="19" fillId="0" borderId="0" xfId="1" applyNumberFormat="1" applyFont="1"/>
    <xf numFmtId="0" fontId="10" fillId="0" borderId="0" xfId="1" applyFont="1" applyAlignment="1">
      <alignment horizontal="left" vertical="center" wrapText="1"/>
    </xf>
    <xf numFmtId="0" fontId="12" fillId="0" borderId="1" xfId="1" applyFont="1" applyBorder="1" applyAlignment="1">
      <alignment horizontal="center" vertical="center" wrapText="1"/>
    </xf>
    <xf numFmtId="0" fontId="10" fillId="0" borderId="1" xfId="1" applyFont="1" applyBorder="1" applyAlignment="1">
      <alignment horizontal="center" vertical="center"/>
    </xf>
    <xf numFmtId="0" fontId="10" fillId="0" borderId="1" xfId="1" applyFont="1" applyBorder="1" applyAlignment="1">
      <alignment horizontal="center" vertical="center" wrapText="1"/>
    </xf>
    <xf numFmtId="168" fontId="10" fillId="4" borderId="1" xfId="6" applyNumberFormat="1" applyFont="1" applyFill="1" applyBorder="1" applyAlignment="1">
      <alignment horizontal="center" vertical="center"/>
    </xf>
    <xf numFmtId="168" fontId="10" fillId="2" borderId="1" xfId="6" applyNumberFormat="1" applyFont="1" applyFill="1" applyBorder="1" applyAlignment="1">
      <alignment horizontal="center" vertical="center"/>
    </xf>
    <xf numFmtId="0" fontId="12" fillId="0" borderId="1" xfId="1" applyFont="1" applyBorder="1" applyAlignment="1">
      <alignment horizontal="center" vertical="center"/>
    </xf>
    <xf numFmtId="0" fontId="12" fillId="0" borderId="1" xfId="1" applyFont="1" applyBorder="1" applyAlignment="1">
      <alignment horizontal="left" vertical="center" wrapText="1"/>
    </xf>
    <xf numFmtId="168" fontId="12" fillId="0" borderId="1" xfId="6" applyNumberFormat="1" applyFont="1" applyFill="1" applyBorder="1" applyAlignment="1">
      <alignment horizontal="center" vertical="center"/>
    </xf>
    <xf numFmtId="0" fontId="6" fillId="0" borderId="0" xfId="0" applyFont="1" applyAlignment="1">
      <alignment horizontal="right"/>
    </xf>
    <xf numFmtId="0" fontId="21" fillId="0" borderId="0" xfId="0" applyFont="1" applyAlignment="1">
      <alignment horizontal="center" vertical="center"/>
    </xf>
    <xf numFmtId="0" fontId="10" fillId="0" borderId="0" xfId="1" applyFont="1" applyAlignment="1">
      <alignment horizontal="center" vertical="center"/>
    </xf>
    <xf numFmtId="0" fontId="10" fillId="0" borderId="1" xfId="5" applyFont="1" applyBorder="1" applyAlignment="1">
      <alignment vertical="center" wrapText="1"/>
    </xf>
    <xf numFmtId="0" fontId="10" fillId="0" borderId="0" xfId="1" applyFont="1" applyFill="1" applyAlignment="1">
      <alignment horizontal="center" vertical="center"/>
    </xf>
    <xf numFmtId="0" fontId="10" fillId="4" borderId="0" xfId="1" applyFont="1" applyFill="1" applyAlignment="1">
      <alignment horizontal="center" vertical="center"/>
    </xf>
    <xf numFmtId="0" fontId="10" fillId="0" borderId="0" xfId="1" applyFont="1" applyAlignment="1">
      <alignment horizontal="center" vertical="center"/>
    </xf>
    <xf numFmtId="0" fontId="10" fillId="0" borderId="0" xfId="1" applyFont="1" applyAlignment="1">
      <alignment horizontal="right"/>
    </xf>
    <xf numFmtId="0" fontId="23" fillId="0" borderId="1" xfId="0" applyFont="1" applyFill="1" applyBorder="1"/>
    <xf numFmtId="0" fontId="23" fillId="0" borderId="1" xfId="0" applyFont="1" applyFill="1" applyBorder="1" applyAlignment="1">
      <alignment horizontal="center" vertical="center"/>
    </xf>
    <xf numFmtId="0" fontId="23" fillId="0" borderId="1" xfId="0" applyFont="1" applyFill="1" applyBorder="1" applyAlignment="1">
      <alignment horizontal="justify" vertical="top" wrapText="1"/>
    </xf>
    <xf numFmtId="0" fontId="23" fillId="0" borderId="1" xfId="0" applyFont="1" applyFill="1" applyBorder="1" applyAlignment="1">
      <alignment horizontal="left" vertical="center" wrapText="1"/>
    </xf>
    <xf numFmtId="0" fontId="23" fillId="0" borderId="1" xfId="0" applyFont="1" applyFill="1" applyBorder="1" applyAlignment="1">
      <alignment horizontal="left" vertical="top" wrapText="1"/>
    </xf>
    <xf numFmtId="0" fontId="23" fillId="0" borderId="1" xfId="0" applyFont="1" applyFill="1" applyBorder="1" applyAlignment="1">
      <alignment horizontal="center" vertical="top" wrapText="1"/>
    </xf>
    <xf numFmtId="0" fontId="5" fillId="0" borderId="0" xfId="0" applyFont="1" applyFill="1" applyAlignment="1">
      <alignment horizontal="right"/>
    </xf>
    <xf numFmtId="0" fontId="5" fillId="0" borderId="1" xfId="0" applyFont="1" applyFill="1" applyBorder="1" applyAlignment="1">
      <alignment horizontal="center" vertical="center" wrapText="1"/>
    </xf>
    <xf numFmtId="0" fontId="24" fillId="0" borderId="5" xfId="0" applyFont="1" applyFill="1" applyBorder="1" applyAlignment="1"/>
    <xf numFmtId="0" fontId="24" fillId="0" borderId="1" xfId="0" applyFont="1" applyFill="1" applyBorder="1" applyAlignment="1">
      <alignment horizontal="center" vertical="center" wrapText="1"/>
    </xf>
    <xf numFmtId="0" fontId="23" fillId="0" borderId="1" xfId="0" applyFont="1" applyFill="1" applyBorder="1" applyAlignment="1">
      <alignment wrapText="1"/>
    </xf>
    <xf numFmtId="0" fontId="24" fillId="0" borderId="1" xfId="0" applyFont="1" applyFill="1" applyBorder="1" applyAlignment="1">
      <alignment horizontal="left" vertical="center" wrapText="1"/>
    </xf>
    <xf numFmtId="0" fontId="26" fillId="0" borderId="1" xfId="1" applyFont="1" applyBorder="1" applyAlignment="1">
      <alignment horizontal="left" vertical="center" wrapText="1"/>
    </xf>
    <xf numFmtId="0" fontId="27" fillId="0" borderId="4" xfId="1" applyNumberFormat="1" applyFont="1" applyFill="1" applyBorder="1" applyAlignment="1">
      <alignment horizontal="left" vertical="center" wrapText="1"/>
    </xf>
    <xf numFmtId="0" fontId="27" fillId="0" borderId="4" xfId="1" applyFont="1" applyFill="1" applyBorder="1" applyAlignment="1">
      <alignment horizontal="left" vertical="center" wrapText="1"/>
    </xf>
    <xf numFmtId="0" fontId="23" fillId="0" borderId="0" xfId="0" applyFont="1" applyFill="1"/>
    <xf numFmtId="0" fontId="23" fillId="0" borderId="0" xfId="0" applyFont="1" applyFill="1" applyAlignment="1">
      <alignment horizontal="right"/>
    </xf>
    <xf numFmtId="0" fontId="23" fillId="0" borderId="0" xfId="0" applyFont="1" applyFill="1" applyAlignment="1">
      <alignment horizontal="center" vertical="center"/>
    </xf>
    <xf numFmtId="0" fontId="23" fillId="0" borderId="0" xfId="0" applyFont="1" applyFill="1" applyAlignment="1">
      <alignment horizontal="center"/>
    </xf>
    <xf numFmtId="0" fontId="0" fillId="0" borderId="0" xfId="0" applyFill="1"/>
    <xf numFmtId="0" fontId="6" fillId="0" borderId="0" xfId="0" applyFont="1" applyFill="1" applyAlignment="1">
      <alignment horizontal="lef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justify" vertical="center"/>
    </xf>
    <xf numFmtId="0" fontId="2" fillId="0" borderId="1" xfId="0" applyFont="1" applyFill="1" applyBorder="1" applyAlignment="1">
      <alignment horizontal="left" vertical="top" wrapText="1"/>
    </xf>
    <xf numFmtId="0" fontId="5" fillId="0" borderId="1" xfId="0" applyFont="1" applyFill="1" applyBorder="1" applyAlignment="1">
      <alignment horizontal="justify" vertical="center"/>
    </xf>
    <xf numFmtId="0" fontId="5" fillId="0" borderId="1" xfId="0" applyFont="1" applyFill="1" applyBorder="1" applyAlignment="1">
      <alignment horizontal="left" vertical="top" wrapText="1"/>
    </xf>
    <xf numFmtId="0" fontId="2" fillId="0" borderId="1" xfId="0" applyFont="1" applyFill="1" applyBorder="1" applyAlignment="1">
      <alignment horizontal="justify" vertical="top"/>
    </xf>
    <xf numFmtId="0" fontId="3" fillId="0" borderId="1" xfId="0" applyFont="1" applyFill="1" applyBorder="1" applyAlignment="1">
      <alignment horizontal="center" vertical="center" wrapText="1"/>
    </xf>
    <xf numFmtId="0" fontId="22" fillId="0" borderId="0" xfId="0" applyFont="1" applyFill="1"/>
    <xf numFmtId="0" fontId="2" fillId="0" borderId="0" xfId="0" applyFont="1" applyFill="1" applyAlignment="1">
      <alignment horizontal="right"/>
    </xf>
    <xf numFmtId="0" fontId="2" fillId="0" borderId="0" xfId="0" applyFont="1" applyFill="1" applyAlignment="1">
      <alignment horizontal="right" vertical="center"/>
    </xf>
    <xf numFmtId="0" fontId="5" fillId="0" borderId="5" xfId="0" applyFont="1" applyFill="1" applyBorder="1" applyAlignment="1">
      <alignment horizontal="center" vertical="center" wrapText="1"/>
    </xf>
    <xf numFmtId="169" fontId="2" fillId="0" borderId="2" xfId="8" applyNumberFormat="1" applyFont="1" applyFill="1" applyBorder="1" applyAlignment="1">
      <alignment horizontal="center" vertical="center"/>
    </xf>
    <xf numFmtId="169" fontId="2" fillId="0" borderId="1" xfId="8" applyNumberFormat="1" applyFont="1" applyFill="1" applyBorder="1" applyAlignment="1">
      <alignment horizontal="center" vertical="center"/>
    </xf>
    <xf numFmtId="0" fontId="2" fillId="0" borderId="0" xfId="0" applyFont="1" applyFill="1" applyAlignment="1">
      <alignment horizontal="left" vertical="center" wrapText="1"/>
    </xf>
    <xf numFmtId="0" fontId="5" fillId="0" borderId="6" xfId="0" applyFont="1" applyFill="1" applyBorder="1" applyAlignment="1">
      <alignment horizontal="center" vertical="center" wrapText="1"/>
    </xf>
    <xf numFmtId="43" fontId="5" fillId="0" borderId="1" xfId="8" applyFont="1" applyFill="1" applyBorder="1" applyAlignment="1">
      <alignment horizontal="center" vertical="center" wrapText="1"/>
    </xf>
    <xf numFmtId="0" fontId="2" fillId="0" borderId="0" xfId="0" applyFont="1" applyFill="1" applyAlignment="1">
      <alignment horizontal="justify" vertical="center"/>
    </xf>
    <xf numFmtId="0" fontId="4" fillId="0" borderId="1" xfId="0" applyFont="1" applyFill="1" applyBorder="1" applyAlignment="1">
      <alignment vertical="center" wrapText="1"/>
    </xf>
    <xf numFmtId="0" fontId="4" fillId="0" borderId="6" xfId="0" applyFont="1" applyFill="1" applyBorder="1" applyAlignment="1">
      <alignment horizontal="center" vertical="center" wrapText="1"/>
    </xf>
    <xf numFmtId="0" fontId="4" fillId="0" borderId="1" xfId="0" applyFont="1" applyFill="1" applyBorder="1" applyAlignment="1">
      <alignment horizontal="center" vertical="center" wrapText="1"/>
    </xf>
    <xf numFmtId="43" fontId="4" fillId="0" borderId="1" xfId="8" applyFont="1" applyFill="1" applyBorder="1" applyAlignment="1">
      <alignment horizontal="center" vertical="center" wrapText="1"/>
    </xf>
    <xf numFmtId="0" fontId="5" fillId="0" borderId="1" xfId="0" applyFont="1" applyFill="1" applyBorder="1" applyAlignment="1">
      <alignment horizontal="center" vertical="center"/>
    </xf>
    <xf numFmtId="49" fontId="2" fillId="0" borderId="1" xfId="0" applyNumberFormat="1" applyFont="1" applyFill="1" applyBorder="1" applyAlignment="1">
      <alignment horizontal="center" vertical="center" textRotation="90" wrapText="1"/>
    </xf>
    <xf numFmtId="0" fontId="7" fillId="0" borderId="1" xfId="0" applyFont="1" applyFill="1" applyBorder="1" applyAlignment="1">
      <alignment vertical="center" wrapText="1"/>
    </xf>
    <xf numFmtId="1" fontId="2" fillId="0" borderId="1"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1" xfId="0" applyFont="1" applyFill="1" applyBorder="1" applyAlignment="1">
      <alignment horizontal="center" vertical="center"/>
    </xf>
    <xf numFmtId="1" fontId="3" fillId="0" borderId="1" xfId="0" applyNumberFormat="1" applyFont="1" applyFill="1" applyBorder="1" applyAlignment="1">
      <alignment horizontal="center" vertical="center" wrapText="1"/>
    </xf>
    <xf numFmtId="1" fontId="24" fillId="0" borderId="1" xfId="8" applyNumberFormat="1" applyFont="1" applyFill="1" applyBorder="1" applyAlignment="1">
      <alignment horizontal="center" vertical="center" wrapText="1"/>
    </xf>
    <xf numFmtId="43" fontId="2" fillId="0" borderId="1" xfId="8" applyFont="1" applyFill="1" applyBorder="1" applyAlignment="1">
      <alignment horizontal="center" vertical="center"/>
    </xf>
    <xf numFmtId="0" fontId="2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textRotation="90" wrapText="1"/>
    </xf>
    <xf numFmtId="164" fontId="23" fillId="0" borderId="1" xfId="0" applyNumberFormat="1" applyFont="1" applyFill="1" applyBorder="1" applyAlignment="1">
      <alignment horizontal="center" vertical="center" textRotation="90" wrapText="1"/>
    </xf>
    <xf numFmtId="49" fontId="2" fillId="0" borderId="1" xfId="0" applyNumberFormat="1" applyFont="1" applyFill="1" applyBorder="1" applyAlignment="1">
      <alignment horizontal="center" vertical="center" textRotation="90" wrapText="1"/>
    </xf>
    <xf numFmtId="0" fontId="24" fillId="0" borderId="1" xfId="0" applyFont="1" applyFill="1" applyBorder="1" applyAlignment="1">
      <alignment horizontal="center" vertical="center" wrapText="1"/>
    </xf>
    <xf numFmtId="3" fontId="2" fillId="0" borderId="1" xfId="0" applyNumberFormat="1" applyFont="1" applyFill="1" applyBorder="1" applyAlignment="1">
      <alignment horizontal="center" vertical="center" textRotation="90"/>
    </xf>
    <xf numFmtId="3" fontId="15" fillId="2" borderId="1" xfId="1" applyNumberFormat="1" applyFont="1" applyFill="1" applyBorder="1" applyAlignment="1">
      <alignment horizontal="center" vertical="center"/>
    </xf>
    <xf numFmtId="3" fontId="10" fillId="2" borderId="1" xfId="1" applyNumberFormat="1" applyFont="1" applyFill="1" applyBorder="1" applyAlignment="1">
      <alignment horizontal="center" vertical="center"/>
    </xf>
    <xf numFmtId="0" fontId="23" fillId="0" borderId="0" xfId="0" applyFont="1" applyFill="1" applyAlignment="1">
      <alignment wrapText="1"/>
    </xf>
    <xf numFmtId="170" fontId="23" fillId="0" borderId="0" xfId="8" applyNumberFormat="1" applyFont="1" applyFill="1"/>
    <xf numFmtId="0" fontId="24" fillId="0" borderId="1" xfId="0" applyFont="1" applyFill="1" applyBorder="1"/>
    <xf numFmtId="0" fontId="24" fillId="0" borderId="0" xfId="0" applyFont="1" applyFill="1"/>
    <xf numFmtId="0" fontId="2" fillId="0" borderId="1" xfId="0" applyFont="1" applyFill="1" applyBorder="1" applyAlignment="1">
      <alignment horizontal="left" vertical="center" wrapText="1"/>
    </xf>
    <xf numFmtId="0" fontId="2" fillId="0" borderId="1" xfId="0" applyFont="1" applyFill="1" applyBorder="1"/>
    <xf numFmtId="0" fontId="2" fillId="0" borderId="0" xfId="0" applyFont="1" applyFill="1" applyAlignment="1">
      <alignment horizontal="center" vertical="center" wrapText="1"/>
    </xf>
    <xf numFmtId="0" fontId="29"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9" fillId="0" borderId="1" xfId="0" applyFont="1" applyFill="1" applyBorder="1" applyAlignment="1">
      <alignment vertical="center" wrapText="1"/>
    </xf>
    <xf numFmtId="0" fontId="29" fillId="0" borderId="1"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1" xfId="0" applyFont="1" applyFill="1" applyBorder="1" applyAlignment="1">
      <alignment horizontal="center" vertical="top" wrapText="1"/>
    </xf>
    <xf numFmtId="49" fontId="29"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3" fontId="2" fillId="0" borderId="1" xfId="0" applyNumberFormat="1" applyFont="1" applyFill="1" applyBorder="1" applyAlignment="1">
      <alignment vertical="center"/>
    </xf>
    <xf numFmtId="164" fontId="23" fillId="0" borderId="1" xfId="8" applyNumberFormat="1" applyFont="1" applyFill="1" applyBorder="1" applyAlignment="1">
      <alignment horizontal="center" vertical="center" wrapText="1"/>
    </xf>
    <xf numFmtId="164" fontId="23" fillId="0"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4" fontId="23" fillId="0" borderId="1" xfId="8" applyNumberFormat="1" applyFont="1" applyFill="1" applyBorder="1" applyAlignment="1">
      <alignment horizontal="center" vertical="center" wrapText="1"/>
    </xf>
    <xf numFmtId="164" fontId="23" fillId="0" borderId="1" xfId="0" applyNumberFormat="1" applyFont="1" applyFill="1" applyBorder="1" applyAlignment="1">
      <alignment horizontal="left" vertical="center" wrapText="1"/>
    </xf>
    <xf numFmtId="3"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164" fontId="23" fillId="0" borderId="1" xfId="0" applyNumberFormat="1" applyFont="1" applyFill="1" applyBorder="1" applyAlignment="1">
      <alignment horizontal="center" vertical="center"/>
    </xf>
    <xf numFmtId="164" fontId="23" fillId="0" borderId="1" xfId="0" applyNumberFormat="1" applyFont="1" applyFill="1" applyBorder="1" applyAlignment="1">
      <alignment wrapText="1"/>
    </xf>
    <xf numFmtId="49" fontId="23" fillId="0" borderId="1" xfId="0" applyNumberFormat="1" applyFont="1" applyFill="1" applyBorder="1"/>
    <xf numFmtId="49" fontId="23" fillId="0" borderId="1" xfId="0" applyNumberFormat="1" applyFont="1" applyFill="1" applyBorder="1" applyAlignment="1">
      <alignment wrapText="1"/>
    </xf>
    <xf numFmtId="164" fontId="2" fillId="0" borderId="1" xfId="0" applyNumberFormat="1" applyFont="1" applyFill="1" applyBorder="1"/>
    <xf numFmtId="49" fontId="23" fillId="0" borderId="1" xfId="0" applyNumberFormat="1" applyFont="1" applyFill="1" applyBorder="1" applyAlignment="1">
      <alignment horizontal="center" vertical="center"/>
    </xf>
    <xf numFmtId="164" fontId="5" fillId="0" borderId="1" xfId="0" applyNumberFormat="1" applyFont="1" applyFill="1" applyBorder="1" applyAlignment="1">
      <alignment horizontal="center" vertical="center"/>
    </xf>
    <xf numFmtId="167" fontId="2"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1" fontId="23" fillId="0" borderId="1" xfId="0" applyNumberFormat="1" applyFont="1" applyFill="1" applyBorder="1" applyAlignment="1">
      <alignment horizontal="center" vertical="center" textRotation="90"/>
    </xf>
    <xf numFmtId="1" fontId="23" fillId="0" borderId="1" xfId="0" applyNumberFormat="1" applyFont="1" applyFill="1" applyBorder="1" applyAlignment="1">
      <alignment horizontal="center" vertical="center" textRotation="90" wrapText="1"/>
    </xf>
    <xf numFmtId="1" fontId="23" fillId="0" borderId="1" xfId="0" applyNumberFormat="1" applyFont="1" applyFill="1" applyBorder="1" applyAlignment="1">
      <alignment horizontal="center" vertical="center" wrapText="1"/>
    </xf>
    <xf numFmtId="0" fontId="23" fillId="0" borderId="1" xfId="0" applyFont="1" applyFill="1" applyBorder="1" applyAlignment="1">
      <alignment vertical="top" wrapText="1"/>
    </xf>
    <xf numFmtId="0" fontId="23" fillId="0" borderId="1" xfId="0" applyNumberFormat="1" applyFont="1" applyFill="1" applyBorder="1" applyAlignment="1">
      <alignment horizontal="center" vertical="top" wrapText="1"/>
    </xf>
    <xf numFmtId="1" fontId="23" fillId="0" borderId="1" xfId="0" applyNumberFormat="1" applyFont="1" applyFill="1" applyBorder="1" applyAlignment="1">
      <alignment vertical="center" wrapText="1"/>
    </xf>
    <xf numFmtId="1" fontId="23" fillId="0" borderId="1" xfId="0" applyNumberFormat="1" applyFont="1" applyFill="1" applyBorder="1" applyAlignment="1">
      <alignment horizontal="left" vertical="center" wrapText="1"/>
    </xf>
    <xf numFmtId="167" fontId="23" fillId="0" borderId="1" xfId="0" applyNumberFormat="1" applyFont="1" applyFill="1" applyBorder="1" applyAlignment="1">
      <alignment horizontal="center" vertical="center"/>
    </xf>
    <xf numFmtId="49" fontId="23" fillId="0" borderId="1" xfId="0" applyNumberFormat="1" applyFont="1" applyFill="1" applyBorder="1" applyAlignment="1">
      <alignment vertical="center"/>
    </xf>
    <xf numFmtId="49" fontId="23" fillId="0" borderId="1" xfId="0" applyNumberFormat="1" applyFont="1" applyFill="1" applyBorder="1" applyAlignment="1">
      <alignment horizontal="center" vertical="center" textRotation="90" wrapText="1"/>
    </xf>
    <xf numFmtId="171" fontId="2" fillId="0" borderId="1" xfId="8" applyNumberFormat="1" applyFont="1" applyFill="1" applyBorder="1" applyAlignment="1">
      <alignment horizontal="center" vertical="center"/>
    </xf>
    <xf numFmtId="164" fontId="23" fillId="0" borderId="1" xfId="0" applyNumberFormat="1" applyFont="1" applyFill="1" applyBorder="1"/>
    <xf numFmtId="164" fontId="23"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textRotation="90"/>
    </xf>
    <xf numFmtId="164" fontId="30" fillId="0" borderId="1" xfId="0" applyNumberFormat="1" applyFont="1" applyFill="1" applyBorder="1" applyAlignment="1">
      <alignment horizontal="left" vertical="center" wrapText="1"/>
    </xf>
    <xf numFmtId="1" fontId="23" fillId="0" borderId="1" xfId="0" applyNumberFormat="1" applyFont="1" applyFill="1" applyBorder="1" applyAlignment="1">
      <alignment vertical="center" textRotation="90" wrapText="1"/>
    </xf>
    <xf numFmtId="49" fontId="2" fillId="0" borderId="1" xfId="0" applyNumberFormat="1" applyFont="1" applyFill="1" applyBorder="1" applyAlignment="1">
      <alignment horizontal="left" vertical="center" wrapText="1"/>
    </xf>
    <xf numFmtId="49" fontId="23" fillId="0" borderId="1" xfId="0" applyNumberFormat="1" applyFont="1" applyFill="1" applyBorder="1" applyAlignment="1">
      <alignment horizontal="left" vertical="center" wrapText="1"/>
    </xf>
    <xf numFmtId="164" fontId="24" fillId="0" borderId="1" xfId="0" applyNumberFormat="1" applyFont="1" applyFill="1" applyBorder="1" applyAlignment="1">
      <alignment horizontal="center" vertical="center"/>
    </xf>
    <xf numFmtId="164" fontId="24" fillId="0" borderId="1" xfId="0" applyNumberFormat="1" applyFont="1" applyFill="1" applyBorder="1" applyAlignment="1">
      <alignment wrapText="1"/>
    </xf>
    <xf numFmtId="49" fontId="24" fillId="0" borderId="1" xfId="0" applyNumberFormat="1" applyFont="1" applyFill="1" applyBorder="1"/>
    <xf numFmtId="49" fontId="24" fillId="0" borderId="1" xfId="0" applyNumberFormat="1" applyFont="1" applyFill="1" applyBorder="1" applyAlignment="1">
      <alignment wrapText="1"/>
    </xf>
    <xf numFmtId="170" fontId="2" fillId="0" borderId="1" xfId="8" applyNumberFormat="1" applyFont="1" applyFill="1" applyBorder="1" applyAlignment="1">
      <alignment vertical="center"/>
    </xf>
    <xf numFmtId="1" fontId="2" fillId="0" borderId="1" xfId="8" applyNumberFormat="1" applyFont="1" applyFill="1" applyBorder="1" applyAlignment="1">
      <alignment horizontal="center" vertical="center"/>
    </xf>
    <xf numFmtId="164" fontId="2" fillId="0" borderId="1" xfId="8" applyNumberFormat="1" applyFont="1" applyFill="1" applyBorder="1" applyAlignment="1">
      <alignment horizontal="center" vertical="center"/>
    </xf>
    <xf numFmtId="164" fontId="2" fillId="0" borderId="1" xfId="8" applyNumberFormat="1" applyFont="1" applyFill="1" applyBorder="1" applyAlignment="1">
      <alignment horizontal="center" vertical="center" wrapText="1"/>
    </xf>
    <xf numFmtId="164" fontId="2" fillId="0" borderId="1" xfId="0" applyNumberFormat="1" applyFont="1" applyFill="1" applyBorder="1" applyAlignment="1">
      <alignment wrapText="1"/>
    </xf>
    <xf numFmtId="1" fontId="24"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xf>
    <xf numFmtId="1" fontId="3" fillId="0" borderId="1" xfId="0" applyNumberFormat="1" applyFont="1" applyFill="1" applyBorder="1" applyAlignment="1">
      <alignment horizontal="center" vertical="center"/>
    </xf>
    <xf numFmtId="49" fontId="23" fillId="0" borderId="2" xfId="0" applyNumberFormat="1" applyFont="1" applyFill="1" applyBorder="1" applyAlignment="1">
      <alignment horizontal="center" vertical="center" textRotation="90" wrapText="1"/>
    </xf>
    <xf numFmtId="49" fontId="23" fillId="0" borderId="3" xfId="0" applyNumberFormat="1" applyFont="1" applyFill="1" applyBorder="1" applyAlignment="1">
      <alignment horizontal="center" vertical="center" textRotation="90" wrapText="1"/>
    </xf>
    <xf numFmtId="49" fontId="23" fillId="0" borderId="4" xfId="0" applyNumberFormat="1" applyFont="1" applyFill="1" applyBorder="1" applyAlignment="1">
      <alignment horizontal="center" vertical="center" textRotation="90" wrapText="1"/>
    </xf>
    <xf numFmtId="164" fontId="24" fillId="0" borderId="1" xfId="0" applyNumberFormat="1" applyFont="1" applyFill="1" applyBorder="1" applyAlignment="1">
      <alignment horizontal="center" vertical="center" wrapText="1"/>
    </xf>
    <xf numFmtId="164" fontId="24" fillId="0" borderId="1" xfId="0" applyNumberFormat="1" applyFont="1" applyFill="1" applyBorder="1" applyAlignment="1">
      <alignment horizontal="center"/>
    </xf>
    <xf numFmtId="1" fontId="24" fillId="0" borderId="1" xfId="0" applyNumberFormat="1" applyFont="1" applyFill="1" applyBorder="1" applyAlignment="1">
      <alignment horizontal="center"/>
    </xf>
    <xf numFmtId="1" fontId="3" fillId="0" borderId="1" xfId="8" applyNumberFormat="1" applyFont="1" applyFill="1" applyBorder="1" applyAlignment="1">
      <alignment horizontal="center" vertical="center"/>
    </xf>
    <xf numFmtId="164" fontId="2" fillId="0" borderId="0" xfId="0" applyNumberFormat="1" applyFont="1" applyFill="1" applyAlignment="1">
      <alignment horizontal="left" vertical="top" wrapText="1"/>
    </xf>
    <xf numFmtId="1" fontId="2" fillId="0" borderId="1" xfId="8" applyNumberFormat="1" applyFont="1" applyFill="1" applyBorder="1" applyAlignment="1">
      <alignment horizontal="center" vertical="center" wrapText="1"/>
    </xf>
    <xf numFmtId="164" fontId="23" fillId="0" borderId="2" xfId="0" applyNumberFormat="1" applyFont="1" applyFill="1" applyBorder="1" applyAlignment="1">
      <alignment horizontal="center" vertical="center"/>
    </xf>
    <xf numFmtId="1" fontId="2" fillId="0" borderId="2" xfId="8" applyNumberFormat="1" applyFont="1" applyFill="1" applyBorder="1" applyAlignment="1">
      <alignment horizontal="center" vertical="center" wrapText="1"/>
    </xf>
    <xf numFmtId="167" fontId="2" fillId="0" borderId="2" xfId="8" applyNumberFormat="1" applyFont="1" applyFill="1" applyBorder="1" applyAlignment="1">
      <alignment horizontal="center" vertical="center" wrapText="1"/>
    </xf>
    <xf numFmtId="164" fontId="0" fillId="0" borderId="0" xfId="0" applyNumberFormat="1"/>
    <xf numFmtId="1" fontId="23" fillId="0" borderId="1" xfId="8" applyNumberFormat="1" applyFont="1" applyFill="1" applyBorder="1" applyAlignment="1">
      <alignment horizontal="center" vertical="center" wrapText="1"/>
    </xf>
    <xf numFmtId="1" fontId="23" fillId="0" borderId="1" xfId="0" applyNumberFormat="1" applyFont="1" applyFill="1" applyBorder="1" applyAlignment="1">
      <alignment horizontal="center" vertical="center"/>
    </xf>
    <xf numFmtId="172" fontId="23" fillId="0" borderId="1" xfId="8" applyNumberFormat="1" applyFont="1" applyFill="1" applyBorder="1" applyAlignment="1">
      <alignment horizontal="center" vertical="center" wrapText="1"/>
    </xf>
    <xf numFmtId="3" fontId="23" fillId="0" borderId="1" xfId="0" applyNumberFormat="1" applyFont="1" applyFill="1" applyBorder="1" applyAlignment="1">
      <alignment horizontal="center" vertical="center" wrapText="1"/>
    </xf>
    <xf numFmtId="0" fontId="2" fillId="0" borderId="1" xfId="0" applyFont="1" applyFill="1" applyBorder="1" applyAlignment="1">
      <alignment horizontal="left" wrapText="1"/>
    </xf>
    <xf numFmtId="3" fontId="23" fillId="0" borderId="1" xfId="0" applyNumberFormat="1" applyFont="1" applyFill="1" applyBorder="1" applyAlignment="1">
      <alignment horizontal="center" vertical="center"/>
    </xf>
    <xf numFmtId="164" fontId="23" fillId="0" borderId="1" xfId="0" applyNumberFormat="1" applyFont="1" applyFill="1" applyBorder="1" applyAlignment="1">
      <alignment horizontal="left" vertical="center"/>
    </xf>
    <xf numFmtId="164" fontId="23" fillId="0" borderId="1" xfId="0" applyNumberFormat="1" applyFont="1" applyFill="1" applyBorder="1" applyAlignment="1">
      <alignment horizontal="left" vertical="top" wrapText="1"/>
    </xf>
    <xf numFmtId="3" fontId="23" fillId="0" borderId="1" xfId="0" applyNumberFormat="1" applyFont="1" applyFill="1" applyBorder="1" applyAlignment="1">
      <alignment horizontal="center"/>
    </xf>
    <xf numFmtId="1" fontId="23" fillId="0" borderId="1" xfId="0" applyNumberFormat="1" applyFont="1" applyFill="1" applyBorder="1" applyAlignment="1">
      <alignment horizontal="center"/>
    </xf>
    <xf numFmtId="49" fontId="2" fillId="0" borderId="1" xfId="0" applyNumberFormat="1" applyFont="1" applyFill="1" applyBorder="1" applyAlignment="1">
      <alignment vertical="center"/>
    </xf>
    <xf numFmtId="0" fontId="2" fillId="0" borderId="0" xfId="0" applyFont="1" applyFill="1"/>
    <xf numFmtId="0" fontId="2" fillId="0" borderId="0" xfId="0" applyFont="1" applyFill="1" applyAlignment="1">
      <alignment wrapText="1"/>
    </xf>
    <xf numFmtId="170" fontId="23" fillId="0" borderId="1" xfId="8" applyNumberFormat="1" applyFont="1" applyFill="1" applyBorder="1" applyAlignment="1">
      <alignment horizontal="center" vertical="center"/>
    </xf>
    <xf numFmtId="170" fontId="23" fillId="0" borderId="1" xfId="8" applyNumberFormat="1" applyFont="1" applyFill="1" applyBorder="1" applyAlignment="1">
      <alignment horizontal="center" vertical="center" wrapText="1"/>
    </xf>
    <xf numFmtId="0" fontId="10" fillId="0" borderId="1" xfId="0" applyFont="1" applyFill="1" applyBorder="1" applyAlignment="1">
      <alignment horizontal="justify" vertical="top" wrapText="1"/>
    </xf>
    <xf numFmtId="0" fontId="12" fillId="0" borderId="1" xfId="0" applyFont="1" applyFill="1" applyBorder="1" applyAlignment="1">
      <alignment horizontal="justify" vertical="center"/>
    </xf>
    <xf numFmtId="170" fontId="23" fillId="0" borderId="1" xfId="8" applyNumberFormat="1" applyFont="1" applyFill="1" applyBorder="1" applyAlignment="1">
      <alignment wrapText="1"/>
    </xf>
    <xf numFmtId="0" fontId="23" fillId="0" borderId="1" xfId="0" applyFont="1" applyFill="1" applyBorder="1" applyAlignment="1">
      <alignment horizontal="center" wrapText="1"/>
    </xf>
    <xf numFmtId="170" fontId="24" fillId="0" borderId="1" xfId="8" applyNumberFormat="1" applyFont="1" applyFill="1" applyBorder="1"/>
    <xf numFmtId="170" fontId="23" fillId="0" borderId="1" xfId="8" applyNumberFormat="1" applyFont="1" applyFill="1" applyBorder="1"/>
    <xf numFmtId="0" fontId="27" fillId="0" borderId="1" xfId="0" applyFont="1" applyFill="1" applyBorder="1" applyAlignment="1">
      <alignment horizontal="left" vertical="center" wrapText="1"/>
    </xf>
    <xf numFmtId="0" fontId="24" fillId="0" borderId="1"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3" fillId="0" borderId="4" xfId="0" applyFont="1" applyFill="1" applyBorder="1" applyAlignment="1">
      <alignment horizontal="center" vertical="center" wrapText="1"/>
    </xf>
    <xf numFmtId="14" fontId="23" fillId="0" borderId="4"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14" fontId="23" fillId="0" borderId="1" xfId="0" applyNumberFormat="1" applyFont="1" applyFill="1" applyBorder="1" applyAlignment="1">
      <alignment horizontal="center" vertical="center" wrapText="1"/>
    </xf>
    <xf numFmtId="0" fontId="23" fillId="0" borderId="3" xfId="0" applyFont="1" applyFill="1" applyBorder="1" applyAlignment="1">
      <alignment horizontal="center" vertical="center" wrapText="1"/>
    </xf>
    <xf numFmtId="14" fontId="23" fillId="0" borderId="3"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textRotation="90" wrapText="1"/>
    </xf>
    <xf numFmtId="0" fontId="2" fillId="0" borderId="1" xfId="0" applyFont="1" applyFill="1" applyBorder="1" applyAlignment="1">
      <alignment horizontal="center" vertical="center" wrapText="1"/>
    </xf>
    <xf numFmtId="164" fontId="23" fillId="0" borderId="1" xfId="0" applyNumberFormat="1" applyFont="1" applyFill="1" applyBorder="1" applyAlignment="1">
      <alignment horizontal="center" vertical="center" wrapText="1"/>
    </xf>
    <xf numFmtId="0" fontId="2" fillId="0" borderId="6" xfId="0" applyFont="1" applyFill="1" applyBorder="1" applyAlignment="1">
      <alignment horizontal="center" vertical="center"/>
    </xf>
    <xf numFmtId="164" fontId="23"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167" fontId="23" fillId="0" borderId="1" xfId="0" applyNumberFormat="1" applyFont="1" applyFill="1" applyBorder="1" applyAlignment="1">
      <alignment horizontal="center" vertical="center"/>
    </xf>
    <xf numFmtId="49" fontId="23" fillId="0" borderId="1" xfId="0" applyNumberFormat="1" applyFont="1" applyFill="1" applyBorder="1" applyAlignment="1">
      <alignment horizontal="center" vertical="center"/>
    </xf>
    <xf numFmtId="1" fontId="23" fillId="0"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1" fontId="23" fillId="0" borderId="1" xfId="0" applyNumberFormat="1" applyFont="1" applyFill="1" applyBorder="1" applyAlignment="1">
      <alignment horizontal="center" vertical="center"/>
    </xf>
    <xf numFmtId="164" fontId="23" fillId="0" borderId="1" xfId="8"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3" fontId="2" fillId="0" borderId="1" xfId="0" applyNumberFormat="1" applyFont="1" applyFill="1" applyBorder="1" applyAlignment="1">
      <alignment horizontal="center" vertical="center" textRotation="90" wrapText="1"/>
    </xf>
    <xf numFmtId="3" fontId="2" fillId="0" borderId="1" xfId="0" applyNumberFormat="1" applyFont="1" applyFill="1" applyBorder="1" applyAlignment="1">
      <alignment horizontal="center" vertical="center" textRotation="90"/>
    </xf>
    <xf numFmtId="164" fontId="23" fillId="0" borderId="1" xfId="0" applyNumberFormat="1" applyFont="1" applyFill="1" applyBorder="1" applyAlignment="1">
      <alignment horizontal="center" vertical="center" textRotation="90" wrapText="1"/>
    </xf>
    <xf numFmtId="49" fontId="2" fillId="0" borderId="1" xfId="0" applyNumberFormat="1" applyFont="1" applyFill="1" applyBorder="1" applyAlignment="1">
      <alignment horizontal="center" vertical="center" textRotation="90"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49" fontId="23" fillId="0" borderId="1" xfId="0" applyNumberFormat="1" applyFont="1" applyFill="1" applyBorder="1" applyAlignment="1">
      <alignment horizontal="center" vertical="center" textRotation="90" wrapText="1"/>
    </xf>
    <xf numFmtId="49" fontId="2" fillId="0" borderId="2" xfId="0" applyNumberFormat="1" applyFont="1" applyFill="1" applyBorder="1" applyAlignment="1">
      <alignment horizontal="center" vertical="center" textRotation="90"/>
    </xf>
    <xf numFmtId="0" fontId="23"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2" fillId="0" borderId="11" xfId="0" applyFont="1" applyFill="1" applyBorder="1" applyAlignment="1">
      <alignment horizontal="center" vertical="center" wrapText="1"/>
    </xf>
    <xf numFmtId="164" fontId="23" fillId="0" borderId="1" xfId="8" applyNumberFormat="1" applyFont="1" applyFill="1" applyBorder="1" applyAlignment="1">
      <alignment horizontal="center" vertical="center" wrapText="1"/>
    </xf>
    <xf numFmtId="164" fontId="23" fillId="0" borderId="1" xfId="0" applyNumberFormat="1" applyFont="1" applyFill="1" applyBorder="1" applyAlignment="1">
      <alignment horizontal="center" vertical="center"/>
    </xf>
    <xf numFmtId="170" fontId="23" fillId="0" borderId="0" xfId="0" applyNumberFormat="1" applyFont="1" applyFill="1"/>
    <xf numFmtId="0" fontId="23" fillId="0" borderId="0" xfId="0" applyFont="1" applyFill="1" applyBorder="1"/>
    <xf numFmtId="0" fontId="24" fillId="0" borderId="0" xfId="0" applyFont="1" applyFill="1" applyAlignment="1">
      <alignment horizontal="center"/>
    </xf>
    <xf numFmtId="0" fontId="24" fillId="0" borderId="2" xfId="0" applyFont="1" applyFill="1" applyBorder="1" applyAlignment="1">
      <alignment horizontal="center" vertical="center" wrapText="1"/>
    </xf>
    <xf numFmtId="170" fontId="24" fillId="0" borderId="1" xfId="8" applyNumberFormat="1" applyFont="1" applyFill="1" applyBorder="1" applyAlignment="1">
      <alignment horizontal="center" wrapText="1"/>
    </xf>
    <xf numFmtId="170" fontId="23" fillId="0" borderId="1" xfId="8" applyNumberFormat="1" applyFont="1" applyFill="1" applyBorder="1" applyAlignment="1">
      <alignment horizontal="center" wrapText="1"/>
    </xf>
    <xf numFmtId="170" fontId="23" fillId="0" borderId="0" xfId="0" applyNumberFormat="1" applyFont="1" applyFill="1" applyAlignment="1">
      <alignment horizontal="center" wrapText="1"/>
    </xf>
    <xf numFmtId="0" fontId="23" fillId="0" borderId="0" xfId="0" applyFont="1" applyFill="1" applyBorder="1" applyAlignment="1">
      <alignment horizontal="center" wrapText="1"/>
    </xf>
    <xf numFmtId="170" fontId="24" fillId="0" borderId="0" xfId="0" applyNumberFormat="1" applyFont="1" applyFill="1"/>
    <xf numFmtId="0" fontId="24" fillId="0" borderId="0" xfId="0" applyFont="1" applyFill="1" applyBorder="1"/>
    <xf numFmtId="170" fontId="23" fillId="0" borderId="1" xfId="8" applyNumberFormat="1" applyFont="1" applyFill="1" applyBorder="1" applyAlignment="1">
      <alignment vertical="center"/>
    </xf>
    <xf numFmtId="43" fontId="23" fillId="0" borderId="1" xfId="8" applyFont="1" applyFill="1" applyBorder="1"/>
    <xf numFmtId="170" fontId="23" fillId="0" borderId="0" xfId="0" applyNumberFormat="1" applyFont="1" applyFill="1" applyAlignment="1">
      <alignment vertical="center"/>
    </xf>
    <xf numFmtId="0" fontId="24" fillId="0" borderId="1" xfId="0" applyFont="1" applyFill="1" applyBorder="1" applyAlignment="1">
      <alignment horizontal="left" vertical="top" wrapText="1"/>
    </xf>
    <xf numFmtId="170" fontId="23" fillId="0" borderId="0" xfId="0" applyNumberFormat="1" applyFont="1" applyFill="1" applyAlignment="1">
      <alignment horizontal="center" vertical="center"/>
    </xf>
    <xf numFmtId="14" fontId="24" fillId="0" borderId="1" xfId="0" applyNumberFormat="1" applyFont="1" applyFill="1" applyBorder="1" applyAlignment="1">
      <alignment horizontal="left" vertical="center" wrapText="1"/>
    </xf>
    <xf numFmtId="173" fontId="23" fillId="0" borderId="1" xfId="0" applyNumberFormat="1" applyFont="1" applyFill="1" applyBorder="1"/>
    <xf numFmtId="170" fontId="23" fillId="0" borderId="0" xfId="0" applyNumberFormat="1" applyFont="1" applyFill="1" applyAlignment="1">
      <alignment wrapText="1"/>
    </xf>
    <xf numFmtId="0" fontId="23" fillId="0" borderId="0" xfId="0" applyFont="1" applyFill="1" applyBorder="1" applyAlignment="1">
      <alignment wrapText="1"/>
    </xf>
    <xf numFmtId="0" fontId="24" fillId="0" borderId="1" xfId="0" applyFont="1" applyFill="1" applyBorder="1" applyAlignment="1">
      <alignment vertical="top" wrapText="1"/>
    </xf>
    <xf numFmtId="0" fontId="24" fillId="0" borderId="15" xfId="0" applyFont="1" applyFill="1" applyBorder="1" applyAlignment="1">
      <alignment horizontal="center" vertical="center"/>
    </xf>
    <xf numFmtId="0" fontId="10" fillId="0" borderId="4" xfId="0" applyFont="1" applyFill="1" applyBorder="1" applyAlignment="1">
      <alignment horizontal="justify" vertical="top" wrapText="1"/>
    </xf>
    <xf numFmtId="0" fontId="24" fillId="0" borderId="1" xfId="0" applyFont="1" applyFill="1" applyBorder="1" applyAlignment="1">
      <alignment vertical="center" wrapText="1"/>
    </xf>
    <xf numFmtId="0" fontId="24" fillId="0" borderId="1" xfId="0" applyFont="1" applyFill="1" applyBorder="1" applyAlignment="1">
      <alignment wrapText="1"/>
    </xf>
    <xf numFmtId="0" fontId="10" fillId="0" borderId="3" xfId="0" applyFont="1" applyFill="1" applyBorder="1" applyAlignment="1">
      <alignment horizontal="justify" vertical="top" wrapText="1"/>
    </xf>
    <xf numFmtId="0" fontId="24" fillId="0" borderId="2" xfId="0" applyFont="1" applyFill="1" applyBorder="1" applyAlignment="1">
      <alignment horizontal="left" vertical="center" wrapText="1"/>
    </xf>
    <xf numFmtId="0" fontId="23" fillId="0" borderId="1" xfId="0" applyFont="1" applyFill="1" applyBorder="1" applyAlignment="1">
      <alignment horizontal="center"/>
    </xf>
    <xf numFmtId="170" fontId="23" fillId="0" borderId="1" xfId="0" applyNumberFormat="1" applyFont="1" applyFill="1" applyBorder="1"/>
    <xf numFmtId="0" fontId="24" fillId="0" borderId="15" xfId="0" applyFont="1" applyFill="1" applyBorder="1" applyAlignment="1">
      <alignment horizontal="center" vertical="center" wrapText="1"/>
    </xf>
    <xf numFmtId="0" fontId="32" fillId="0" borderId="0" xfId="0" applyFont="1" applyFill="1" applyAlignment="1">
      <alignment horizontal="center" vertical="center"/>
    </xf>
    <xf numFmtId="170" fontId="23" fillId="0" borderId="0" xfId="8" applyNumberFormat="1" applyFont="1" applyFill="1" applyAlignment="1">
      <alignment horizontal="center" vertical="center"/>
    </xf>
    <xf numFmtId="0" fontId="23" fillId="0" borderId="2" xfId="0" applyFont="1" applyFill="1" applyBorder="1"/>
    <xf numFmtId="170" fontId="23" fillId="0" borderId="2" xfId="8" applyNumberFormat="1" applyFont="1" applyFill="1" applyBorder="1"/>
    <xf numFmtId="0" fontId="24" fillId="5" borderId="1" xfId="0" applyFont="1" applyFill="1" applyBorder="1" applyAlignment="1">
      <alignment horizontal="center" vertical="center"/>
    </xf>
    <xf numFmtId="0" fontId="24" fillId="5" borderId="1" xfId="0" applyFont="1" applyFill="1" applyBorder="1" applyAlignment="1">
      <alignment horizontal="center" vertical="center" wrapText="1"/>
    </xf>
    <xf numFmtId="14" fontId="24" fillId="5" borderId="1" xfId="0" applyNumberFormat="1" applyFont="1" applyFill="1" applyBorder="1" applyAlignment="1">
      <alignment horizontal="center" vertical="center" wrapText="1"/>
    </xf>
    <xf numFmtId="170" fontId="24" fillId="5" borderId="1" xfId="8" applyNumberFormat="1" applyFont="1" applyFill="1" applyBorder="1"/>
    <xf numFmtId="170" fontId="24" fillId="5" borderId="0" xfId="0" applyNumberFormat="1" applyFont="1" applyFill="1"/>
    <xf numFmtId="0" fontId="24" fillId="5" borderId="1" xfId="0" applyFont="1" applyFill="1" applyBorder="1"/>
    <xf numFmtId="0" fontId="24" fillId="5" borderId="0" xfId="0" applyFont="1" applyFill="1" applyBorder="1"/>
    <xf numFmtId="0" fontId="24" fillId="5" borderId="0" xfId="0" applyFont="1" applyFill="1"/>
    <xf numFmtId="170" fontId="24" fillId="5" borderId="1" xfId="8" applyNumberFormat="1" applyFont="1" applyFill="1" applyBorder="1" applyAlignment="1">
      <alignment vertical="center"/>
    </xf>
    <xf numFmtId="170" fontId="24" fillId="5" borderId="1" xfId="8" applyNumberFormat="1" applyFont="1" applyFill="1" applyBorder="1" applyAlignment="1">
      <alignment horizontal="center" vertical="center"/>
    </xf>
    <xf numFmtId="0" fontId="23" fillId="5" borderId="1" xfId="0" applyFont="1" applyFill="1" applyBorder="1"/>
    <xf numFmtId="170" fontId="23" fillId="5" borderId="1" xfId="8" applyNumberFormat="1" applyFont="1" applyFill="1" applyBorder="1"/>
    <xf numFmtId="0" fontId="23" fillId="5" borderId="0" xfId="0" applyFont="1" applyFill="1"/>
    <xf numFmtId="0" fontId="24" fillId="6" borderId="1" xfId="0" applyFont="1" applyFill="1" applyBorder="1"/>
    <xf numFmtId="0" fontId="24" fillId="6" borderId="1" xfId="0" applyFont="1" applyFill="1" applyBorder="1" applyAlignment="1">
      <alignment horizontal="center" vertical="center" wrapText="1"/>
    </xf>
    <xf numFmtId="0" fontId="24" fillId="6" borderId="1" xfId="0" applyFont="1" applyFill="1" applyBorder="1" applyAlignment="1">
      <alignment horizontal="center"/>
    </xf>
    <xf numFmtId="0" fontId="24" fillId="6" borderId="1" xfId="0" applyFont="1" applyFill="1" applyBorder="1" applyAlignment="1">
      <alignment horizontal="center" vertical="center"/>
    </xf>
    <xf numFmtId="170" fontId="24" fillId="6" borderId="1" xfId="8" applyNumberFormat="1" applyFont="1" applyFill="1" applyBorder="1"/>
    <xf numFmtId="0" fontId="24" fillId="6" borderId="0" xfId="0" applyFont="1" applyFill="1"/>
    <xf numFmtId="0" fontId="2" fillId="0" borderId="1" xfId="0" applyFont="1" applyFill="1" applyBorder="1" applyAlignment="1">
      <alignment vertical="top" wrapText="1"/>
    </xf>
    <xf numFmtId="0" fontId="5" fillId="0" borderId="1" xfId="0" applyFont="1" applyFill="1" applyBorder="1" applyAlignment="1">
      <alignment vertical="center" wrapText="1"/>
    </xf>
    <xf numFmtId="0" fontId="2" fillId="0" borderId="4" xfId="0" applyFont="1" applyFill="1" applyBorder="1" applyAlignment="1">
      <alignment horizontal="left" vertical="center" wrapText="1"/>
    </xf>
    <xf numFmtId="0" fontId="5" fillId="0" borderId="1" xfId="0" applyFont="1" applyFill="1" applyBorder="1" applyAlignment="1">
      <alignment horizontal="justify" vertical="center" wrapText="1"/>
    </xf>
    <xf numFmtId="0" fontId="2" fillId="0" borderId="1" xfId="0" applyFont="1" applyFill="1" applyBorder="1" applyAlignment="1">
      <alignment horizontal="left"/>
    </xf>
    <xf numFmtId="0" fontId="5" fillId="0" borderId="1" xfId="0" applyFont="1" applyFill="1" applyBorder="1" applyAlignment="1">
      <alignment vertical="top" wrapText="1"/>
    </xf>
    <xf numFmtId="0" fontId="23" fillId="0" borderId="1" xfId="0" applyFont="1" applyFill="1" applyBorder="1" applyAlignment="1">
      <alignment vertical="center" wrapText="1"/>
    </xf>
    <xf numFmtId="0" fontId="2" fillId="0" borderId="1" xfId="0" applyFont="1" applyFill="1" applyBorder="1" applyAlignment="1"/>
    <xf numFmtId="0" fontId="2" fillId="0" borderId="1" xfId="0" applyFont="1" applyFill="1" applyBorder="1" applyAlignment="1">
      <alignment horizontal="center" textRotation="90" wrapText="1"/>
    </xf>
    <xf numFmtId="0" fontId="2" fillId="0" borderId="1" xfId="0" applyFont="1" applyFill="1" applyBorder="1" applyAlignment="1">
      <alignment wrapText="1"/>
    </xf>
    <xf numFmtId="0" fontId="0" fillId="6" borderId="0" xfId="0" applyFill="1"/>
    <xf numFmtId="0" fontId="0" fillId="6" borderId="0" xfId="0" applyFill="1" applyAlignment="1">
      <alignment vertical="center"/>
    </xf>
    <xf numFmtId="0" fontId="4" fillId="5" borderId="1" xfId="0" applyFont="1" applyFill="1" applyBorder="1"/>
    <xf numFmtId="0" fontId="3" fillId="5" borderId="1" xfId="0" applyFont="1" applyFill="1" applyBorder="1" applyAlignment="1">
      <alignment horizontal="center" vertical="center"/>
    </xf>
    <xf numFmtId="0" fontId="22" fillId="5" borderId="0" xfId="0" applyFont="1" applyFill="1"/>
    <xf numFmtId="0" fontId="2" fillId="5" borderId="1" xfId="0" applyFont="1" applyFill="1" applyBorder="1"/>
    <xf numFmtId="0" fontId="2" fillId="5" borderId="1" xfId="0" applyFont="1" applyFill="1" applyBorder="1" applyAlignment="1">
      <alignment horizontal="center" vertical="center"/>
    </xf>
    <xf numFmtId="0" fontId="2" fillId="5" borderId="1" xfId="0" applyFont="1" applyFill="1" applyBorder="1" applyAlignment="1">
      <alignment horizontal="center"/>
    </xf>
    <xf numFmtId="0" fontId="0" fillId="5" borderId="0" xfId="0" applyFill="1"/>
    <xf numFmtId="0" fontId="2" fillId="5" borderId="1" xfId="0" applyFont="1" applyFill="1" applyBorder="1" applyAlignment="1">
      <alignment vertical="center"/>
    </xf>
    <xf numFmtId="0" fontId="0" fillId="5" borderId="0" xfId="0" applyFill="1" applyAlignment="1">
      <alignment vertical="center"/>
    </xf>
    <xf numFmtId="0" fontId="3" fillId="6" borderId="1" xfId="0" applyFont="1" applyFill="1" applyBorder="1" applyAlignment="1">
      <alignment vertical="center"/>
    </xf>
    <xf numFmtId="0" fontId="3" fillId="6" borderId="1" xfId="0" applyFont="1" applyFill="1" applyBorder="1" applyAlignment="1">
      <alignment horizontal="center" vertical="center"/>
    </xf>
    <xf numFmtId="0" fontId="2" fillId="5" borderId="6" xfId="0" applyFont="1" applyFill="1" applyBorder="1" applyAlignment="1">
      <alignment horizontal="center" vertical="center" wrapText="1"/>
    </xf>
    <xf numFmtId="0" fontId="2" fillId="5" borderId="0" xfId="0" applyFont="1" applyFill="1"/>
    <xf numFmtId="0" fontId="2" fillId="5" borderId="0" xfId="0" applyFont="1" applyFill="1" applyAlignment="1">
      <alignment vertical="center"/>
    </xf>
    <xf numFmtId="0" fontId="23" fillId="5" borderId="1" xfId="0" applyFont="1" applyFill="1" applyBorder="1" applyAlignment="1">
      <alignment vertical="center" wrapText="1"/>
    </xf>
    <xf numFmtId="0" fontId="2" fillId="5" borderId="1" xfId="0" applyFont="1" applyFill="1" applyBorder="1" applyAlignment="1"/>
    <xf numFmtId="0" fontId="3" fillId="6" borderId="0" xfId="0" applyFont="1" applyFill="1" applyAlignment="1">
      <alignment vertical="center"/>
    </xf>
    <xf numFmtId="164" fontId="23" fillId="0" borderId="0" xfId="0" applyNumberFormat="1" applyFont="1" applyFill="1" applyAlignment="1">
      <alignment horizontal="center" vertical="center"/>
    </xf>
    <xf numFmtId="164" fontId="23" fillId="0" borderId="2" xfId="8" applyNumberFormat="1" applyFont="1" applyFill="1" applyBorder="1" applyAlignment="1">
      <alignment horizontal="center" vertical="center" wrapText="1"/>
    </xf>
    <xf numFmtId="164" fontId="23" fillId="0" borderId="4" xfId="8" applyNumberFormat="1" applyFont="1" applyFill="1" applyBorder="1" applyAlignment="1">
      <alignment horizontal="center" vertical="center" wrapText="1"/>
    </xf>
    <xf numFmtId="164" fontId="23" fillId="0" borderId="1" xfId="8" applyNumberFormat="1" applyFont="1" applyFill="1" applyBorder="1" applyAlignment="1">
      <alignment vertical="center" wrapText="1"/>
    </xf>
    <xf numFmtId="4" fontId="23" fillId="0" borderId="1" xfId="0" applyNumberFormat="1" applyFont="1" applyFill="1" applyBorder="1" applyAlignment="1">
      <alignment horizontal="center" vertical="center"/>
    </xf>
    <xf numFmtId="164" fontId="23" fillId="0" borderId="1" xfId="0" applyNumberFormat="1" applyFont="1" applyFill="1" applyBorder="1" applyAlignment="1">
      <alignment horizontal="left" vertical="top"/>
    </xf>
    <xf numFmtId="164" fontId="23" fillId="0" borderId="1" xfId="0" applyNumberFormat="1" applyFont="1" applyFill="1" applyBorder="1" applyAlignment="1">
      <alignment horizontal="justify" vertical="center" wrapText="1"/>
    </xf>
    <xf numFmtId="164" fontId="23" fillId="0" borderId="1" xfId="0" applyNumberFormat="1" applyFont="1" applyFill="1" applyBorder="1" applyAlignment="1">
      <alignment vertical="top" wrapText="1"/>
    </xf>
    <xf numFmtId="3" fontId="23" fillId="0" borderId="1" xfId="0" applyNumberFormat="1" applyFont="1" applyFill="1" applyBorder="1" applyAlignment="1">
      <alignment horizontal="left" vertical="top"/>
    </xf>
    <xf numFmtId="49" fontId="23" fillId="0" borderId="1" xfId="0" applyNumberFormat="1" applyFont="1" applyFill="1" applyBorder="1" applyAlignment="1">
      <alignment horizontal="center" vertical="center" textRotation="90"/>
    </xf>
    <xf numFmtId="164" fontId="23" fillId="0" borderId="1" xfId="0" applyNumberFormat="1" applyFont="1" applyFill="1" applyBorder="1" applyAlignment="1">
      <alignment vertical="center"/>
    </xf>
    <xf numFmtId="164" fontId="23" fillId="0" borderId="1" xfId="0" applyNumberFormat="1" applyFont="1" applyFill="1" applyBorder="1" applyAlignment="1">
      <alignment horizontal="center" wrapText="1"/>
    </xf>
    <xf numFmtId="3" fontId="23" fillId="0" borderId="8" xfId="0" applyNumberFormat="1" applyFont="1" applyFill="1" applyBorder="1" applyAlignment="1">
      <alignment horizontal="center" vertical="center"/>
    </xf>
    <xf numFmtId="3" fontId="23" fillId="0" borderId="6" xfId="0" applyNumberFormat="1" applyFont="1" applyFill="1" applyBorder="1" applyAlignment="1">
      <alignment horizontal="center" vertical="center"/>
    </xf>
    <xf numFmtId="3" fontId="2" fillId="0" borderId="8" xfId="0" applyNumberFormat="1" applyFont="1" applyFill="1" applyBorder="1" applyAlignment="1">
      <alignment horizontal="center" vertical="center"/>
    </xf>
    <xf numFmtId="3" fontId="2" fillId="0" borderId="6" xfId="0" applyNumberFormat="1" applyFont="1" applyFill="1" applyBorder="1" applyAlignment="1">
      <alignment horizontal="center" vertical="center"/>
    </xf>
    <xf numFmtId="3" fontId="2" fillId="0" borderId="2" xfId="0" applyNumberFormat="1" applyFont="1" applyFill="1" applyBorder="1" applyAlignment="1">
      <alignment horizontal="center" vertical="center"/>
    </xf>
    <xf numFmtId="3" fontId="23" fillId="0" borderId="1" xfId="8" applyNumberFormat="1" applyFont="1" applyFill="1" applyBorder="1" applyAlignment="1">
      <alignment horizontal="center" vertical="center" wrapText="1"/>
    </xf>
    <xf numFmtId="0" fontId="2" fillId="0" borderId="2" xfId="0" applyFont="1" applyFill="1" applyBorder="1" applyAlignment="1">
      <alignment horizontal="justify" vertical="center" wrapText="1"/>
    </xf>
    <xf numFmtId="3" fontId="2" fillId="0" borderId="1" xfId="0" applyNumberFormat="1" applyFont="1" applyFill="1" applyBorder="1" applyAlignment="1">
      <alignment horizontal="left" vertical="center" wrapText="1"/>
    </xf>
    <xf numFmtId="0" fontId="2" fillId="0" borderId="0" xfId="0" applyFont="1" applyFill="1" applyAlignment="1">
      <alignment vertical="center" wrapText="1"/>
    </xf>
    <xf numFmtId="3" fontId="2" fillId="0" borderId="1" xfId="0" applyNumberFormat="1" applyFont="1" applyFill="1" applyBorder="1" applyAlignment="1">
      <alignment vertical="center" wrapText="1"/>
    </xf>
    <xf numFmtId="0" fontId="2" fillId="0" borderId="11" xfId="0" applyFont="1" applyFill="1" applyBorder="1" applyAlignment="1">
      <alignment horizontal="center" vertical="center"/>
    </xf>
    <xf numFmtId="164" fontId="2" fillId="0" borderId="2"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6" xfId="0" applyFont="1" applyFill="1" applyBorder="1" applyAlignment="1">
      <alignment vertical="center"/>
    </xf>
    <xf numFmtId="43" fontId="2" fillId="0" borderId="1" xfId="8" applyFont="1" applyFill="1" applyBorder="1"/>
    <xf numFmtId="0" fontId="2" fillId="0" borderId="6" xfId="0" applyFont="1" applyFill="1" applyBorder="1" applyAlignment="1"/>
    <xf numFmtId="0" fontId="2" fillId="0" borderId="1" xfId="0" applyFont="1" applyFill="1" applyBorder="1" applyAlignment="1">
      <alignment horizontal="justify" vertical="center" textRotation="90" wrapText="1"/>
    </xf>
    <xf numFmtId="3" fontId="2" fillId="0" borderId="1" xfId="0" applyNumberFormat="1" applyFont="1" applyFill="1" applyBorder="1" applyAlignment="1">
      <alignment horizontal="center" vertical="center" textRotation="90" wrapText="1" shrinkToFit="1"/>
    </xf>
    <xf numFmtId="170" fontId="23" fillId="0" borderId="1" xfId="8" applyNumberFormat="1" applyFont="1" applyFill="1" applyBorder="1" applyAlignment="1">
      <alignment horizontal="center"/>
    </xf>
    <xf numFmtId="0" fontId="3" fillId="0" borderId="1" xfId="0" applyFont="1" applyFill="1" applyBorder="1" applyAlignment="1">
      <alignment horizontal="left" vertical="center" wrapText="1"/>
    </xf>
    <xf numFmtId="0" fontId="28" fillId="0" borderId="1" xfId="0" applyFont="1" applyFill="1" applyBorder="1" applyAlignment="1">
      <alignment horizontal="center"/>
    </xf>
    <xf numFmtId="164" fontId="2" fillId="0" borderId="4" xfId="0" applyNumberFormat="1" applyFont="1" applyFill="1" applyBorder="1" applyAlignment="1">
      <alignment horizontal="center" vertical="center"/>
    </xf>
    <xf numFmtId="164" fontId="24" fillId="0" borderId="1" xfId="0" applyNumberFormat="1" applyFont="1" applyFill="1" applyBorder="1" applyAlignment="1">
      <alignment horizontal="left" vertical="top" wrapText="1"/>
    </xf>
    <xf numFmtId="164" fontId="24" fillId="8" borderId="1" xfId="0" applyNumberFormat="1" applyFont="1" applyFill="1" applyBorder="1" applyAlignment="1">
      <alignment horizontal="center" vertical="center"/>
    </xf>
    <xf numFmtId="164" fontId="24" fillId="8" borderId="1" xfId="0" applyNumberFormat="1" applyFont="1" applyFill="1" applyBorder="1" applyAlignment="1">
      <alignment wrapText="1"/>
    </xf>
    <xf numFmtId="49" fontId="24" fillId="8" borderId="1" xfId="0" applyNumberFormat="1" applyFont="1" applyFill="1" applyBorder="1"/>
    <xf numFmtId="49" fontId="24" fillId="8" borderId="1" xfId="0" applyNumberFormat="1" applyFont="1" applyFill="1" applyBorder="1" applyAlignment="1">
      <alignment wrapText="1"/>
    </xf>
    <xf numFmtId="0" fontId="23" fillId="8" borderId="0" xfId="0" applyFont="1" applyFill="1"/>
    <xf numFmtId="0" fontId="33" fillId="0" borderId="0" xfId="0" applyFont="1" applyFill="1"/>
    <xf numFmtId="164" fontId="23" fillId="5" borderId="1" xfId="8" applyNumberFormat="1" applyFont="1" applyFill="1" applyBorder="1" applyAlignment="1">
      <alignment horizontal="center" vertical="center" wrapText="1"/>
    </xf>
    <xf numFmtId="164" fontId="23" fillId="5" borderId="1" xfId="0" applyNumberFormat="1" applyFont="1" applyFill="1" applyBorder="1" applyAlignment="1">
      <alignment horizontal="center" vertical="center" wrapText="1"/>
    </xf>
    <xf numFmtId="164" fontId="23" fillId="5" borderId="1" xfId="0" applyNumberFormat="1" applyFont="1" applyFill="1" applyBorder="1" applyAlignment="1">
      <alignment horizontal="center" vertical="center"/>
    </xf>
    <xf numFmtId="0" fontId="3" fillId="6" borderId="1" xfId="0" applyFont="1" applyFill="1" applyBorder="1"/>
    <xf numFmtId="164" fontId="3" fillId="6" borderId="1" xfId="0" applyNumberFormat="1" applyFont="1" applyFill="1" applyBorder="1"/>
    <xf numFmtId="0" fontId="2" fillId="0" borderId="1" xfId="0" applyFont="1" applyFill="1" applyBorder="1" applyAlignment="1">
      <alignment vertical="center"/>
    </xf>
    <xf numFmtId="0" fontId="23" fillId="0" borderId="1" xfId="0" applyFont="1" applyFill="1" applyBorder="1" applyAlignment="1">
      <alignment vertical="center"/>
    </xf>
    <xf numFmtId="0" fontId="2" fillId="0" borderId="1" xfId="0" applyFont="1" applyFill="1" applyBorder="1" applyAlignment="1">
      <alignment horizontal="justify" vertical="top" wrapText="1"/>
    </xf>
    <xf numFmtId="0" fontId="23" fillId="5" borderId="6" xfId="0" applyFont="1" applyFill="1" applyBorder="1" applyAlignment="1">
      <alignment horizontal="center" vertical="center" wrapText="1"/>
    </xf>
    <xf numFmtId="172" fontId="23" fillId="5" borderId="1" xfId="0" applyNumberFormat="1" applyFont="1" applyFill="1" applyBorder="1" applyAlignment="1">
      <alignment horizontal="center" vertical="center"/>
    </xf>
    <xf numFmtId="0" fontId="23" fillId="5" borderId="1" xfId="0" applyFont="1" applyFill="1" applyBorder="1" applyAlignment="1">
      <alignment horizontal="center" vertical="center"/>
    </xf>
    <xf numFmtId="0" fontId="5" fillId="0" borderId="1" xfId="0" applyFont="1" applyFill="1" applyBorder="1" applyAlignment="1">
      <alignment horizontal="justify" vertical="top"/>
    </xf>
    <xf numFmtId="3" fontId="23" fillId="0" borderId="3" xfId="0" applyNumberFormat="1" applyFont="1" applyFill="1" applyBorder="1" applyAlignment="1">
      <alignment horizontal="center" vertical="center" textRotation="90"/>
    </xf>
    <xf numFmtId="164" fontId="2" fillId="0" borderId="1" xfId="0" applyNumberFormat="1" applyFont="1" applyFill="1" applyBorder="1" applyAlignment="1">
      <alignment vertical="top" wrapText="1"/>
    </xf>
    <xf numFmtId="2" fontId="23" fillId="0" borderId="1" xfId="0" applyNumberFormat="1" applyFont="1" applyFill="1" applyBorder="1" applyAlignment="1">
      <alignment horizontal="center" vertical="top" wrapText="1"/>
    </xf>
    <xf numFmtId="0" fontId="5" fillId="0" borderId="1" xfId="0" applyFont="1" applyFill="1" applyBorder="1" applyAlignment="1">
      <alignment horizontal="center" vertical="top" wrapText="1"/>
    </xf>
    <xf numFmtId="0" fontId="28" fillId="0" borderId="1" xfId="0" applyFont="1" applyFill="1" applyBorder="1" applyAlignment="1">
      <alignment horizontal="center" vertical="center" wrapText="1"/>
    </xf>
    <xf numFmtId="3" fontId="23" fillId="5" borderId="1" xfId="0" applyNumberFormat="1" applyFont="1" applyFill="1" applyBorder="1" applyAlignment="1">
      <alignment horizontal="center" vertical="center" wrapText="1"/>
    </xf>
    <xf numFmtId="172" fontId="23" fillId="0" borderId="1" xfId="8" applyNumberFormat="1" applyFont="1" applyFill="1" applyBorder="1" applyAlignment="1">
      <alignment vertical="center" wrapText="1"/>
    </xf>
    <xf numFmtId="0" fontId="2" fillId="5" borderId="6" xfId="0" applyFont="1" applyFill="1" applyBorder="1" applyAlignment="1">
      <alignment vertical="center" wrapText="1"/>
    </xf>
    <xf numFmtId="172" fontId="2" fillId="5" borderId="6" xfId="0" applyNumberFormat="1" applyFont="1" applyFill="1" applyBorder="1" applyAlignment="1">
      <alignment horizontal="center" vertical="center" wrapText="1"/>
    </xf>
    <xf numFmtId="0" fontId="23" fillId="5" borderId="1" xfId="0" applyFont="1" applyFill="1" applyBorder="1" applyAlignment="1">
      <alignment vertical="center"/>
    </xf>
    <xf numFmtId="3" fontId="24" fillId="6" borderId="1" xfId="0" applyNumberFormat="1" applyFont="1" applyFill="1" applyBorder="1" applyAlignment="1">
      <alignment horizontal="center" vertical="center"/>
    </xf>
    <xf numFmtId="0" fontId="22" fillId="6" borderId="0" xfId="0" applyFont="1" applyFill="1"/>
    <xf numFmtId="0" fontId="33" fillId="6" borderId="0" xfId="0" applyFont="1" applyFill="1"/>
    <xf numFmtId="0" fontId="0" fillId="0" borderId="0" xfId="0" applyFill="1" applyAlignment="1">
      <alignment vertical="top"/>
    </xf>
    <xf numFmtId="0" fontId="3" fillId="0" borderId="1" xfId="0" applyFont="1" applyFill="1" applyBorder="1" applyAlignment="1">
      <alignment horizontal="justify" vertical="top"/>
    </xf>
    <xf numFmtId="0" fontId="23" fillId="0" borderId="1" xfId="0" applyFont="1" applyFill="1" applyBorder="1" applyAlignment="1">
      <alignment horizontal="justify" vertical="top"/>
    </xf>
    <xf numFmtId="0" fontId="3" fillId="0" borderId="1" xfId="0" applyFont="1" applyFill="1" applyBorder="1" applyAlignment="1">
      <alignment horizontal="justify" vertical="top" wrapText="1"/>
    </xf>
    <xf numFmtId="0" fontId="24" fillId="0" borderId="1" xfId="0" applyFont="1" applyFill="1" applyBorder="1" applyAlignment="1">
      <alignment horizontal="justify" vertical="top"/>
    </xf>
    <xf numFmtId="2" fontId="23" fillId="0" borderId="1" xfId="0" applyNumberFormat="1" applyFont="1" applyFill="1" applyBorder="1" applyAlignment="1">
      <alignment horizontal="justify" vertical="top" wrapText="1"/>
    </xf>
    <xf numFmtId="2" fontId="23" fillId="0" borderId="1" xfId="0" applyNumberFormat="1" applyFont="1" applyFill="1" applyBorder="1" applyAlignment="1">
      <alignment horizontal="left" vertical="top" wrapText="1"/>
    </xf>
    <xf numFmtId="0" fontId="23" fillId="0" borderId="1" xfId="0" applyNumberFormat="1" applyFont="1" applyFill="1" applyBorder="1" applyAlignment="1">
      <alignment horizontal="left" vertical="top" wrapText="1"/>
    </xf>
    <xf numFmtId="49" fontId="2" fillId="0" borderId="1" xfId="0" applyNumberFormat="1" applyFont="1" applyFill="1" applyBorder="1" applyAlignment="1">
      <alignment horizontal="left" vertical="top" wrapText="1"/>
    </xf>
    <xf numFmtId="49" fontId="23" fillId="0" borderId="1" xfId="0" applyNumberFormat="1" applyFont="1" applyFill="1" applyBorder="1" applyAlignment="1">
      <alignment horizontal="left" vertical="top" wrapText="1"/>
    </xf>
    <xf numFmtId="164" fontId="23" fillId="0" borderId="1" xfId="0" applyNumberFormat="1" applyFont="1" applyFill="1" applyBorder="1" applyAlignment="1">
      <alignment vertical="top"/>
    </xf>
    <xf numFmtId="2" fontId="24" fillId="6" borderId="1" xfId="0" applyNumberFormat="1" applyFont="1" applyFill="1" applyBorder="1" applyAlignment="1">
      <alignment horizontal="center" vertical="top" wrapText="1"/>
    </xf>
    <xf numFmtId="2" fontId="23" fillId="0" borderId="1" xfId="0" applyNumberFormat="1" applyFont="1" applyFill="1" applyBorder="1" applyAlignment="1">
      <alignment vertical="top" wrapText="1"/>
    </xf>
    <xf numFmtId="2" fontId="23" fillId="5" borderId="1" xfId="0" applyNumberFormat="1" applyFont="1" applyFill="1" applyBorder="1" applyAlignment="1">
      <alignment horizontal="center" vertical="top" wrapText="1"/>
    </xf>
    <xf numFmtId="0" fontId="2" fillId="0" borderId="0" xfId="0" applyFont="1" applyFill="1" applyAlignment="1">
      <alignment vertical="top" wrapText="1"/>
    </xf>
    <xf numFmtId="0" fontId="2" fillId="0" borderId="0" xfId="0" applyFont="1" applyFill="1" applyAlignment="1">
      <alignment horizontal="left" vertical="top" wrapText="1"/>
    </xf>
    <xf numFmtId="0" fontId="2" fillId="5" borderId="1" xfId="0" applyFont="1" applyFill="1" applyBorder="1" applyAlignment="1">
      <alignment horizontal="center" vertical="top" wrapText="1"/>
    </xf>
    <xf numFmtId="0" fontId="3" fillId="0" borderId="1" xfId="0" applyFont="1" applyFill="1" applyBorder="1" applyAlignment="1">
      <alignment vertical="top" wrapText="1"/>
    </xf>
    <xf numFmtId="0" fontId="4" fillId="0" borderId="1" xfId="0" applyFont="1" applyFill="1" applyBorder="1" applyAlignment="1">
      <alignment horizontal="left" vertical="top" wrapText="1"/>
    </xf>
    <xf numFmtId="1" fontId="23" fillId="5" borderId="1" xfId="0" applyNumberFormat="1" applyFont="1" applyFill="1" applyBorder="1" applyAlignment="1">
      <alignment horizontal="center" vertical="center"/>
    </xf>
    <xf numFmtId="2" fontId="23" fillId="5" borderId="1" xfId="0" applyNumberFormat="1" applyFont="1" applyFill="1" applyBorder="1" applyAlignment="1">
      <alignment horizontal="left" vertical="top" wrapText="1"/>
    </xf>
    <xf numFmtId="49" fontId="23" fillId="5" borderId="1" xfId="0" applyNumberFormat="1" applyFont="1" applyFill="1" applyBorder="1" applyAlignment="1">
      <alignment horizontal="center" vertical="center"/>
    </xf>
    <xf numFmtId="0" fontId="23"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 fontId="4" fillId="5" borderId="1" xfId="0" applyNumberFormat="1" applyFont="1" applyFill="1" applyBorder="1" applyAlignment="1">
      <alignment horizontal="center" vertical="center"/>
    </xf>
    <xf numFmtId="0" fontId="25" fillId="5" borderId="1" xfId="0" applyFont="1" applyFill="1" applyBorder="1" applyAlignment="1">
      <alignment vertical="top"/>
    </xf>
    <xf numFmtId="0" fontId="25" fillId="5" borderId="1" xfId="0" applyFont="1" applyFill="1" applyBorder="1" applyAlignment="1">
      <alignment vertical="center"/>
    </xf>
    <xf numFmtId="0" fontId="4" fillId="5" borderId="1" xfId="0" applyFont="1" applyFill="1" applyBorder="1" applyAlignment="1">
      <alignment horizontal="center" vertical="center"/>
    </xf>
    <xf numFmtId="1" fontId="23" fillId="5" borderId="1" xfId="8" applyNumberFormat="1" applyFont="1" applyFill="1" applyBorder="1" applyAlignment="1">
      <alignment horizontal="center" vertical="center" wrapText="1"/>
    </xf>
    <xf numFmtId="164" fontId="23" fillId="5" borderId="1" xfId="0" applyNumberFormat="1" applyFont="1" applyFill="1" applyBorder="1" applyAlignment="1">
      <alignment vertical="top"/>
    </xf>
    <xf numFmtId="49" fontId="23" fillId="5" borderId="1" xfId="0" applyNumberFormat="1" applyFont="1" applyFill="1" applyBorder="1" applyAlignment="1">
      <alignment horizontal="center" vertical="center" wrapText="1"/>
    </xf>
    <xf numFmtId="164" fontId="23" fillId="5" borderId="1" xfId="0" applyNumberFormat="1" applyFont="1" applyFill="1" applyBorder="1" applyAlignment="1">
      <alignment wrapText="1"/>
    </xf>
    <xf numFmtId="164" fontId="23" fillId="5" borderId="1" xfId="0" applyNumberFormat="1" applyFont="1" applyFill="1" applyBorder="1" applyAlignment="1">
      <alignment horizontal="left" vertical="top" wrapText="1"/>
    </xf>
    <xf numFmtId="0" fontId="23" fillId="5" borderId="1" xfId="0" applyFont="1" applyFill="1" applyBorder="1" applyAlignment="1">
      <alignment wrapText="1"/>
    </xf>
    <xf numFmtId="164" fontId="0" fillId="0" borderId="0" xfId="0" applyNumberFormat="1" applyFill="1"/>
    <xf numFmtId="0" fontId="0" fillId="0" borderId="1" xfId="0" applyFill="1" applyBorder="1"/>
    <xf numFmtId="164" fontId="23" fillId="4" borderId="1" xfId="0" applyNumberFormat="1" applyFont="1" applyFill="1" applyBorder="1" applyAlignment="1">
      <alignment horizontal="center" vertical="center"/>
    </xf>
    <xf numFmtId="0" fontId="0" fillId="4" borderId="1" xfId="0" applyFill="1" applyBorder="1"/>
    <xf numFmtId="0" fontId="0" fillId="4" borderId="0" xfId="0" applyFill="1"/>
    <xf numFmtId="0" fontId="2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3" fillId="0" borderId="1" xfId="0" applyFont="1" applyFill="1" applyBorder="1" applyAlignment="1">
      <alignment horizontal="center" vertical="center" wrapText="1"/>
    </xf>
    <xf numFmtId="0" fontId="23" fillId="0" borderId="2" xfId="0" applyFont="1" applyFill="1" applyBorder="1" applyAlignment="1">
      <alignment horizontal="center" vertical="center" textRotation="90" wrapText="1"/>
    </xf>
    <xf numFmtId="0" fontId="23" fillId="0" borderId="6" xfId="0" applyFont="1" applyFill="1" applyBorder="1" applyAlignment="1">
      <alignment horizontal="center" vertical="center"/>
    </xf>
    <xf numFmtId="49" fontId="23" fillId="0" borderId="1" xfId="0" applyNumberFormat="1" applyFont="1" applyFill="1" applyBorder="1" applyAlignment="1">
      <alignment horizontal="center" vertical="center" textRotation="90" wrapText="1"/>
    </xf>
    <xf numFmtId="1" fontId="23" fillId="0" borderId="2" xfId="0" applyNumberFormat="1" applyFont="1" applyFill="1" applyBorder="1" applyAlignment="1">
      <alignment horizontal="center" vertical="center" textRotation="90" wrapText="1"/>
    </xf>
    <xf numFmtId="1" fontId="23" fillId="0" borderId="3" xfId="0" applyNumberFormat="1" applyFont="1" applyFill="1" applyBorder="1" applyAlignment="1">
      <alignment horizontal="center" vertical="center" textRotation="90" wrapText="1"/>
    </xf>
    <xf numFmtId="1" fontId="23" fillId="0" borderId="4" xfId="0" applyNumberFormat="1" applyFont="1" applyFill="1" applyBorder="1" applyAlignment="1">
      <alignment horizontal="center" vertical="center" textRotation="90" wrapText="1"/>
    </xf>
    <xf numFmtId="49" fontId="23" fillId="0" borderId="2" xfId="0" applyNumberFormat="1" applyFont="1" applyFill="1" applyBorder="1" applyAlignment="1">
      <alignment horizontal="center" vertical="center" textRotation="90" wrapText="1"/>
    </xf>
    <xf numFmtId="49" fontId="23" fillId="0" borderId="3" xfId="0" applyNumberFormat="1" applyFont="1" applyFill="1" applyBorder="1" applyAlignment="1">
      <alignment horizontal="center" vertical="center" textRotation="90" wrapText="1"/>
    </xf>
    <xf numFmtId="49" fontId="23" fillId="0" borderId="4" xfId="0" applyNumberFormat="1" applyFont="1" applyFill="1" applyBorder="1" applyAlignment="1">
      <alignment horizontal="center" vertical="center" textRotation="90" wrapText="1"/>
    </xf>
    <xf numFmtId="0" fontId="23" fillId="0" borderId="6" xfId="0" applyFont="1" applyFill="1" applyBorder="1" applyAlignment="1">
      <alignment horizontal="center" vertical="center" wrapText="1"/>
    </xf>
    <xf numFmtId="0" fontId="23" fillId="0" borderId="3" xfId="0" applyFont="1" applyFill="1" applyBorder="1" applyAlignment="1">
      <alignment horizontal="center" vertical="center" textRotation="90" wrapText="1"/>
    </xf>
    <xf numFmtId="0" fontId="23" fillId="0" borderId="4" xfId="0" applyFont="1" applyFill="1" applyBorder="1" applyAlignment="1">
      <alignment horizontal="center" vertical="center" textRotation="90" wrapText="1"/>
    </xf>
    <xf numFmtId="0" fontId="23" fillId="0" borderId="11" xfId="0" applyFont="1" applyFill="1" applyBorder="1" applyAlignment="1">
      <alignment horizontal="center" vertical="center" wrapText="1"/>
    </xf>
    <xf numFmtId="0" fontId="23" fillId="0" borderId="1" xfId="0" applyFont="1" applyFill="1" applyBorder="1" applyAlignment="1">
      <alignment horizontal="center" vertical="center" textRotation="90" wrapText="1"/>
    </xf>
    <xf numFmtId="0" fontId="24" fillId="7" borderId="1" xfId="0" applyFont="1" applyFill="1" applyBorder="1" applyAlignment="1">
      <alignment horizontal="center" vertical="center"/>
    </xf>
    <xf numFmtId="3" fontId="24" fillId="7" borderId="1" xfId="0" applyNumberFormat="1" applyFont="1" applyFill="1" applyBorder="1" applyAlignment="1">
      <alignment horizontal="center" vertical="center"/>
    </xf>
    <xf numFmtId="2" fontId="24" fillId="7" borderId="1" xfId="0" applyNumberFormat="1" applyFont="1" applyFill="1" applyBorder="1" applyAlignment="1">
      <alignment horizontal="center" vertical="center" wrapText="1"/>
    </xf>
    <xf numFmtId="0" fontId="24" fillId="7" borderId="1" xfId="0" applyFont="1" applyFill="1" applyBorder="1" applyAlignment="1">
      <alignment horizontal="center" vertical="center" wrapText="1"/>
    </xf>
    <xf numFmtId="0" fontId="24" fillId="7" borderId="0" xfId="0" applyFont="1" applyFill="1"/>
    <xf numFmtId="164" fontId="10" fillId="0" borderId="5" xfId="4" applyNumberFormat="1" applyFont="1" applyBorder="1" applyAlignment="1">
      <alignment horizontal="left" vertical="center"/>
    </xf>
    <xf numFmtId="164" fontId="10" fillId="0" borderId="8" xfId="4" applyNumberFormat="1" applyFont="1" applyBorder="1" applyAlignment="1">
      <alignment horizontal="left" vertical="center"/>
    </xf>
    <xf numFmtId="49" fontId="15" fillId="3" borderId="5" xfId="1" applyNumberFormat="1" applyFont="1" applyFill="1" applyBorder="1" applyAlignment="1">
      <alignment horizontal="left" vertical="center"/>
    </xf>
    <xf numFmtId="49" fontId="15" fillId="3" borderId="8" xfId="1" applyNumberFormat="1" applyFont="1" applyFill="1" applyBorder="1" applyAlignment="1">
      <alignment horizontal="left" vertical="center"/>
    </xf>
    <xf numFmtId="164" fontId="10" fillId="0" borderId="5" xfId="4" applyNumberFormat="1" applyFont="1" applyBorder="1" applyAlignment="1">
      <alignment horizontal="left" vertical="center" wrapText="1"/>
    </xf>
    <xf numFmtId="164" fontId="10" fillId="0" borderId="8" xfId="4" applyNumberFormat="1" applyFont="1" applyBorder="1" applyAlignment="1">
      <alignment horizontal="left" vertical="center" wrapText="1"/>
    </xf>
    <xf numFmtId="0" fontId="12" fillId="0" borderId="0" xfId="1" applyFont="1" applyAlignment="1">
      <alignment horizontal="center" vertical="top" wrapText="1" shrinkToFit="1" readingOrder="1"/>
    </xf>
    <xf numFmtId="0" fontId="12" fillId="2" borderId="0" xfId="1" applyFont="1" applyFill="1" applyAlignment="1" applyProtection="1">
      <alignment horizontal="center" vertical="top" wrapText="1" shrinkToFit="1" readingOrder="1"/>
      <protection hidden="1"/>
    </xf>
    <xf numFmtId="164" fontId="12" fillId="2" borderId="0" xfId="1" applyNumberFormat="1" applyFont="1" applyFill="1" applyAlignment="1" applyProtection="1">
      <alignment horizontal="center" vertical="top" wrapText="1" shrinkToFit="1" readingOrder="1"/>
      <protection hidden="1"/>
    </xf>
    <xf numFmtId="0" fontId="10" fillId="0" borderId="0" xfId="1" applyFont="1" applyAlignment="1">
      <alignment horizontal="center" vertical="center"/>
    </xf>
    <xf numFmtId="49" fontId="15" fillId="3" borderId="8" xfId="1" applyNumberFormat="1" applyFont="1" applyFill="1" applyBorder="1" applyAlignment="1">
      <alignment horizontal="left" vertical="top"/>
    </xf>
    <xf numFmtId="0" fontId="23" fillId="0" borderId="1"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3" fillId="0" borderId="4" xfId="0" applyFont="1" applyFill="1" applyBorder="1" applyAlignment="1">
      <alignment horizontal="center" vertical="center" wrapText="1"/>
    </xf>
    <xf numFmtId="14" fontId="23" fillId="0" borderId="2" xfId="0" applyNumberFormat="1" applyFont="1" applyFill="1" applyBorder="1" applyAlignment="1">
      <alignment horizontal="center" vertical="center" wrapText="1"/>
    </xf>
    <xf numFmtId="14" fontId="23" fillId="0" borderId="4" xfId="0" applyNumberFormat="1" applyFont="1" applyFill="1" applyBorder="1" applyAlignment="1">
      <alignment horizontal="center" vertical="center" wrapText="1"/>
    </xf>
    <xf numFmtId="14" fontId="23" fillId="0" borderId="1" xfId="0" applyNumberFormat="1" applyFont="1" applyFill="1" applyBorder="1" applyAlignment="1">
      <alignment horizontal="center" vertical="center" wrapText="1"/>
    </xf>
    <xf numFmtId="0" fontId="24" fillId="5" borderId="1" xfId="0" applyFont="1"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8"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0" xfId="0" applyFont="1" applyFill="1" applyAlignment="1">
      <alignment horizontal="center" vertical="center"/>
    </xf>
    <xf numFmtId="0" fontId="24" fillId="0" borderId="0" xfId="0" applyFont="1" applyFill="1" applyAlignment="1">
      <alignment horizontal="center" vertical="top"/>
    </xf>
    <xf numFmtId="0" fontId="24" fillId="0" borderId="8" xfId="0" applyFont="1" applyFill="1" applyBorder="1" applyAlignment="1">
      <alignment horizontal="center"/>
    </xf>
    <xf numFmtId="0" fontId="24" fillId="0" borderId="6" xfId="0" applyFont="1" applyFill="1" applyBorder="1" applyAlignment="1">
      <alignment horizontal="center"/>
    </xf>
    <xf numFmtId="0" fontId="23" fillId="0" borderId="3" xfId="0" applyFont="1" applyFill="1" applyBorder="1" applyAlignment="1">
      <alignment horizontal="center" vertical="center" wrapText="1"/>
    </xf>
    <xf numFmtId="14" fontId="23" fillId="0" borderId="3" xfId="0" applyNumberFormat="1" applyFont="1" applyFill="1" applyBorder="1" applyAlignment="1">
      <alignment horizontal="center" vertical="center" wrapText="1"/>
    </xf>
    <xf numFmtId="0" fontId="24" fillId="6" borderId="5" xfId="0" applyFont="1" applyFill="1" applyBorder="1" applyAlignment="1">
      <alignment horizontal="center" vertical="center"/>
    </xf>
    <xf numFmtId="0" fontId="24" fillId="6" borderId="8" xfId="0" applyFont="1" applyFill="1" applyBorder="1" applyAlignment="1">
      <alignment horizontal="center" vertical="center"/>
    </xf>
    <xf numFmtId="0" fontId="24" fillId="6" borderId="6" xfId="0" applyFont="1" applyFill="1" applyBorder="1" applyAlignment="1">
      <alignment horizontal="center" vertical="center"/>
    </xf>
    <xf numFmtId="0" fontId="4" fillId="0" borderId="1" xfId="0" applyFont="1" applyBorder="1" applyAlignment="1">
      <alignment horizontal="center" vertical="center" wrapText="1"/>
    </xf>
    <xf numFmtId="0" fontId="12" fillId="0" borderId="0" xfId="1" applyFont="1" applyAlignment="1">
      <alignment horizontal="left" vertical="center" wrapText="1"/>
    </xf>
    <xf numFmtId="0" fontId="20" fillId="0" borderId="0" xfId="0" applyFont="1" applyAlignment="1">
      <alignment horizontal="center" vertical="center" wrapText="1"/>
    </xf>
    <xf numFmtId="0" fontId="20" fillId="0" borderId="0" xfId="0" applyFont="1" applyAlignment="1">
      <alignment horizontal="center" vertical="center"/>
    </xf>
    <xf numFmtId="0" fontId="20" fillId="0" borderId="0" xfId="0" applyFont="1" applyAlignment="1">
      <alignment horizontal="center" vertical="top"/>
    </xf>
    <xf numFmtId="0" fontId="12" fillId="0" borderId="0" xfId="1" applyFont="1" applyAlignment="1">
      <alignment horizontal="center" vertical="center" wrapText="1"/>
    </xf>
    <xf numFmtId="0" fontId="3" fillId="0" borderId="0" xfId="0" applyFont="1" applyFill="1" applyAlignment="1">
      <alignment horizontal="center"/>
    </xf>
    <xf numFmtId="0" fontId="4" fillId="0" borderId="0" xfId="0" applyFont="1" applyFill="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8" xfId="0" applyFont="1" applyFill="1" applyBorder="1" applyAlignment="1">
      <alignment horizontal="center" vertical="center"/>
    </xf>
    <xf numFmtId="0" fontId="3" fillId="6" borderId="6"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0" borderId="2" xfId="0" applyFont="1" applyFill="1" applyBorder="1" applyAlignment="1">
      <alignment horizontal="center" vertical="center" textRotation="90" wrapText="1"/>
    </xf>
    <xf numFmtId="0" fontId="2" fillId="0" borderId="3" xfId="0" applyFont="1" applyFill="1" applyBorder="1" applyAlignment="1">
      <alignment horizontal="center" vertical="center" textRotation="90" wrapText="1"/>
    </xf>
    <xf numFmtId="0" fontId="2" fillId="0" borderId="4" xfId="0" applyFont="1" applyFill="1" applyBorder="1" applyAlignment="1">
      <alignment horizontal="center" vertical="center" textRotation="90" wrapText="1"/>
    </xf>
    <xf numFmtId="0" fontId="2" fillId="0" borderId="1" xfId="0" applyFont="1" applyFill="1" applyBorder="1" applyAlignment="1">
      <alignment horizontal="center" vertical="center" textRotation="90"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23" fillId="0" borderId="2" xfId="0" applyFont="1" applyFill="1" applyBorder="1" applyAlignment="1">
      <alignment horizontal="center" vertical="center" textRotation="90" wrapText="1"/>
    </xf>
    <xf numFmtId="0" fontId="28" fillId="0" borderId="3" xfId="0" applyFont="1" applyFill="1" applyBorder="1" applyAlignment="1">
      <alignment horizontal="center" vertical="center" textRotation="90" wrapText="1"/>
    </xf>
    <xf numFmtId="0" fontId="28" fillId="0" borderId="4" xfId="0" applyFont="1" applyFill="1" applyBorder="1" applyAlignment="1">
      <alignment horizontal="center" vertical="center" textRotation="90" wrapText="1"/>
    </xf>
    <xf numFmtId="49" fontId="2" fillId="0" borderId="2"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7" borderId="5" xfId="0" applyFont="1" applyFill="1" applyBorder="1" applyAlignment="1">
      <alignment horizontal="center" vertical="center" wrapText="1"/>
    </xf>
    <xf numFmtId="0" fontId="4" fillId="7" borderId="8" xfId="0" applyFont="1" applyFill="1" applyBorder="1" applyAlignment="1">
      <alignment horizontal="center" vertical="center" wrapText="1"/>
    </xf>
    <xf numFmtId="0" fontId="4" fillId="7" borderId="6"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2" fillId="0" borderId="5" xfId="0" applyFont="1" applyFill="1" applyBorder="1" applyAlignment="1">
      <alignment horizontal="center" wrapText="1"/>
    </xf>
    <xf numFmtId="0" fontId="2" fillId="0" borderId="6" xfId="0" applyFont="1" applyFill="1" applyBorder="1" applyAlignment="1">
      <alignment horizontal="center" wrapText="1"/>
    </xf>
    <xf numFmtId="0" fontId="2" fillId="0" borderId="1" xfId="0" applyFont="1" applyFill="1" applyBorder="1" applyAlignment="1">
      <alignment vertical="center" wrapText="1"/>
    </xf>
    <xf numFmtId="0" fontId="23" fillId="5" borderId="5" xfId="0" applyFont="1" applyFill="1" applyBorder="1" applyAlignment="1">
      <alignment horizontal="left" vertical="center" wrapText="1"/>
    </xf>
    <xf numFmtId="0" fontId="23" fillId="5" borderId="6" xfId="0" applyFont="1" applyFill="1" applyBorder="1" applyAlignment="1">
      <alignment horizontal="left" vertical="center" wrapText="1"/>
    </xf>
    <xf numFmtId="0" fontId="2" fillId="0" borderId="2" xfId="0" applyFont="1" applyFill="1" applyBorder="1" applyAlignment="1">
      <alignment horizontal="center" textRotation="90" wrapText="1"/>
    </xf>
    <xf numFmtId="0" fontId="2" fillId="0" borderId="3" xfId="0" applyFont="1" applyFill="1" applyBorder="1" applyAlignment="1">
      <alignment horizontal="center" textRotation="90" wrapText="1"/>
    </xf>
    <xf numFmtId="0" fontId="2" fillId="0" borderId="4" xfId="0" applyFont="1" applyFill="1" applyBorder="1" applyAlignment="1">
      <alignment horizontal="center" textRotation="90" wrapText="1"/>
    </xf>
    <xf numFmtId="0" fontId="5" fillId="0" borderId="1" xfId="0" applyFont="1" applyBorder="1" applyAlignment="1">
      <alignment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164" fontId="23" fillId="0" borderId="1" xfId="0" applyNumberFormat="1" applyFont="1" applyFill="1" applyBorder="1" applyAlignment="1">
      <alignment horizontal="center" vertical="center" textRotation="90" wrapText="1"/>
    </xf>
    <xf numFmtId="49" fontId="2" fillId="0" borderId="1" xfId="0" applyNumberFormat="1" applyFont="1" applyFill="1" applyBorder="1" applyAlignment="1">
      <alignment horizontal="center" vertical="center" textRotation="90" wrapText="1"/>
    </xf>
    <xf numFmtId="3" fontId="2" fillId="0" borderId="2" xfId="0" applyNumberFormat="1" applyFont="1" applyFill="1" applyBorder="1" applyAlignment="1">
      <alignment horizontal="center" vertical="center" textRotation="90"/>
    </xf>
    <xf numFmtId="3" fontId="2" fillId="0" borderId="3" xfId="0" applyNumberFormat="1" applyFont="1" applyFill="1" applyBorder="1" applyAlignment="1">
      <alignment horizontal="center" vertical="center" textRotation="90"/>
    </xf>
    <xf numFmtId="3" fontId="2" fillId="0" borderId="4" xfId="0" applyNumberFormat="1" applyFont="1" applyFill="1" applyBorder="1" applyAlignment="1">
      <alignment horizontal="center" vertical="center" textRotation="90"/>
    </xf>
    <xf numFmtId="49" fontId="2" fillId="0" borderId="2" xfId="0" applyNumberFormat="1" applyFont="1" applyFill="1" applyBorder="1" applyAlignment="1">
      <alignment horizontal="center" vertical="center" textRotation="90"/>
    </xf>
    <xf numFmtId="49" fontId="2" fillId="0" borderId="3" xfId="0" applyNumberFormat="1" applyFont="1" applyFill="1" applyBorder="1" applyAlignment="1">
      <alignment horizontal="center" vertical="center" textRotation="90"/>
    </xf>
    <xf numFmtId="49" fontId="2" fillId="0" borderId="4" xfId="0" applyNumberFormat="1" applyFont="1" applyFill="1" applyBorder="1" applyAlignment="1">
      <alignment horizontal="center" vertical="center" textRotation="90"/>
    </xf>
    <xf numFmtId="0" fontId="2" fillId="0" borderId="1" xfId="0" applyFont="1" applyFill="1" applyBorder="1" applyAlignment="1">
      <alignment textRotation="90" wrapText="1"/>
    </xf>
    <xf numFmtId="49" fontId="2" fillId="0" borderId="6" xfId="0" applyNumberFormat="1" applyFont="1" applyFill="1" applyBorder="1" applyAlignment="1">
      <alignment textRotation="90" wrapText="1"/>
    </xf>
    <xf numFmtId="164" fontId="23" fillId="0" borderId="2" xfId="8" applyNumberFormat="1" applyFont="1" applyFill="1" applyBorder="1" applyAlignment="1">
      <alignment horizontal="center" vertical="center" wrapText="1"/>
    </xf>
    <xf numFmtId="164" fontId="23" fillId="0" borderId="3" xfId="8" applyNumberFormat="1" applyFont="1" applyFill="1" applyBorder="1" applyAlignment="1">
      <alignment horizontal="center" vertical="center" wrapText="1"/>
    </xf>
    <xf numFmtId="164" fontId="23" fillId="0" borderId="4" xfId="8"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164" fontId="24" fillId="8" borderId="1" xfId="0" applyNumberFormat="1" applyFont="1" applyFill="1" applyBorder="1" applyAlignment="1">
      <alignment horizontal="center" vertical="center"/>
    </xf>
    <xf numFmtId="0" fontId="23" fillId="4" borderId="5" xfId="0" applyFont="1" applyFill="1" applyBorder="1" applyAlignment="1">
      <alignment horizontal="center" vertical="center"/>
    </xf>
    <xf numFmtId="0" fontId="23" fillId="4" borderId="8" xfId="0" applyFont="1" applyFill="1" applyBorder="1" applyAlignment="1">
      <alignment horizontal="center" vertical="center"/>
    </xf>
    <xf numFmtId="0" fontId="23" fillId="4" borderId="6" xfId="0" applyFont="1" applyFill="1" applyBorder="1" applyAlignment="1">
      <alignment horizontal="center" vertical="center"/>
    </xf>
    <xf numFmtId="170" fontId="23" fillId="4" borderId="5" xfId="8" applyNumberFormat="1" applyFont="1" applyFill="1" applyBorder="1" applyAlignment="1">
      <alignment horizontal="center" vertical="center"/>
    </xf>
    <xf numFmtId="170" fontId="23" fillId="4" borderId="8" xfId="8" applyNumberFormat="1" applyFont="1" applyFill="1" applyBorder="1" applyAlignment="1">
      <alignment horizontal="center" vertical="center"/>
    </xf>
    <xf numFmtId="170" fontId="23" fillId="4" borderId="6" xfId="8" applyNumberFormat="1" applyFont="1" applyFill="1" applyBorder="1" applyAlignment="1">
      <alignment horizontal="center" vertical="center"/>
    </xf>
    <xf numFmtId="164" fontId="23" fillId="0" borderId="2" xfId="0" applyNumberFormat="1" applyFont="1" applyFill="1" applyBorder="1" applyAlignment="1">
      <alignment horizontal="center" vertical="center" wrapText="1"/>
    </xf>
    <xf numFmtId="164" fontId="23" fillId="0" borderId="3" xfId="0" applyNumberFormat="1" applyFont="1" applyFill="1" applyBorder="1" applyAlignment="1">
      <alignment horizontal="center" vertical="center" wrapText="1"/>
    </xf>
    <xf numFmtId="164" fontId="23" fillId="0" borderId="4"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textRotation="90" wrapText="1"/>
    </xf>
    <xf numFmtId="49" fontId="2" fillId="0" borderId="3" xfId="0" applyNumberFormat="1" applyFont="1" applyFill="1" applyBorder="1" applyAlignment="1">
      <alignment horizontal="center" vertical="center" textRotation="90" wrapText="1"/>
    </xf>
    <xf numFmtId="49" fontId="2" fillId="0" borderId="4" xfId="0" applyNumberFormat="1" applyFont="1" applyFill="1" applyBorder="1" applyAlignment="1">
      <alignment horizontal="center" vertical="center" textRotation="90" wrapText="1"/>
    </xf>
    <xf numFmtId="0" fontId="2" fillId="0" borderId="1" xfId="0" applyFont="1" applyFill="1" applyBorder="1" applyAlignment="1">
      <alignment horizontal="left" vertical="center" wrapText="1"/>
    </xf>
    <xf numFmtId="3" fontId="2" fillId="0" borderId="1" xfId="0" applyNumberFormat="1" applyFont="1" applyFill="1" applyBorder="1" applyAlignment="1">
      <alignment horizontal="center" vertical="center"/>
    </xf>
    <xf numFmtId="3" fontId="2" fillId="0" borderId="1" xfId="0" applyNumberFormat="1" applyFont="1" applyFill="1" applyBorder="1" applyAlignment="1">
      <alignment horizontal="center" vertical="center" textRotation="90"/>
    </xf>
    <xf numFmtId="164" fontId="23" fillId="0" borderId="1" xfId="8"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164" fontId="23" fillId="0" borderId="1" xfId="0" applyNumberFormat="1" applyFont="1" applyFill="1" applyBorder="1" applyAlignment="1">
      <alignment horizontal="center" vertical="center" wrapText="1"/>
    </xf>
    <xf numFmtId="164" fontId="23"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3" fontId="2" fillId="0" borderId="1" xfId="0" applyNumberFormat="1" applyFont="1" applyFill="1" applyBorder="1" applyAlignment="1">
      <alignment horizontal="center" vertical="center" textRotation="90" wrapText="1"/>
    </xf>
    <xf numFmtId="3" fontId="2" fillId="0" borderId="1" xfId="0" applyNumberFormat="1" applyFont="1" applyFill="1" applyBorder="1" applyAlignment="1">
      <alignment horizontal="center" vertical="center" textRotation="89"/>
    </xf>
    <xf numFmtId="164" fontId="5" fillId="0" borderId="1" xfId="0" applyNumberFormat="1" applyFont="1" applyFill="1" applyBorder="1" applyAlignment="1">
      <alignment horizontal="center" vertical="center"/>
    </xf>
    <xf numFmtId="3" fontId="2" fillId="0" borderId="1" xfId="0" applyNumberFormat="1" applyFont="1" applyFill="1" applyBorder="1" applyAlignment="1">
      <alignment horizontal="center" vertical="center" textRotation="89" wrapText="1"/>
    </xf>
    <xf numFmtId="1" fontId="23" fillId="0" borderId="1" xfId="0" applyNumberFormat="1" applyFont="1" applyFill="1" applyBorder="1" applyAlignment="1">
      <alignment horizontal="center" vertical="center" wrapText="1"/>
    </xf>
    <xf numFmtId="1" fontId="23" fillId="0" borderId="1" xfId="0" applyNumberFormat="1" applyFont="1" applyFill="1" applyBorder="1" applyAlignment="1">
      <alignment horizontal="center" vertical="center" textRotation="90" wrapText="1"/>
    </xf>
    <xf numFmtId="49" fontId="23" fillId="0" borderId="1" xfId="0" applyNumberFormat="1" applyFont="1" applyFill="1" applyBorder="1" applyAlignment="1">
      <alignment horizontal="center" vertical="center"/>
    </xf>
    <xf numFmtId="167" fontId="23" fillId="0" borderId="1" xfId="0" applyNumberFormat="1" applyFont="1" applyFill="1" applyBorder="1" applyAlignment="1">
      <alignment horizontal="center" vertical="center"/>
    </xf>
    <xf numFmtId="0" fontId="23" fillId="0"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1" fontId="23" fillId="0" borderId="1" xfId="0" applyNumberFormat="1" applyFont="1" applyFill="1" applyBorder="1" applyAlignment="1">
      <alignment horizontal="center" vertical="center"/>
    </xf>
    <xf numFmtId="1" fontId="23" fillId="0" borderId="1" xfId="0" applyNumberFormat="1" applyFont="1" applyFill="1" applyBorder="1" applyAlignment="1">
      <alignment horizontal="center" vertical="center" textRotation="90"/>
    </xf>
    <xf numFmtId="164" fontId="24" fillId="0" borderId="1" xfId="0" applyNumberFormat="1" applyFont="1" applyFill="1" applyBorder="1" applyAlignment="1">
      <alignment horizontal="center" vertical="center"/>
    </xf>
    <xf numFmtId="0" fontId="2" fillId="0" borderId="5"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6" xfId="0" applyFont="1" applyFill="1" applyBorder="1" applyAlignment="1">
      <alignment horizontal="center" vertical="center"/>
    </xf>
    <xf numFmtId="170" fontId="2" fillId="0" borderId="5" xfId="8" applyNumberFormat="1" applyFont="1" applyFill="1" applyBorder="1" applyAlignment="1">
      <alignment horizontal="center" vertical="center"/>
    </xf>
    <xf numFmtId="170" fontId="2" fillId="0" borderId="8" xfId="8" applyNumberFormat="1" applyFont="1" applyFill="1" applyBorder="1" applyAlignment="1">
      <alignment horizontal="center" vertical="center"/>
    </xf>
    <xf numFmtId="170" fontId="2" fillId="0" borderId="6" xfId="8" applyNumberFormat="1" applyFont="1" applyFill="1" applyBorder="1" applyAlignment="1">
      <alignment horizontal="center" vertical="center"/>
    </xf>
    <xf numFmtId="164" fontId="23" fillId="0" borderId="1" xfId="0" applyNumberFormat="1" applyFont="1" applyFill="1" applyBorder="1" applyAlignment="1">
      <alignment horizontal="center"/>
    </xf>
    <xf numFmtId="49" fontId="2" fillId="0" borderId="1" xfId="0" applyNumberFormat="1" applyFont="1" applyFill="1" applyBorder="1" applyAlignment="1">
      <alignment horizontal="center" vertical="center"/>
    </xf>
    <xf numFmtId="164" fontId="30"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center" vertical="center"/>
    </xf>
    <xf numFmtId="3" fontId="2" fillId="0" borderId="13" xfId="0" applyNumberFormat="1" applyFont="1" applyFill="1" applyBorder="1" applyAlignment="1">
      <alignment horizontal="center" vertical="center"/>
    </xf>
    <xf numFmtId="3" fontId="2" fillId="0" borderId="14" xfId="0" applyNumberFormat="1" applyFont="1" applyFill="1" applyBorder="1" applyAlignment="1">
      <alignment horizontal="center" vertical="center"/>
    </xf>
    <xf numFmtId="3" fontId="2" fillId="0" borderId="11" xfId="0" applyNumberFormat="1" applyFont="1" applyFill="1" applyBorder="1" applyAlignment="1">
      <alignment horizontal="center" vertical="center"/>
    </xf>
    <xf numFmtId="164" fontId="23" fillId="0" borderId="2" xfId="0" applyNumberFormat="1" applyFont="1" applyFill="1" applyBorder="1" applyAlignment="1">
      <alignment horizontal="center" vertical="center" textRotation="90" wrapText="1"/>
    </xf>
    <xf numFmtId="164" fontId="23" fillId="0" borderId="3" xfId="0" applyNumberFormat="1" applyFont="1" applyFill="1" applyBorder="1" applyAlignment="1">
      <alignment horizontal="center" vertical="center" textRotation="90" wrapText="1"/>
    </xf>
    <xf numFmtId="164" fontId="2" fillId="0" borderId="2"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2" fillId="0" borderId="4" xfId="0" applyNumberFormat="1" applyFont="1" applyFill="1" applyBorder="1" applyAlignment="1">
      <alignment horizontal="center" vertical="center"/>
    </xf>
    <xf numFmtId="3" fontId="2" fillId="0" borderId="5" xfId="0" applyNumberFormat="1" applyFont="1" applyFill="1" applyBorder="1" applyAlignment="1">
      <alignment horizontal="center" vertical="center"/>
    </xf>
    <xf numFmtId="3" fontId="2" fillId="0" borderId="6" xfId="0" applyNumberFormat="1" applyFont="1" applyFill="1" applyBorder="1" applyAlignment="1">
      <alignment horizontal="center" vertical="center"/>
    </xf>
    <xf numFmtId="3" fontId="2" fillId="0" borderId="2" xfId="0" applyNumberFormat="1" applyFont="1" applyFill="1" applyBorder="1" applyAlignment="1">
      <alignment horizontal="center" vertical="center" textRotation="89"/>
    </xf>
    <xf numFmtId="3" fontId="2" fillId="0" borderId="3" xfId="0" applyNumberFormat="1" applyFont="1" applyFill="1" applyBorder="1" applyAlignment="1">
      <alignment horizontal="center" vertical="center" textRotation="89"/>
    </xf>
    <xf numFmtId="3" fontId="2" fillId="0" borderId="4" xfId="0" applyNumberFormat="1" applyFont="1" applyFill="1" applyBorder="1" applyAlignment="1">
      <alignment horizontal="center" vertical="center" textRotation="89"/>
    </xf>
    <xf numFmtId="3" fontId="2" fillId="0" borderId="2" xfId="0" applyNumberFormat="1" applyFont="1" applyFill="1" applyBorder="1" applyAlignment="1">
      <alignment horizontal="center" vertical="center" textRotation="90" wrapText="1"/>
    </xf>
    <xf numFmtId="3" fontId="2" fillId="0" borderId="3" xfId="0" applyNumberFormat="1" applyFont="1" applyFill="1" applyBorder="1" applyAlignment="1">
      <alignment horizontal="center" vertical="center" textRotation="90" wrapText="1"/>
    </xf>
    <xf numFmtId="3" fontId="2" fillId="0" borderId="4" xfId="0" applyNumberFormat="1" applyFont="1" applyFill="1" applyBorder="1" applyAlignment="1">
      <alignment horizontal="center" vertical="center" textRotation="90" wrapText="1"/>
    </xf>
    <xf numFmtId="1" fontId="2" fillId="0" borderId="2" xfId="0" applyNumberFormat="1" applyFont="1" applyFill="1" applyBorder="1" applyAlignment="1">
      <alignment horizontal="center" vertical="center" textRotation="90" wrapText="1"/>
    </xf>
    <xf numFmtId="1" fontId="2" fillId="0" borderId="3" xfId="0" applyNumberFormat="1" applyFont="1" applyFill="1" applyBorder="1" applyAlignment="1">
      <alignment horizontal="center" vertical="center" textRotation="90" wrapText="1"/>
    </xf>
    <xf numFmtId="1" fontId="2" fillId="0" borderId="4" xfId="0" applyNumberFormat="1" applyFont="1" applyFill="1" applyBorder="1" applyAlignment="1">
      <alignment horizontal="center" vertical="center" textRotation="90" wrapText="1"/>
    </xf>
    <xf numFmtId="3" fontId="2" fillId="0" borderId="2" xfId="0" applyNumberFormat="1" applyFont="1" applyFill="1" applyBorder="1" applyAlignment="1">
      <alignment horizontal="center" vertical="center" textRotation="89" wrapText="1"/>
    </xf>
    <xf numFmtId="3" fontId="2" fillId="0" borderId="3" xfId="0" applyNumberFormat="1" applyFont="1" applyFill="1" applyBorder="1" applyAlignment="1">
      <alignment horizontal="center" vertical="center" textRotation="89" wrapText="1"/>
    </xf>
    <xf numFmtId="3" fontId="2" fillId="0" borderId="4" xfId="0" applyNumberFormat="1" applyFont="1" applyFill="1" applyBorder="1" applyAlignment="1">
      <alignment horizontal="center" vertical="center" textRotation="89" wrapText="1"/>
    </xf>
    <xf numFmtId="164" fontId="23" fillId="0" borderId="5" xfId="0" applyNumberFormat="1" applyFont="1" applyFill="1" applyBorder="1" applyAlignment="1">
      <alignment horizontal="center" vertical="center" wrapText="1"/>
    </xf>
    <xf numFmtId="164" fontId="23" fillId="0" borderId="6" xfId="0" applyNumberFormat="1" applyFont="1" applyFill="1" applyBorder="1" applyAlignment="1">
      <alignment horizontal="center" vertical="center" wrapText="1"/>
    </xf>
    <xf numFmtId="3" fontId="23" fillId="0" borderId="5" xfId="0" applyNumberFormat="1" applyFont="1" applyFill="1" applyBorder="1" applyAlignment="1">
      <alignment horizontal="center" vertical="center"/>
    </xf>
    <xf numFmtId="3" fontId="23" fillId="0" borderId="6" xfId="0" applyNumberFormat="1" applyFont="1" applyFill="1" applyBorder="1" applyAlignment="1">
      <alignment horizontal="center" vertical="center"/>
    </xf>
    <xf numFmtId="164" fontId="23" fillId="5" borderId="5" xfId="0" applyNumberFormat="1" applyFont="1" applyFill="1" applyBorder="1" applyAlignment="1">
      <alignment horizontal="center" vertical="center" wrapText="1"/>
    </xf>
    <xf numFmtId="164" fontId="23" fillId="5" borderId="8" xfId="0" applyNumberFormat="1" applyFont="1" applyFill="1" applyBorder="1" applyAlignment="1">
      <alignment horizontal="center" vertical="center" wrapText="1"/>
    </xf>
    <xf numFmtId="164" fontId="23" fillId="5" borderId="6" xfId="0" applyNumberFormat="1" applyFont="1" applyFill="1" applyBorder="1" applyAlignment="1">
      <alignment horizontal="center" vertical="center" wrapText="1"/>
    </xf>
    <xf numFmtId="3" fontId="23" fillId="0" borderId="12" xfId="0" applyNumberFormat="1" applyFont="1" applyFill="1" applyBorder="1" applyAlignment="1">
      <alignment horizontal="center" vertical="center"/>
    </xf>
    <xf numFmtId="3" fontId="23" fillId="0" borderId="0" xfId="0" applyNumberFormat="1" applyFont="1" applyFill="1" applyBorder="1" applyAlignment="1">
      <alignment horizontal="center" vertical="center"/>
    </xf>
    <xf numFmtId="3" fontId="23" fillId="0" borderId="7" xfId="0" applyNumberFormat="1" applyFont="1" applyFill="1" applyBorder="1" applyAlignment="1">
      <alignment horizontal="center" vertical="center"/>
    </xf>
    <xf numFmtId="3" fontId="23" fillId="0" borderId="1" xfId="0" applyNumberFormat="1" applyFont="1" applyFill="1" applyBorder="1" applyAlignment="1">
      <alignment horizontal="center" vertical="center" textRotation="90"/>
    </xf>
    <xf numFmtId="49" fontId="23" fillId="0" borderId="1" xfId="0" applyNumberFormat="1" applyFont="1" applyFill="1" applyBorder="1" applyAlignment="1">
      <alignment horizontal="center" vertical="center" textRotation="90" wrapText="1"/>
    </xf>
    <xf numFmtId="3" fontId="23" fillId="0" borderId="1" xfId="0" applyNumberFormat="1" applyFont="1" applyFill="1" applyBorder="1" applyAlignment="1">
      <alignment horizontal="center" vertical="center"/>
    </xf>
    <xf numFmtId="3" fontId="23" fillId="0" borderId="1" xfId="0" applyNumberFormat="1" applyFont="1" applyFill="1" applyBorder="1" applyAlignment="1">
      <alignment horizontal="center" vertical="center" textRotation="90" wrapText="1"/>
    </xf>
    <xf numFmtId="49" fontId="23" fillId="0" borderId="1" xfId="0" applyNumberFormat="1" applyFont="1" applyFill="1" applyBorder="1" applyAlignment="1">
      <alignment horizontal="center" vertical="center" textRotation="90"/>
    </xf>
    <xf numFmtId="164" fontId="23" fillId="0" borderId="2" xfId="0" applyNumberFormat="1" applyFont="1" applyFill="1" applyBorder="1" applyAlignment="1">
      <alignment horizontal="center" vertical="center"/>
    </xf>
    <xf numFmtId="164" fontId="23" fillId="0" borderId="3" xfId="0" applyNumberFormat="1" applyFont="1" applyFill="1" applyBorder="1" applyAlignment="1">
      <alignment horizontal="center" vertical="center"/>
    </xf>
    <xf numFmtId="164" fontId="23" fillId="0" borderId="4" xfId="0" applyNumberFormat="1" applyFont="1" applyFill="1" applyBorder="1" applyAlignment="1">
      <alignment horizontal="center" vertical="center"/>
    </xf>
    <xf numFmtId="3" fontId="23" fillId="5" borderId="1" xfId="0" applyNumberFormat="1" applyFont="1" applyFill="1" applyBorder="1" applyAlignment="1">
      <alignment horizontal="center" vertical="center" wrapText="1"/>
    </xf>
    <xf numFmtId="3" fontId="2" fillId="0" borderId="12" xfId="0" applyNumberFormat="1" applyFont="1" applyFill="1" applyBorder="1" applyAlignment="1">
      <alignment horizontal="center" vertical="center"/>
    </xf>
    <xf numFmtId="3" fontId="2" fillId="0" borderId="0" xfId="0" applyNumberFormat="1" applyFont="1" applyFill="1" applyBorder="1" applyAlignment="1">
      <alignment horizontal="center" vertical="center"/>
    </xf>
    <xf numFmtId="3" fontId="2" fillId="0" borderId="7" xfId="0" applyNumberFormat="1" applyFont="1" applyFill="1" applyBorder="1" applyAlignment="1">
      <alignment horizontal="center" vertical="center"/>
    </xf>
    <xf numFmtId="3" fontId="2" fillId="0" borderId="2" xfId="0" applyNumberFormat="1" applyFont="1" applyFill="1" applyBorder="1" applyAlignment="1">
      <alignment horizontal="center" vertical="center" textRotation="90" wrapText="1" shrinkToFit="1"/>
    </xf>
    <xf numFmtId="3" fontId="2" fillId="0" borderId="3" xfId="0" applyNumberFormat="1" applyFont="1" applyFill="1" applyBorder="1" applyAlignment="1">
      <alignment horizontal="center" vertical="center" textRotation="90" wrapText="1" shrinkToFit="1"/>
    </xf>
    <xf numFmtId="3" fontId="2" fillId="0" borderId="4" xfId="0" applyNumberFormat="1" applyFont="1" applyFill="1" applyBorder="1" applyAlignment="1">
      <alignment horizontal="center" vertical="center" textRotation="90" wrapText="1" shrinkToFit="1"/>
    </xf>
    <xf numFmtId="3" fontId="2" fillId="0" borderId="1" xfId="0" applyNumberFormat="1" applyFont="1" applyFill="1" applyBorder="1" applyAlignment="1">
      <alignment horizontal="center" vertical="center" textRotation="90" wrapText="1" shrinkToFit="1"/>
    </xf>
    <xf numFmtId="164" fontId="23" fillId="0" borderId="4" xfId="0" applyNumberFormat="1" applyFont="1" applyFill="1" applyBorder="1" applyAlignment="1">
      <alignment horizontal="center" vertical="center" textRotation="90" wrapText="1"/>
    </xf>
    <xf numFmtId="0" fontId="2" fillId="0" borderId="8"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textRotation="90"/>
    </xf>
    <xf numFmtId="3" fontId="2" fillId="0" borderId="2" xfId="0" applyNumberFormat="1" applyFont="1" applyFill="1" applyBorder="1" applyAlignment="1">
      <alignment horizontal="center" vertical="center"/>
    </xf>
    <xf numFmtId="3"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xf>
    <xf numFmtId="0" fontId="2" fillId="0" borderId="1" xfId="0" applyFont="1" applyFill="1" applyBorder="1" applyAlignment="1">
      <alignment horizontal="center" vertical="center"/>
    </xf>
    <xf numFmtId="3" fontId="2" fillId="0" borderId="4" xfId="0" applyNumberFormat="1" applyFont="1" applyFill="1" applyBorder="1" applyAlignment="1">
      <alignment horizontal="center" vertical="center"/>
    </xf>
    <xf numFmtId="0" fontId="23" fillId="0" borderId="8" xfId="0" applyFont="1" applyFill="1" applyBorder="1" applyAlignment="1">
      <alignment horizontal="center" vertical="center"/>
    </xf>
    <xf numFmtId="0" fontId="23" fillId="0" borderId="6" xfId="0" applyFont="1" applyFill="1" applyBorder="1" applyAlignment="1">
      <alignment horizontal="center" vertical="center"/>
    </xf>
    <xf numFmtId="3" fontId="23" fillId="5" borderId="5" xfId="0" applyNumberFormat="1" applyFont="1" applyFill="1" applyBorder="1" applyAlignment="1">
      <alignment horizontal="center" vertical="center" wrapText="1"/>
    </xf>
    <xf numFmtId="0" fontId="23" fillId="0" borderId="3" xfId="0" applyFont="1" applyFill="1" applyBorder="1" applyAlignment="1">
      <alignment horizontal="center" vertical="center"/>
    </xf>
    <xf numFmtId="1" fontId="23" fillId="0" borderId="2" xfId="0" applyNumberFormat="1" applyFont="1" applyFill="1" applyBorder="1" applyAlignment="1">
      <alignment horizontal="center" vertical="center" textRotation="90"/>
    </xf>
    <xf numFmtId="1" fontId="23" fillId="0" borderId="3" xfId="0" applyNumberFormat="1" applyFont="1" applyFill="1" applyBorder="1" applyAlignment="1">
      <alignment horizontal="center" vertical="center" textRotation="90"/>
    </xf>
    <xf numFmtId="1" fontId="23" fillId="0" borderId="4" xfId="0" applyNumberFormat="1" applyFont="1" applyFill="1" applyBorder="1" applyAlignment="1">
      <alignment horizontal="center" vertical="center" textRotation="90"/>
    </xf>
    <xf numFmtId="0" fontId="23" fillId="0" borderId="1"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170" fontId="23" fillId="0" borderId="2" xfId="8" applyNumberFormat="1" applyFont="1" applyFill="1" applyBorder="1" applyAlignment="1">
      <alignment horizontal="center" vertical="center"/>
    </xf>
    <xf numFmtId="170" fontId="23" fillId="0" borderId="3" xfId="8" applyNumberFormat="1" applyFont="1" applyFill="1" applyBorder="1" applyAlignment="1">
      <alignment horizontal="center" vertical="center"/>
    </xf>
    <xf numFmtId="170" fontId="23" fillId="0" borderId="4" xfId="8" applyNumberFormat="1" applyFont="1" applyFill="1" applyBorder="1" applyAlignment="1">
      <alignment horizontal="center" vertical="center"/>
    </xf>
    <xf numFmtId="0" fontId="23" fillId="0" borderId="2" xfId="0" applyFont="1" applyFill="1" applyBorder="1" applyAlignment="1">
      <alignment horizontal="center"/>
    </xf>
    <xf numFmtId="0" fontId="23" fillId="0" borderId="3" xfId="0" applyFont="1" applyFill="1" applyBorder="1" applyAlignment="1">
      <alignment horizontal="center"/>
    </xf>
    <xf numFmtId="0" fontId="23" fillId="0" borderId="4" xfId="0" applyFont="1" applyFill="1" applyBorder="1" applyAlignment="1">
      <alignment horizontal="center"/>
    </xf>
    <xf numFmtId="0" fontId="23" fillId="0" borderId="2" xfId="0" applyFont="1" applyFill="1" applyBorder="1" applyAlignment="1">
      <alignment horizontal="center" vertical="center" textRotation="90"/>
    </xf>
    <xf numFmtId="0" fontId="23" fillId="0" borderId="3" xfId="0" applyFont="1" applyFill="1" applyBorder="1" applyAlignment="1">
      <alignment horizontal="center" vertical="center" textRotation="90"/>
    </xf>
    <xf numFmtId="0" fontId="23" fillId="0" borderId="4" xfId="0" applyFont="1" applyFill="1" applyBorder="1" applyAlignment="1">
      <alignment horizontal="center" vertical="center" textRotation="90"/>
    </xf>
    <xf numFmtId="0" fontId="23" fillId="0" borderId="2" xfId="0" applyFont="1" applyFill="1" applyBorder="1" applyAlignment="1">
      <alignment horizontal="left" vertical="center"/>
    </xf>
    <xf numFmtId="0" fontId="23" fillId="0" borderId="3" xfId="0" applyFont="1" applyFill="1" applyBorder="1" applyAlignment="1">
      <alignment horizontal="left" vertical="center"/>
    </xf>
    <xf numFmtId="0" fontId="23" fillId="0" borderId="4" xfId="0" applyFont="1" applyFill="1" applyBorder="1" applyAlignment="1">
      <alignment horizontal="left" vertical="center"/>
    </xf>
    <xf numFmtId="0" fontId="23" fillId="0" borderId="5" xfId="0" applyFont="1" applyFill="1" applyBorder="1" applyAlignment="1">
      <alignment horizontal="center" vertical="center"/>
    </xf>
    <xf numFmtId="170" fontId="23" fillId="0" borderId="5" xfId="8" applyNumberFormat="1" applyFont="1" applyFill="1" applyBorder="1" applyAlignment="1">
      <alignment horizontal="center" vertical="center"/>
    </xf>
    <xf numFmtId="170" fontId="23" fillId="0" borderId="8" xfId="8" applyNumberFormat="1" applyFont="1" applyFill="1" applyBorder="1" applyAlignment="1">
      <alignment horizontal="center" vertical="center"/>
    </xf>
    <xf numFmtId="170" fontId="23" fillId="0" borderId="6" xfId="8" applyNumberFormat="1" applyFont="1" applyFill="1" applyBorder="1" applyAlignment="1">
      <alignment horizontal="center" vertical="center"/>
    </xf>
    <xf numFmtId="49" fontId="2" fillId="0" borderId="3" xfId="0" applyNumberFormat="1" applyFont="1" applyFill="1" applyBorder="1" applyAlignment="1">
      <alignment horizontal="center" vertical="center" wrapText="1"/>
    </xf>
    <xf numFmtId="0" fontId="4" fillId="0" borderId="0" xfId="0" applyFont="1" applyAlignment="1">
      <alignment horizontal="center"/>
    </xf>
    <xf numFmtId="0" fontId="3" fillId="6" borderId="5" xfId="0" applyFont="1" applyFill="1" applyBorder="1" applyAlignment="1">
      <alignment horizontal="center"/>
    </xf>
    <xf numFmtId="0" fontId="3" fillId="6" borderId="8" xfId="0" applyFont="1" applyFill="1" applyBorder="1" applyAlignment="1">
      <alignment horizontal="center"/>
    </xf>
    <xf numFmtId="0" fontId="3" fillId="6" borderId="6" xfId="0" applyFont="1" applyFill="1" applyBorder="1" applyAlignment="1">
      <alignment horizontal="center"/>
    </xf>
    <xf numFmtId="164" fontId="24" fillId="0" borderId="5" xfId="0" applyNumberFormat="1" applyFont="1" applyFill="1" applyBorder="1" applyAlignment="1">
      <alignment horizontal="center" vertical="center" wrapText="1"/>
    </xf>
    <xf numFmtId="164" fontId="24" fillId="0" borderId="8" xfId="0" applyNumberFormat="1" applyFont="1" applyFill="1" applyBorder="1" applyAlignment="1">
      <alignment horizontal="center" vertical="center" wrapText="1"/>
    </xf>
    <xf numFmtId="164" fontId="24" fillId="0" borderId="6" xfId="0" applyNumberFormat="1" applyFont="1" applyFill="1" applyBorder="1" applyAlignment="1">
      <alignment horizontal="center" vertical="center" wrapText="1"/>
    </xf>
    <xf numFmtId="1" fontId="23" fillId="0" borderId="12" xfId="0" applyNumberFormat="1" applyFont="1" applyFill="1" applyBorder="1" applyAlignment="1">
      <alignment horizontal="center" vertical="center" wrapText="1"/>
    </xf>
    <xf numFmtId="1" fontId="23" fillId="0" borderId="0" xfId="0" applyNumberFormat="1" applyFont="1" applyFill="1" applyBorder="1" applyAlignment="1">
      <alignment horizontal="center" vertical="center" wrapText="1"/>
    </xf>
    <xf numFmtId="1" fontId="23" fillId="0" borderId="7"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textRotation="90"/>
    </xf>
    <xf numFmtId="1" fontId="24" fillId="0" borderId="8" xfId="0" applyNumberFormat="1" applyFont="1" applyFill="1" applyBorder="1" applyAlignment="1">
      <alignment horizontal="center" vertical="center" wrapText="1"/>
    </xf>
    <xf numFmtId="1" fontId="24" fillId="0" borderId="6" xfId="0" applyNumberFormat="1" applyFont="1" applyFill="1" applyBorder="1" applyAlignment="1">
      <alignment horizontal="center" vertical="center" wrapText="1"/>
    </xf>
    <xf numFmtId="1" fontId="23" fillId="0" borderId="2" xfId="0" applyNumberFormat="1" applyFont="1" applyFill="1" applyBorder="1" applyAlignment="1">
      <alignment horizontal="center" vertical="center" textRotation="90" wrapText="1"/>
    </xf>
    <xf numFmtId="1" fontId="23" fillId="0" borderId="3" xfId="0" applyNumberFormat="1" applyFont="1" applyFill="1" applyBorder="1" applyAlignment="1">
      <alignment horizontal="center" vertical="center" textRotation="90" wrapText="1"/>
    </xf>
    <xf numFmtId="1" fontId="23" fillId="0" borderId="4" xfId="0" applyNumberFormat="1" applyFont="1" applyFill="1" applyBorder="1" applyAlignment="1">
      <alignment horizontal="center" vertical="center" textRotation="90" wrapText="1"/>
    </xf>
    <xf numFmtId="49" fontId="23" fillId="0" borderId="2" xfId="0" applyNumberFormat="1" applyFont="1" applyFill="1" applyBorder="1" applyAlignment="1">
      <alignment horizontal="center" vertical="center" textRotation="90" wrapText="1"/>
    </xf>
    <xf numFmtId="49" fontId="23" fillId="0" borderId="3" xfId="0" applyNumberFormat="1" applyFont="1" applyFill="1" applyBorder="1" applyAlignment="1">
      <alignment horizontal="center" vertical="center" textRotation="90" wrapText="1"/>
    </xf>
    <xf numFmtId="49" fontId="23" fillId="0" borderId="4" xfId="0" applyNumberFormat="1" applyFont="1" applyFill="1" applyBorder="1" applyAlignment="1">
      <alignment horizontal="center" vertical="center" textRotation="90" wrapText="1"/>
    </xf>
    <xf numFmtId="0" fontId="24" fillId="6" borderId="1"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6"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3" fillId="0" borderId="1" xfId="0" applyFont="1" applyFill="1" applyBorder="1" applyAlignment="1">
      <alignment horizontal="center" vertical="center" textRotation="90" wrapText="1"/>
    </xf>
    <xf numFmtId="0" fontId="23" fillId="5" borderId="1" xfId="0" applyFont="1" applyFill="1" applyBorder="1" applyAlignment="1">
      <alignment horizontal="center" vertical="center"/>
    </xf>
    <xf numFmtId="164" fontId="31" fillId="0" borderId="1" xfId="0" applyNumberFormat="1" applyFont="1" applyFill="1" applyBorder="1" applyAlignment="1">
      <alignment horizontal="center" vertical="center" textRotation="90" wrapText="1"/>
    </xf>
    <xf numFmtId="0" fontId="23" fillId="5" borderId="1" xfId="0" applyFont="1" applyFill="1" applyBorder="1" applyAlignment="1">
      <alignment horizontal="center" vertical="center" wrapText="1"/>
    </xf>
    <xf numFmtId="0" fontId="24" fillId="6" borderId="5" xfId="0" applyFont="1" applyFill="1" applyBorder="1" applyAlignment="1">
      <alignment horizontal="center"/>
    </xf>
    <xf numFmtId="0" fontId="24" fillId="6" borderId="8" xfId="0" applyFont="1" applyFill="1" applyBorder="1" applyAlignment="1">
      <alignment horizontal="center"/>
    </xf>
    <xf numFmtId="0" fontId="24" fillId="6" borderId="6" xfId="0" applyFont="1" applyFill="1" applyBorder="1" applyAlignment="1">
      <alignment horizontal="center"/>
    </xf>
    <xf numFmtId="0" fontId="2" fillId="0" borderId="5" xfId="0" applyFont="1" applyFill="1" applyBorder="1" applyAlignment="1">
      <alignment horizontal="center" vertical="center" wrapText="1"/>
    </xf>
    <xf numFmtId="0" fontId="23"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5" borderId="5" xfId="0" applyFont="1" applyFill="1" applyBorder="1" applyAlignment="1">
      <alignment horizontal="center" vertical="center" wrapText="1"/>
    </xf>
    <xf numFmtId="0" fontId="23" fillId="5" borderId="8" xfId="0" applyFont="1" applyFill="1" applyBorder="1" applyAlignment="1">
      <alignment horizontal="center" vertical="center" wrapText="1"/>
    </xf>
    <xf numFmtId="0" fontId="23" fillId="5" borderId="6" xfId="0" applyFont="1" applyFill="1" applyBorder="1" applyAlignment="1">
      <alignment horizontal="center" vertical="center" wrapText="1"/>
    </xf>
    <xf numFmtId="0" fontId="23" fillId="0" borderId="13" xfId="0" applyFont="1" applyFill="1" applyBorder="1" applyAlignment="1">
      <alignment horizontal="center" vertical="center" wrapText="1"/>
    </xf>
    <xf numFmtId="0" fontId="23" fillId="0" borderId="14" xfId="0" applyFont="1" applyFill="1" applyBorder="1" applyAlignment="1">
      <alignment horizontal="center" vertical="center" wrapText="1"/>
    </xf>
    <xf numFmtId="0" fontId="23" fillId="0" borderId="11" xfId="0" applyFont="1" applyFill="1" applyBorder="1" applyAlignment="1">
      <alignment horizontal="center" vertical="center" wrapText="1"/>
    </xf>
    <xf numFmtId="0" fontId="23" fillId="0" borderId="3" xfId="0" applyFont="1" applyFill="1" applyBorder="1" applyAlignment="1">
      <alignment horizontal="center" vertical="center" textRotation="90" wrapText="1"/>
    </xf>
    <xf numFmtId="3" fontId="23" fillId="0" borderId="2" xfId="0" applyNumberFormat="1" applyFont="1" applyFill="1" applyBorder="1" applyAlignment="1">
      <alignment horizontal="center" vertical="center" textRotation="90"/>
    </xf>
    <xf numFmtId="3" fontId="23" fillId="0" borderId="4" xfId="0" applyNumberFormat="1" applyFont="1" applyFill="1" applyBorder="1" applyAlignment="1">
      <alignment horizontal="center" vertical="center" textRotation="90"/>
    </xf>
    <xf numFmtId="0" fontId="23" fillId="0" borderId="4" xfId="0" applyFont="1" applyFill="1" applyBorder="1" applyAlignment="1">
      <alignment horizontal="center" vertical="center" textRotation="90" wrapText="1"/>
    </xf>
    <xf numFmtId="3" fontId="23" fillId="0" borderId="3" xfId="0" applyNumberFormat="1" applyFont="1" applyFill="1" applyBorder="1" applyAlignment="1">
      <alignment horizontal="center" vertical="center" textRotation="90"/>
    </xf>
    <xf numFmtId="0" fontId="2" fillId="0" borderId="10"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5" borderId="8" xfId="0" applyFont="1" applyFill="1" applyBorder="1" applyAlignment="1">
      <alignment vertical="center" wrapText="1"/>
    </xf>
    <xf numFmtId="0" fontId="2" fillId="5" borderId="6" xfId="0" applyFont="1" applyFill="1" applyBorder="1" applyAlignment="1">
      <alignment vertical="center" wrapText="1"/>
    </xf>
    <xf numFmtId="0" fontId="23" fillId="0" borderId="13" xfId="0" applyFont="1" applyFill="1" applyBorder="1" applyAlignment="1">
      <alignment horizontal="center"/>
    </xf>
    <xf numFmtId="0" fontId="23" fillId="0" borderId="14" xfId="0" applyFont="1" applyFill="1" applyBorder="1" applyAlignment="1">
      <alignment horizontal="center"/>
    </xf>
    <xf numFmtId="0" fontId="23" fillId="0" borderId="11" xfId="0" applyFont="1" applyFill="1" applyBorder="1" applyAlignment="1">
      <alignment horizontal="center"/>
    </xf>
    <xf numFmtId="0" fontId="23" fillId="0" borderId="0" xfId="0" applyFont="1" applyFill="1" applyAlignment="1">
      <alignment horizontal="center" vertical="center" textRotation="90"/>
    </xf>
  </cellXfs>
  <cellStyles count="9">
    <cellStyle name="Гиперссылка" xfId="2" builtinId="8"/>
    <cellStyle name="Обычный" xfId="0" builtinId="0"/>
    <cellStyle name="Обычный 2" xfId="1"/>
    <cellStyle name="Обычный 2 5" xfId="4"/>
    <cellStyle name="Обычный 2 5 2" xfId="7"/>
    <cellStyle name="Обычный 7 2" xfId="5"/>
    <cellStyle name="Процентный 2" xfId="3"/>
    <cellStyle name="Финансовый" xfId="8" builtinId="3"/>
    <cellStyle name="Финансовый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7</xdr:col>
      <xdr:colOff>0</xdr:colOff>
      <xdr:row>7</xdr:row>
      <xdr:rowOff>0</xdr:rowOff>
    </xdr:from>
    <xdr:ext cx="184731" cy="264560"/>
    <xdr:sp macro="" textlink="">
      <xdr:nvSpPr>
        <xdr:cNvPr id="2" name="TextBox 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 name="TextBox 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 name="TextBox 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 name="TextBox 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 name="TextBox 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 name="TextBox 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 name="TextBox 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 name="TextBox 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 name="TextBox 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 name="TextBox 1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 name="TextBox 1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 name="TextBox 1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 name="TextBox 1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 name="TextBox 1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 name="TextBox 1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 name="TextBox 1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 name="TextBox 1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 name="TextBox 1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 name="TextBox 1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 name="TextBox 2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 name="TextBox 2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 name="TextBox 2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 name="TextBox 2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 name="TextBox 2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6" name="TextBox 2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7" name="TextBox 2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8" name="TextBox 2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9" name="TextBox 2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0" name="TextBox 2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1" name="TextBox 3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2" name="TextBox 3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3" name="TextBox 3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4" name="TextBox 3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5" name="TextBox 3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6" name="TextBox 3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7" name="TextBox 3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8" name="TextBox 3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9" name="TextBox 3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0" name="TextBox 3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1" name="TextBox 4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2" name="TextBox 4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3" name="TextBox 4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4" name="TextBox 4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5" name="TextBox 4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6" name="TextBox 4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7" name="TextBox 4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8" name="TextBox 4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9" name="TextBox 4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0" name="TextBox 4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1" name="TextBox 5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2" name="TextBox 5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3" name="TextBox 5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4" name="TextBox 5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5" name="TextBox 5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6" name="TextBox 5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7" name="TextBox 5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8" name="TextBox 5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9" name="TextBox 5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0" name="TextBox 5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1" name="TextBox 6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2" name="TextBox 6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3" name="TextBox 6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4" name="TextBox 6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5" name="TextBox 6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6" name="TextBox 6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7" name="TextBox 6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8" name="TextBox 6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69" name="TextBox 6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0" name="TextBox 6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1" name="TextBox 7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2" name="TextBox 7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3" name="TextBox 7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4" name="TextBox 7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5" name="TextBox 7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6" name="TextBox 7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7" name="TextBox 7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8" name="TextBox 7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79" name="TextBox 7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0" name="TextBox 7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1" name="TextBox 8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2" name="TextBox 8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3" name="TextBox 8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4" name="TextBox 8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5" name="TextBox 8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6" name="TextBox 8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7" name="TextBox 8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8" name="TextBox 8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89" name="TextBox 8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0" name="TextBox 8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1" name="TextBox 9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2" name="TextBox 9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3" name="TextBox 9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4" name="TextBox 9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5" name="TextBox 9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6" name="TextBox 9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7" name="TextBox 9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8" name="TextBox 9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99" name="TextBox 9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0" name="TextBox 9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1" name="TextBox 10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2" name="TextBox 10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3" name="TextBox 10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4" name="TextBox 10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5" name="TextBox 10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6" name="TextBox 10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7" name="TextBox 10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8" name="TextBox 10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09" name="TextBox 10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0" name="TextBox 10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1" name="TextBox 11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2" name="TextBox 11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3" name="TextBox 11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4" name="TextBox 11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5" name="TextBox 11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6" name="TextBox 11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7" name="TextBox 11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8" name="TextBox 11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19" name="TextBox 11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0" name="TextBox 11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1" name="TextBox 12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2" name="TextBox 12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3" name="TextBox 12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4" name="TextBox 12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5" name="TextBox 12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6" name="TextBox 12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7" name="TextBox 12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8" name="TextBox 12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29" name="TextBox 12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0" name="TextBox 12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1" name="TextBox 13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2" name="TextBox 13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3" name="TextBox 13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4" name="TextBox 13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5" name="TextBox 13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6" name="TextBox 13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7" name="TextBox 13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8" name="TextBox 13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39" name="TextBox 13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0" name="TextBox 13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1" name="TextBox 14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2" name="TextBox 14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3" name="TextBox 14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4" name="TextBox 14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5" name="TextBox 14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6" name="TextBox 14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7" name="TextBox 14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8" name="TextBox 14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49" name="TextBox 14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0" name="TextBox 14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1" name="TextBox 15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2" name="TextBox 15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3" name="TextBox 15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4" name="TextBox 15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5" name="TextBox 15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6" name="TextBox 15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7" name="TextBox 15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8" name="TextBox 15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59" name="TextBox 15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0" name="TextBox 15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1" name="TextBox 16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2" name="TextBox 16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3" name="TextBox 16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4" name="TextBox 16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5" name="TextBox 16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6" name="TextBox 16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7" name="TextBox 16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8" name="TextBox 16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69" name="TextBox 16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0" name="TextBox 16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1" name="TextBox 17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2" name="TextBox 17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3" name="TextBox 17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4" name="TextBox 17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5" name="TextBox 17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6" name="TextBox 17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7" name="TextBox 17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8" name="TextBox 17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79" name="TextBox 17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0" name="TextBox 17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1" name="TextBox 18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2" name="TextBox 18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3" name="TextBox 18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4" name="TextBox 18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5" name="TextBox 18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6" name="TextBox 18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7" name="TextBox 18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8" name="TextBox 18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89" name="TextBox 18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0" name="TextBox 18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1" name="TextBox 19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2" name="TextBox 19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3" name="TextBox 19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4" name="TextBox 19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5" name="TextBox 19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6" name="TextBox 19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7" name="TextBox 19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8" name="TextBox 19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199" name="TextBox 19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0" name="TextBox 19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1" name="TextBox 20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2" name="TextBox 20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3" name="TextBox 20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4" name="TextBox 20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5" name="TextBox 20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6" name="TextBox 20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7" name="TextBox 20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8" name="TextBox 20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09" name="TextBox 20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0" name="TextBox 20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1" name="TextBox 21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2" name="TextBox 21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3" name="TextBox 21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4" name="TextBox 21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5" name="TextBox 21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6" name="TextBox 21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7" name="TextBox 21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8" name="TextBox 21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19" name="TextBox 21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0" name="TextBox 21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1" name="TextBox 22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2" name="TextBox 22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3" name="TextBox 22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4" name="TextBox 22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5" name="TextBox 22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6" name="TextBox 22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7" name="TextBox 22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8" name="TextBox 22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29" name="TextBox 22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0" name="TextBox 22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1" name="TextBox 23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2" name="TextBox 23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3" name="TextBox 23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4" name="TextBox 23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5" name="TextBox 23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6" name="TextBox 23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7" name="TextBox 23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8" name="TextBox 23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39" name="TextBox 23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0" name="TextBox 23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1" name="TextBox 24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2" name="TextBox 24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3" name="TextBox 24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4" name="TextBox 24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5" name="TextBox 24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6" name="TextBox 24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7" name="TextBox 24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8" name="TextBox 24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49" name="TextBox 24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0" name="TextBox 24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1" name="TextBox 25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2" name="TextBox 25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3" name="TextBox 25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4" name="TextBox 25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5" name="TextBox 25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6" name="TextBox 255"/>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7" name="TextBox 256"/>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8" name="TextBox 257"/>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59" name="TextBox 258"/>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60" name="TextBox 259"/>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61" name="TextBox 260"/>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62" name="TextBox 261"/>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63" name="TextBox 262"/>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64" name="TextBox 263"/>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65" name="TextBox 264"/>
        <xdr:cNvSpPr txBox="1"/>
      </xdr:nvSpPr>
      <xdr:spPr>
        <a:xfrm>
          <a:off x="9296400" y="320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66" name="TextBox 26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67" name="TextBox 26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68" name="TextBox 26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69" name="TextBox 26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70" name="TextBox 26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71" name="TextBox 27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72" name="TextBox 27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73" name="TextBox 27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74" name="TextBox 27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75" name="TextBox 27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76" name="TextBox 27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77" name="TextBox 27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78" name="TextBox 27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79" name="TextBox 27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80" name="TextBox 27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81" name="TextBox 28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82" name="TextBox 28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83" name="TextBox 28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84" name="TextBox 28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85" name="TextBox 28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86" name="TextBox 28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87" name="TextBox 28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88" name="TextBox 28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89" name="TextBox 28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90" name="TextBox 28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91" name="TextBox 29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92" name="TextBox 29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93" name="TextBox 29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94" name="TextBox 29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95" name="TextBox 29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96" name="TextBox 29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97" name="TextBox 29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98" name="TextBox 29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299" name="TextBox 29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00" name="TextBox 29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01" name="TextBox 30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02" name="TextBox 30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03" name="TextBox 30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04" name="TextBox 30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05" name="TextBox 30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06" name="TextBox 30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07" name="TextBox 30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08" name="TextBox 30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09" name="TextBox 30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10" name="TextBox 30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11" name="TextBox 31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12" name="TextBox 31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13" name="TextBox 31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14" name="TextBox 31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15" name="TextBox 31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16" name="TextBox 31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17" name="TextBox 31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18" name="TextBox 31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19" name="TextBox 31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20" name="TextBox 31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21" name="TextBox 32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22" name="TextBox 32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23" name="TextBox 32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24" name="TextBox 32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25" name="TextBox 32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26" name="TextBox 32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27" name="TextBox 32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28" name="TextBox 32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29" name="TextBox 32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30" name="TextBox 32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31" name="TextBox 33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32" name="TextBox 33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33" name="TextBox 33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34" name="TextBox 33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35" name="TextBox 33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36" name="TextBox 33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37" name="TextBox 33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38" name="TextBox 33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39" name="TextBox 33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40" name="TextBox 33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41" name="TextBox 34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42" name="TextBox 34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43" name="TextBox 34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44" name="TextBox 34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45" name="TextBox 34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46" name="TextBox 34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47" name="TextBox 34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48" name="TextBox 34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49" name="TextBox 34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50" name="TextBox 34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51" name="TextBox 35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52" name="TextBox 35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53" name="TextBox 35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54" name="TextBox 35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55" name="TextBox 35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56" name="TextBox 35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57" name="TextBox 35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58" name="TextBox 35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59" name="TextBox 35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60" name="TextBox 35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61" name="TextBox 36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62" name="TextBox 36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63" name="TextBox 36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64" name="TextBox 36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65" name="TextBox 36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66" name="TextBox 36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67" name="TextBox 36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68" name="TextBox 36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69" name="TextBox 36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70" name="TextBox 36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71" name="TextBox 37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72" name="TextBox 37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73" name="TextBox 37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74" name="TextBox 37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75" name="TextBox 37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76" name="TextBox 37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77" name="TextBox 37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78" name="TextBox 37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79" name="TextBox 37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80" name="TextBox 37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81" name="TextBox 38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82" name="TextBox 38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83" name="TextBox 38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84" name="TextBox 38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85" name="TextBox 38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86" name="TextBox 38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87" name="TextBox 38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88" name="TextBox 38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89" name="TextBox 38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90" name="TextBox 38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91" name="TextBox 39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92" name="TextBox 39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93" name="TextBox 39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94" name="TextBox 39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95" name="TextBox 39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96" name="TextBox 39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97" name="TextBox 39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98" name="TextBox 39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399" name="TextBox 39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00" name="TextBox 39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01" name="TextBox 40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02" name="TextBox 40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03" name="TextBox 40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04" name="TextBox 40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05" name="TextBox 40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06" name="TextBox 40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07" name="TextBox 40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08" name="TextBox 40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09" name="TextBox 40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10" name="TextBox 40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11" name="TextBox 41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12" name="TextBox 41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13" name="TextBox 41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14" name="TextBox 41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15" name="TextBox 41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16" name="TextBox 41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17" name="TextBox 41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18" name="TextBox 41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19" name="TextBox 41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20" name="TextBox 41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21" name="TextBox 42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22" name="TextBox 42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23" name="TextBox 42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24" name="TextBox 42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25" name="TextBox 42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26" name="TextBox 42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27" name="TextBox 42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28" name="TextBox 42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29" name="TextBox 42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30" name="TextBox 42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31" name="TextBox 43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32" name="TextBox 43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33" name="TextBox 43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34" name="TextBox 43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35" name="TextBox 43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36" name="TextBox 43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37" name="TextBox 43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38" name="TextBox 43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39" name="TextBox 43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40" name="TextBox 43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41" name="TextBox 44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42" name="TextBox 44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43" name="TextBox 44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44" name="TextBox 44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45" name="TextBox 44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46" name="TextBox 44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47" name="TextBox 44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48" name="TextBox 44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49" name="TextBox 44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50" name="TextBox 44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51" name="TextBox 45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52" name="TextBox 45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53" name="TextBox 45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54" name="TextBox 45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55" name="TextBox 45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56" name="TextBox 45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57" name="TextBox 45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58" name="TextBox 45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59" name="TextBox 45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60" name="TextBox 45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61" name="TextBox 46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62" name="TextBox 46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63" name="TextBox 46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64" name="TextBox 46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65" name="TextBox 46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66" name="TextBox 46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67" name="TextBox 46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68" name="TextBox 46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69" name="TextBox 46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70" name="TextBox 46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71" name="TextBox 47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72" name="TextBox 47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73" name="TextBox 47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74" name="TextBox 47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75" name="TextBox 47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76" name="TextBox 47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77" name="TextBox 47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78" name="TextBox 47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79" name="TextBox 47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80" name="TextBox 47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81" name="TextBox 48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82" name="TextBox 48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83" name="TextBox 48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84" name="TextBox 48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85" name="TextBox 48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86" name="TextBox 48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87" name="TextBox 48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88" name="TextBox 48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89" name="TextBox 48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90" name="TextBox 48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91" name="TextBox 49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92" name="TextBox 49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93" name="TextBox 49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94" name="TextBox 49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95" name="TextBox 49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96" name="TextBox 49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97" name="TextBox 49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98" name="TextBox 49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499" name="TextBox 49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00" name="TextBox 49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01" name="TextBox 50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02" name="TextBox 50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03" name="TextBox 50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04" name="TextBox 50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05" name="TextBox 50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06" name="TextBox 50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07" name="TextBox 50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08" name="TextBox 50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09" name="TextBox 50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10" name="TextBox 50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11" name="TextBox 51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12" name="TextBox 51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13" name="TextBox 51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14" name="TextBox 51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15" name="TextBox 51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16" name="TextBox 51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17" name="TextBox 51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18" name="TextBox 51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19" name="TextBox 51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20" name="TextBox 519"/>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21" name="TextBox 520"/>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22" name="TextBox 521"/>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23" name="TextBox 522"/>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24" name="TextBox 523"/>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25" name="TextBox 524"/>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26" name="TextBox 525"/>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27" name="TextBox 526"/>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28" name="TextBox 527"/>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7</xdr:col>
      <xdr:colOff>0</xdr:colOff>
      <xdr:row>7</xdr:row>
      <xdr:rowOff>0</xdr:rowOff>
    </xdr:from>
    <xdr:ext cx="184731" cy="264560"/>
    <xdr:sp macro="" textlink="">
      <xdr:nvSpPr>
        <xdr:cNvPr id="529" name="TextBox 528"/>
        <xdr:cNvSpPr txBox="1"/>
      </xdr:nvSpPr>
      <xdr:spPr>
        <a:xfrm>
          <a:off x="113157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30" name="TextBox 52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31" name="TextBox 53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32" name="TextBox 53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33" name="TextBox 53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34" name="TextBox 53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35" name="TextBox 53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36" name="TextBox 53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37" name="TextBox 53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38" name="TextBox 53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39" name="TextBox 53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40" name="TextBox 53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41" name="TextBox 54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42" name="TextBox 54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43" name="TextBox 54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44" name="TextBox 54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45" name="TextBox 54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46" name="TextBox 54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47" name="TextBox 54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48" name="TextBox 54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49" name="TextBox 54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50" name="TextBox 54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51" name="TextBox 55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52" name="TextBox 55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53" name="TextBox 55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54" name="TextBox 55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55" name="TextBox 55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56" name="TextBox 55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57" name="TextBox 55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58" name="TextBox 55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59" name="TextBox 55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60" name="TextBox 55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61" name="TextBox 56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62" name="TextBox 56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63" name="TextBox 56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64" name="TextBox 56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65" name="TextBox 56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66" name="TextBox 56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67" name="TextBox 56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68" name="TextBox 56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69" name="TextBox 56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70" name="TextBox 56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71" name="TextBox 57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72" name="TextBox 57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73" name="TextBox 57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74" name="TextBox 57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75" name="TextBox 57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76" name="TextBox 57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77" name="TextBox 57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78" name="TextBox 57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79" name="TextBox 57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80" name="TextBox 57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81" name="TextBox 58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82" name="TextBox 58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83" name="TextBox 58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84" name="TextBox 58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85" name="TextBox 58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86" name="TextBox 58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87" name="TextBox 58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88" name="TextBox 58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89" name="TextBox 58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90" name="TextBox 58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91" name="TextBox 59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92" name="TextBox 59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93" name="TextBox 59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94" name="TextBox 59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95" name="TextBox 59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96" name="TextBox 59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97" name="TextBox 59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98" name="TextBox 59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599" name="TextBox 59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00" name="TextBox 59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01" name="TextBox 60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02" name="TextBox 60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03" name="TextBox 60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04" name="TextBox 60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05" name="TextBox 60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06" name="TextBox 60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07" name="TextBox 60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08" name="TextBox 60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09" name="TextBox 60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10" name="TextBox 60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11" name="TextBox 61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12" name="TextBox 61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13" name="TextBox 61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14" name="TextBox 61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15" name="TextBox 61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16" name="TextBox 61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17" name="TextBox 61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18" name="TextBox 61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19" name="TextBox 61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20" name="TextBox 61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21" name="TextBox 62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22" name="TextBox 62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23" name="TextBox 62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24" name="TextBox 62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25" name="TextBox 62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26" name="TextBox 62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27" name="TextBox 62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28" name="TextBox 62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29" name="TextBox 62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30" name="TextBox 62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31" name="TextBox 63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32" name="TextBox 63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33" name="TextBox 63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34" name="TextBox 63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35" name="TextBox 63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36" name="TextBox 63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37" name="TextBox 63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38" name="TextBox 63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39" name="TextBox 63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40" name="TextBox 63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41" name="TextBox 64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42" name="TextBox 64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43" name="TextBox 64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44" name="TextBox 64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45" name="TextBox 64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46" name="TextBox 64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47" name="TextBox 64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48" name="TextBox 64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49" name="TextBox 64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50" name="TextBox 64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51" name="TextBox 65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52" name="TextBox 65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53" name="TextBox 65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54" name="TextBox 65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55" name="TextBox 65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56" name="TextBox 65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57" name="TextBox 65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58" name="TextBox 65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59" name="TextBox 65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60" name="TextBox 65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61" name="TextBox 66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62" name="TextBox 66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63" name="TextBox 66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64" name="TextBox 66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65" name="TextBox 66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66" name="TextBox 66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67" name="TextBox 66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68" name="TextBox 66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69" name="TextBox 66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70" name="TextBox 66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71" name="TextBox 67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72" name="TextBox 67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73" name="TextBox 67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74" name="TextBox 67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75" name="TextBox 67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76" name="TextBox 67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77" name="TextBox 67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78" name="TextBox 67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79" name="TextBox 67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80" name="TextBox 67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81" name="TextBox 68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82" name="TextBox 68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83" name="TextBox 68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84" name="TextBox 68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85" name="TextBox 68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86" name="TextBox 68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87" name="TextBox 68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88" name="TextBox 68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89" name="TextBox 68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90" name="TextBox 68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91" name="TextBox 69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92" name="TextBox 69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93" name="TextBox 69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94" name="TextBox 69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95" name="TextBox 69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96" name="TextBox 69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97" name="TextBox 69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98" name="TextBox 69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699" name="TextBox 69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00" name="TextBox 69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01" name="TextBox 70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02" name="TextBox 70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03" name="TextBox 70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04" name="TextBox 70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05" name="TextBox 70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06" name="TextBox 70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07" name="TextBox 70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08" name="TextBox 70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09" name="TextBox 70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10" name="TextBox 70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11" name="TextBox 71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12" name="TextBox 71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13" name="TextBox 71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14" name="TextBox 71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15" name="TextBox 71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16" name="TextBox 71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17" name="TextBox 71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18" name="TextBox 71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19" name="TextBox 71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20" name="TextBox 71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21" name="TextBox 72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22" name="TextBox 72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23" name="TextBox 72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24" name="TextBox 72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25" name="TextBox 72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26" name="TextBox 72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27" name="TextBox 72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28" name="TextBox 72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29" name="TextBox 72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30" name="TextBox 72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31" name="TextBox 73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32" name="TextBox 73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33" name="TextBox 73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34" name="TextBox 73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35" name="TextBox 73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36" name="TextBox 73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37" name="TextBox 73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38" name="TextBox 73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39" name="TextBox 73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40" name="TextBox 73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41" name="TextBox 74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42" name="TextBox 74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43" name="TextBox 74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44" name="TextBox 74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45" name="TextBox 74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46" name="TextBox 74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47" name="TextBox 74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48" name="TextBox 74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49" name="TextBox 74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50" name="TextBox 74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51" name="TextBox 75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52" name="TextBox 75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53" name="TextBox 75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54" name="TextBox 75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55" name="TextBox 75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56" name="TextBox 75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57" name="TextBox 75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58" name="TextBox 75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59" name="TextBox 75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60" name="TextBox 75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61" name="TextBox 76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62" name="TextBox 76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63" name="TextBox 76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64" name="TextBox 76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65" name="TextBox 76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66" name="TextBox 76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67" name="TextBox 76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68" name="TextBox 76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69" name="TextBox 76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70" name="TextBox 76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71" name="TextBox 77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72" name="TextBox 77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73" name="TextBox 77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74" name="TextBox 77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75" name="TextBox 77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76" name="TextBox 77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77" name="TextBox 77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78" name="TextBox 77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79" name="TextBox 77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80" name="TextBox 77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81" name="TextBox 78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82" name="TextBox 78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83" name="TextBox 78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84" name="TextBox 783"/>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85" name="TextBox 784"/>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86" name="TextBox 785"/>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87" name="TextBox 786"/>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88" name="TextBox 787"/>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89" name="TextBox 788"/>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90" name="TextBox 789"/>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91" name="TextBox 790"/>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92" name="TextBox 791"/>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11</xdr:col>
      <xdr:colOff>0</xdr:colOff>
      <xdr:row>7</xdr:row>
      <xdr:rowOff>0</xdr:rowOff>
    </xdr:from>
    <xdr:ext cx="184731" cy="264560"/>
    <xdr:sp macro="" textlink="">
      <xdr:nvSpPr>
        <xdr:cNvPr id="793" name="TextBox 792"/>
        <xdr:cNvSpPr txBox="1"/>
      </xdr:nvSpPr>
      <xdr:spPr>
        <a:xfrm>
          <a:off x="22059900"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9</xdr:col>
      <xdr:colOff>727363</xdr:colOff>
      <xdr:row>0</xdr:row>
      <xdr:rowOff>900546</xdr:rowOff>
    </xdr:from>
    <xdr:ext cx="184731" cy="264560"/>
    <xdr:sp macro="" textlink="">
      <xdr:nvSpPr>
        <xdr:cNvPr id="794" name="TextBox 793"/>
        <xdr:cNvSpPr txBox="1"/>
      </xdr:nvSpPr>
      <xdr:spPr>
        <a:xfrm>
          <a:off x="14938663" y="1956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9</xdr:col>
      <xdr:colOff>727363</xdr:colOff>
      <xdr:row>0</xdr:row>
      <xdr:rowOff>900546</xdr:rowOff>
    </xdr:from>
    <xdr:ext cx="184731" cy="264560"/>
    <xdr:sp macro="" textlink="">
      <xdr:nvSpPr>
        <xdr:cNvPr id="795" name="TextBox 794"/>
        <xdr:cNvSpPr txBox="1"/>
      </xdr:nvSpPr>
      <xdr:spPr>
        <a:xfrm>
          <a:off x="14938663" y="1956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6"/>
  <sheetViews>
    <sheetView view="pageBreakPreview" zoomScale="80" zoomScaleNormal="145" zoomScaleSheetLayoutView="80" workbookViewId="0">
      <pane xSplit="2" ySplit="6" topLeftCell="C7" activePane="bottomRight" state="frozen"/>
      <selection activeCell="E150" sqref="E150"/>
      <selection pane="topRight" activeCell="E150" sqref="E150"/>
      <selection pane="bottomLeft" activeCell="E150" sqref="E150"/>
      <selection pane="bottomRight" activeCell="D18" sqref="D18"/>
    </sheetView>
  </sheetViews>
  <sheetFormatPr defaultRowHeight="18.75" x14ac:dyDescent="0.3"/>
  <cols>
    <col min="1" max="1" width="11.28515625" style="139" customWidth="1"/>
    <col min="2" max="2" width="62.28515625" style="140" customWidth="1"/>
    <col min="3" max="3" width="18.140625" style="11" customWidth="1"/>
    <col min="4" max="4" width="20.85546875" style="20" customWidth="1"/>
    <col min="5" max="5" width="24.28515625" style="20" customWidth="1"/>
    <col min="6" max="6" width="23.85546875" style="20" customWidth="1"/>
    <col min="7" max="7" width="21.42578125" style="21" customWidth="1"/>
    <col min="8" max="8" width="22.85546875" style="12" customWidth="1"/>
    <col min="9" max="9" width="18.5703125" style="12" customWidth="1"/>
    <col min="10" max="10" width="21.42578125" style="10" customWidth="1"/>
    <col min="11" max="11" width="18.28515625" style="10" customWidth="1"/>
    <col min="12" max="12" width="17.28515625" style="10" customWidth="1"/>
    <col min="13" max="15" width="9.140625" style="10"/>
    <col min="16" max="19" width="26.28515625" style="10" bestFit="1" customWidth="1"/>
    <col min="20" max="20" width="26.28515625" style="10" customWidth="1"/>
    <col min="21" max="256" width="9.140625" style="10"/>
    <col min="257" max="257" width="9.7109375" style="10" customWidth="1"/>
    <col min="258" max="258" width="60" style="10" customWidth="1"/>
    <col min="259" max="259" width="18.140625" style="10" customWidth="1"/>
    <col min="260" max="260" width="20.85546875" style="10" customWidth="1"/>
    <col min="261" max="261" width="21.140625" style="10" customWidth="1"/>
    <col min="262" max="262" width="23.85546875" style="10" customWidth="1"/>
    <col min="263" max="263" width="21.42578125" style="10" customWidth="1"/>
    <col min="264" max="264" width="22.85546875" style="10" customWidth="1"/>
    <col min="265" max="265" width="18.5703125" style="10" customWidth="1"/>
    <col min="266" max="266" width="21.42578125" style="10" customWidth="1"/>
    <col min="267" max="267" width="18.28515625" style="10" customWidth="1"/>
    <col min="268" max="268" width="17.28515625" style="10" customWidth="1"/>
    <col min="269" max="271" width="9.140625" style="10"/>
    <col min="272" max="275" width="26.28515625" style="10" bestFit="1" customWidth="1"/>
    <col min="276" max="276" width="26.28515625" style="10" customWidth="1"/>
    <col min="277" max="512" width="9.140625" style="10"/>
    <col min="513" max="513" width="9.7109375" style="10" customWidth="1"/>
    <col min="514" max="514" width="60" style="10" customWidth="1"/>
    <col min="515" max="515" width="18.140625" style="10" customWidth="1"/>
    <col min="516" max="516" width="20.85546875" style="10" customWidth="1"/>
    <col min="517" max="517" width="21.140625" style="10" customWidth="1"/>
    <col min="518" max="518" width="23.85546875" style="10" customWidth="1"/>
    <col min="519" max="519" width="21.42578125" style="10" customWidth="1"/>
    <col min="520" max="520" width="22.85546875" style="10" customWidth="1"/>
    <col min="521" max="521" width="18.5703125" style="10" customWidth="1"/>
    <col min="522" max="522" width="21.42578125" style="10" customWidth="1"/>
    <col min="523" max="523" width="18.28515625" style="10" customWidth="1"/>
    <col min="524" max="524" width="17.28515625" style="10" customWidth="1"/>
    <col min="525" max="527" width="9.140625" style="10"/>
    <col min="528" max="531" width="26.28515625" style="10" bestFit="1" customWidth="1"/>
    <col min="532" max="532" width="26.28515625" style="10" customWidth="1"/>
    <col min="533" max="768" width="9.140625" style="10"/>
    <col min="769" max="769" width="9.7109375" style="10" customWidth="1"/>
    <col min="770" max="770" width="60" style="10" customWidth="1"/>
    <col min="771" max="771" width="18.140625" style="10" customWidth="1"/>
    <col min="772" max="772" width="20.85546875" style="10" customWidth="1"/>
    <col min="773" max="773" width="21.140625" style="10" customWidth="1"/>
    <col min="774" max="774" width="23.85546875" style="10" customWidth="1"/>
    <col min="775" max="775" width="21.42578125" style="10" customWidth="1"/>
    <col min="776" max="776" width="22.85546875" style="10" customWidth="1"/>
    <col min="777" max="777" width="18.5703125" style="10" customWidth="1"/>
    <col min="778" max="778" width="21.42578125" style="10" customWidth="1"/>
    <col min="779" max="779" width="18.28515625" style="10" customWidth="1"/>
    <col min="780" max="780" width="17.28515625" style="10" customWidth="1"/>
    <col min="781" max="783" width="9.140625" style="10"/>
    <col min="784" max="787" width="26.28515625" style="10" bestFit="1" customWidth="1"/>
    <col min="788" max="788" width="26.28515625" style="10" customWidth="1"/>
    <col min="789" max="1024" width="9.140625" style="10"/>
    <col min="1025" max="1025" width="9.7109375" style="10" customWidth="1"/>
    <col min="1026" max="1026" width="60" style="10" customWidth="1"/>
    <col min="1027" max="1027" width="18.140625" style="10" customWidth="1"/>
    <col min="1028" max="1028" width="20.85546875" style="10" customWidth="1"/>
    <col min="1029" max="1029" width="21.140625" style="10" customWidth="1"/>
    <col min="1030" max="1030" width="23.85546875" style="10" customWidth="1"/>
    <col min="1031" max="1031" width="21.42578125" style="10" customWidth="1"/>
    <col min="1032" max="1032" width="22.85546875" style="10" customWidth="1"/>
    <col min="1033" max="1033" width="18.5703125" style="10" customWidth="1"/>
    <col min="1034" max="1034" width="21.42578125" style="10" customWidth="1"/>
    <col min="1035" max="1035" width="18.28515625" style="10" customWidth="1"/>
    <col min="1036" max="1036" width="17.28515625" style="10" customWidth="1"/>
    <col min="1037" max="1039" width="9.140625" style="10"/>
    <col min="1040" max="1043" width="26.28515625" style="10" bestFit="1" customWidth="1"/>
    <col min="1044" max="1044" width="26.28515625" style="10" customWidth="1"/>
    <col min="1045" max="1280" width="9.140625" style="10"/>
    <col min="1281" max="1281" width="9.7109375" style="10" customWidth="1"/>
    <col min="1282" max="1282" width="60" style="10" customWidth="1"/>
    <col min="1283" max="1283" width="18.140625" style="10" customWidth="1"/>
    <col min="1284" max="1284" width="20.85546875" style="10" customWidth="1"/>
    <col min="1285" max="1285" width="21.140625" style="10" customWidth="1"/>
    <col min="1286" max="1286" width="23.85546875" style="10" customWidth="1"/>
    <col min="1287" max="1287" width="21.42578125" style="10" customWidth="1"/>
    <col min="1288" max="1288" width="22.85546875" style="10" customWidth="1"/>
    <col min="1289" max="1289" width="18.5703125" style="10" customWidth="1"/>
    <col min="1290" max="1290" width="21.42578125" style="10" customWidth="1"/>
    <col min="1291" max="1291" width="18.28515625" style="10" customWidth="1"/>
    <col min="1292" max="1292" width="17.28515625" style="10" customWidth="1"/>
    <col min="1293" max="1295" width="9.140625" style="10"/>
    <col min="1296" max="1299" width="26.28515625" style="10" bestFit="1" customWidth="1"/>
    <col min="1300" max="1300" width="26.28515625" style="10" customWidth="1"/>
    <col min="1301" max="1536" width="9.140625" style="10"/>
    <col min="1537" max="1537" width="9.7109375" style="10" customWidth="1"/>
    <col min="1538" max="1538" width="60" style="10" customWidth="1"/>
    <col min="1539" max="1539" width="18.140625" style="10" customWidth="1"/>
    <col min="1540" max="1540" width="20.85546875" style="10" customWidth="1"/>
    <col min="1541" max="1541" width="21.140625" style="10" customWidth="1"/>
    <col min="1542" max="1542" width="23.85546875" style="10" customWidth="1"/>
    <col min="1543" max="1543" width="21.42578125" style="10" customWidth="1"/>
    <col min="1544" max="1544" width="22.85546875" style="10" customWidth="1"/>
    <col min="1545" max="1545" width="18.5703125" style="10" customWidth="1"/>
    <col min="1546" max="1546" width="21.42578125" style="10" customWidth="1"/>
    <col min="1547" max="1547" width="18.28515625" style="10" customWidth="1"/>
    <col min="1548" max="1548" width="17.28515625" style="10" customWidth="1"/>
    <col min="1549" max="1551" width="9.140625" style="10"/>
    <col min="1552" max="1555" width="26.28515625" style="10" bestFit="1" customWidth="1"/>
    <col min="1556" max="1556" width="26.28515625" style="10" customWidth="1"/>
    <col min="1557" max="1792" width="9.140625" style="10"/>
    <col min="1793" max="1793" width="9.7109375" style="10" customWidth="1"/>
    <col min="1794" max="1794" width="60" style="10" customWidth="1"/>
    <col min="1795" max="1795" width="18.140625" style="10" customWidth="1"/>
    <col min="1796" max="1796" width="20.85546875" style="10" customWidth="1"/>
    <col min="1797" max="1797" width="21.140625" style="10" customWidth="1"/>
    <col min="1798" max="1798" width="23.85546875" style="10" customWidth="1"/>
    <col min="1799" max="1799" width="21.42578125" style="10" customWidth="1"/>
    <col min="1800" max="1800" width="22.85546875" style="10" customWidth="1"/>
    <col min="1801" max="1801" width="18.5703125" style="10" customWidth="1"/>
    <col min="1802" max="1802" width="21.42578125" style="10" customWidth="1"/>
    <col min="1803" max="1803" width="18.28515625" style="10" customWidth="1"/>
    <col min="1804" max="1804" width="17.28515625" style="10" customWidth="1"/>
    <col min="1805" max="1807" width="9.140625" style="10"/>
    <col min="1808" max="1811" width="26.28515625" style="10" bestFit="1" customWidth="1"/>
    <col min="1812" max="1812" width="26.28515625" style="10" customWidth="1"/>
    <col min="1813" max="2048" width="9.140625" style="10"/>
    <col min="2049" max="2049" width="9.7109375" style="10" customWidth="1"/>
    <col min="2050" max="2050" width="60" style="10" customWidth="1"/>
    <col min="2051" max="2051" width="18.140625" style="10" customWidth="1"/>
    <col min="2052" max="2052" width="20.85546875" style="10" customWidth="1"/>
    <col min="2053" max="2053" width="21.140625" style="10" customWidth="1"/>
    <col min="2054" max="2054" width="23.85546875" style="10" customWidth="1"/>
    <col min="2055" max="2055" width="21.42578125" style="10" customWidth="1"/>
    <col min="2056" max="2056" width="22.85546875" style="10" customWidth="1"/>
    <col min="2057" max="2057" width="18.5703125" style="10" customWidth="1"/>
    <col min="2058" max="2058" width="21.42578125" style="10" customWidth="1"/>
    <col min="2059" max="2059" width="18.28515625" style="10" customWidth="1"/>
    <col min="2060" max="2060" width="17.28515625" style="10" customWidth="1"/>
    <col min="2061" max="2063" width="9.140625" style="10"/>
    <col min="2064" max="2067" width="26.28515625" style="10" bestFit="1" customWidth="1"/>
    <col min="2068" max="2068" width="26.28515625" style="10" customWidth="1"/>
    <col min="2069" max="2304" width="9.140625" style="10"/>
    <col min="2305" max="2305" width="9.7109375" style="10" customWidth="1"/>
    <col min="2306" max="2306" width="60" style="10" customWidth="1"/>
    <col min="2307" max="2307" width="18.140625" style="10" customWidth="1"/>
    <col min="2308" max="2308" width="20.85546875" style="10" customWidth="1"/>
    <col min="2309" max="2309" width="21.140625" style="10" customWidth="1"/>
    <col min="2310" max="2310" width="23.85546875" style="10" customWidth="1"/>
    <col min="2311" max="2311" width="21.42578125" style="10" customWidth="1"/>
    <col min="2312" max="2312" width="22.85546875" style="10" customWidth="1"/>
    <col min="2313" max="2313" width="18.5703125" style="10" customWidth="1"/>
    <col min="2314" max="2314" width="21.42578125" style="10" customWidth="1"/>
    <col min="2315" max="2315" width="18.28515625" style="10" customWidth="1"/>
    <col min="2316" max="2316" width="17.28515625" style="10" customWidth="1"/>
    <col min="2317" max="2319" width="9.140625" style="10"/>
    <col min="2320" max="2323" width="26.28515625" style="10" bestFit="1" customWidth="1"/>
    <col min="2324" max="2324" width="26.28515625" style="10" customWidth="1"/>
    <col min="2325" max="2560" width="9.140625" style="10"/>
    <col min="2561" max="2561" width="9.7109375" style="10" customWidth="1"/>
    <col min="2562" max="2562" width="60" style="10" customWidth="1"/>
    <col min="2563" max="2563" width="18.140625" style="10" customWidth="1"/>
    <col min="2564" max="2564" width="20.85546875" style="10" customWidth="1"/>
    <col min="2565" max="2565" width="21.140625" style="10" customWidth="1"/>
    <col min="2566" max="2566" width="23.85546875" style="10" customWidth="1"/>
    <col min="2567" max="2567" width="21.42578125" style="10" customWidth="1"/>
    <col min="2568" max="2568" width="22.85546875" style="10" customWidth="1"/>
    <col min="2569" max="2569" width="18.5703125" style="10" customWidth="1"/>
    <col min="2570" max="2570" width="21.42578125" style="10" customWidth="1"/>
    <col min="2571" max="2571" width="18.28515625" style="10" customWidth="1"/>
    <col min="2572" max="2572" width="17.28515625" style="10" customWidth="1"/>
    <col min="2573" max="2575" width="9.140625" style="10"/>
    <col min="2576" max="2579" width="26.28515625" style="10" bestFit="1" customWidth="1"/>
    <col min="2580" max="2580" width="26.28515625" style="10" customWidth="1"/>
    <col min="2581" max="2816" width="9.140625" style="10"/>
    <col min="2817" max="2817" width="9.7109375" style="10" customWidth="1"/>
    <col min="2818" max="2818" width="60" style="10" customWidth="1"/>
    <col min="2819" max="2819" width="18.140625" style="10" customWidth="1"/>
    <col min="2820" max="2820" width="20.85546875" style="10" customWidth="1"/>
    <col min="2821" max="2821" width="21.140625" style="10" customWidth="1"/>
    <col min="2822" max="2822" width="23.85546875" style="10" customWidth="1"/>
    <col min="2823" max="2823" width="21.42578125" style="10" customWidth="1"/>
    <col min="2824" max="2824" width="22.85546875" style="10" customWidth="1"/>
    <col min="2825" max="2825" width="18.5703125" style="10" customWidth="1"/>
    <col min="2826" max="2826" width="21.42578125" style="10" customWidth="1"/>
    <col min="2827" max="2827" width="18.28515625" style="10" customWidth="1"/>
    <col min="2828" max="2828" width="17.28515625" style="10" customWidth="1"/>
    <col min="2829" max="2831" width="9.140625" style="10"/>
    <col min="2832" max="2835" width="26.28515625" style="10" bestFit="1" customWidth="1"/>
    <col min="2836" max="2836" width="26.28515625" style="10" customWidth="1"/>
    <col min="2837" max="3072" width="9.140625" style="10"/>
    <col min="3073" max="3073" width="9.7109375" style="10" customWidth="1"/>
    <col min="3074" max="3074" width="60" style="10" customWidth="1"/>
    <col min="3075" max="3075" width="18.140625" style="10" customWidth="1"/>
    <col min="3076" max="3076" width="20.85546875" style="10" customWidth="1"/>
    <col min="3077" max="3077" width="21.140625" style="10" customWidth="1"/>
    <col min="3078" max="3078" width="23.85546875" style="10" customWidth="1"/>
    <col min="3079" max="3079" width="21.42578125" style="10" customWidth="1"/>
    <col min="3080" max="3080" width="22.85546875" style="10" customWidth="1"/>
    <col min="3081" max="3081" width="18.5703125" style="10" customWidth="1"/>
    <col min="3082" max="3082" width="21.42578125" style="10" customWidth="1"/>
    <col min="3083" max="3083" width="18.28515625" style="10" customWidth="1"/>
    <col min="3084" max="3084" width="17.28515625" style="10" customWidth="1"/>
    <col min="3085" max="3087" width="9.140625" style="10"/>
    <col min="3088" max="3091" width="26.28515625" style="10" bestFit="1" customWidth="1"/>
    <col min="3092" max="3092" width="26.28515625" style="10" customWidth="1"/>
    <col min="3093" max="3328" width="9.140625" style="10"/>
    <col min="3329" max="3329" width="9.7109375" style="10" customWidth="1"/>
    <col min="3330" max="3330" width="60" style="10" customWidth="1"/>
    <col min="3331" max="3331" width="18.140625" style="10" customWidth="1"/>
    <col min="3332" max="3332" width="20.85546875" style="10" customWidth="1"/>
    <col min="3333" max="3333" width="21.140625" style="10" customWidth="1"/>
    <col min="3334" max="3334" width="23.85546875" style="10" customWidth="1"/>
    <col min="3335" max="3335" width="21.42578125" style="10" customWidth="1"/>
    <col min="3336" max="3336" width="22.85546875" style="10" customWidth="1"/>
    <col min="3337" max="3337" width="18.5703125" style="10" customWidth="1"/>
    <col min="3338" max="3338" width="21.42578125" style="10" customWidth="1"/>
    <col min="3339" max="3339" width="18.28515625" style="10" customWidth="1"/>
    <col min="3340" max="3340" width="17.28515625" style="10" customWidth="1"/>
    <col min="3341" max="3343" width="9.140625" style="10"/>
    <col min="3344" max="3347" width="26.28515625" style="10" bestFit="1" customWidth="1"/>
    <col min="3348" max="3348" width="26.28515625" style="10" customWidth="1"/>
    <col min="3349" max="3584" width="9.140625" style="10"/>
    <col min="3585" max="3585" width="9.7109375" style="10" customWidth="1"/>
    <col min="3586" max="3586" width="60" style="10" customWidth="1"/>
    <col min="3587" max="3587" width="18.140625" style="10" customWidth="1"/>
    <col min="3588" max="3588" width="20.85546875" style="10" customWidth="1"/>
    <col min="3589" max="3589" width="21.140625" style="10" customWidth="1"/>
    <col min="3590" max="3590" width="23.85546875" style="10" customWidth="1"/>
    <col min="3591" max="3591" width="21.42578125" style="10" customWidth="1"/>
    <col min="3592" max="3592" width="22.85546875" style="10" customWidth="1"/>
    <col min="3593" max="3593" width="18.5703125" style="10" customWidth="1"/>
    <col min="3594" max="3594" width="21.42578125" style="10" customWidth="1"/>
    <col min="3595" max="3595" width="18.28515625" style="10" customWidth="1"/>
    <col min="3596" max="3596" width="17.28515625" style="10" customWidth="1"/>
    <col min="3597" max="3599" width="9.140625" style="10"/>
    <col min="3600" max="3603" width="26.28515625" style="10" bestFit="1" customWidth="1"/>
    <col min="3604" max="3604" width="26.28515625" style="10" customWidth="1"/>
    <col min="3605" max="3840" width="9.140625" style="10"/>
    <col min="3841" max="3841" width="9.7109375" style="10" customWidth="1"/>
    <col min="3842" max="3842" width="60" style="10" customWidth="1"/>
    <col min="3843" max="3843" width="18.140625" style="10" customWidth="1"/>
    <col min="3844" max="3844" width="20.85546875" style="10" customWidth="1"/>
    <col min="3845" max="3845" width="21.140625" style="10" customWidth="1"/>
    <col min="3846" max="3846" width="23.85546875" style="10" customWidth="1"/>
    <col min="3847" max="3847" width="21.42578125" style="10" customWidth="1"/>
    <col min="3848" max="3848" width="22.85546875" style="10" customWidth="1"/>
    <col min="3849" max="3849" width="18.5703125" style="10" customWidth="1"/>
    <col min="3850" max="3850" width="21.42578125" style="10" customWidth="1"/>
    <col min="3851" max="3851" width="18.28515625" style="10" customWidth="1"/>
    <col min="3852" max="3852" width="17.28515625" style="10" customWidth="1"/>
    <col min="3853" max="3855" width="9.140625" style="10"/>
    <col min="3856" max="3859" width="26.28515625" style="10" bestFit="1" customWidth="1"/>
    <col min="3860" max="3860" width="26.28515625" style="10" customWidth="1"/>
    <col min="3861" max="4096" width="9.140625" style="10"/>
    <col min="4097" max="4097" width="9.7109375" style="10" customWidth="1"/>
    <col min="4098" max="4098" width="60" style="10" customWidth="1"/>
    <col min="4099" max="4099" width="18.140625" style="10" customWidth="1"/>
    <col min="4100" max="4100" width="20.85546875" style="10" customWidth="1"/>
    <col min="4101" max="4101" width="21.140625" style="10" customWidth="1"/>
    <col min="4102" max="4102" width="23.85546875" style="10" customWidth="1"/>
    <col min="4103" max="4103" width="21.42578125" style="10" customWidth="1"/>
    <col min="4104" max="4104" width="22.85546875" style="10" customWidth="1"/>
    <col min="4105" max="4105" width="18.5703125" style="10" customWidth="1"/>
    <col min="4106" max="4106" width="21.42578125" style="10" customWidth="1"/>
    <col min="4107" max="4107" width="18.28515625" style="10" customWidth="1"/>
    <col min="4108" max="4108" width="17.28515625" style="10" customWidth="1"/>
    <col min="4109" max="4111" width="9.140625" style="10"/>
    <col min="4112" max="4115" width="26.28515625" style="10" bestFit="1" customWidth="1"/>
    <col min="4116" max="4116" width="26.28515625" style="10" customWidth="1"/>
    <col min="4117" max="4352" width="9.140625" style="10"/>
    <col min="4353" max="4353" width="9.7109375" style="10" customWidth="1"/>
    <col min="4354" max="4354" width="60" style="10" customWidth="1"/>
    <col min="4355" max="4355" width="18.140625" style="10" customWidth="1"/>
    <col min="4356" max="4356" width="20.85546875" style="10" customWidth="1"/>
    <col min="4357" max="4357" width="21.140625" style="10" customWidth="1"/>
    <col min="4358" max="4358" width="23.85546875" style="10" customWidth="1"/>
    <col min="4359" max="4359" width="21.42578125" style="10" customWidth="1"/>
    <col min="4360" max="4360" width="22.85546875" style="10" customWidth="1"/>
    <col min="4361" max="4361" width="18.5703125" style="10" customWidth="1"/>
    <col min="4362" max="4362" width="21.42578125" style="10" customWidth="1"/>
    <col min="4363" max="4363" width="18.28515625" style="10" customWidth="1"/>
    <col min="4364" max="4364" width="17.28515625" style="10" customWidth="1"/>
    <col min="4365" max="4367" width="9.140625" style="10"/>
    <col min="4368" max="4371" width="26.28515625" style="10" bestFit="1" customWidth="1"/>
    <col min="4372" max="4372" width="26.28515625" style="10" customWidth="1"/>
    <col min="4373" max="4608" width="9.140625" style="10"/>
    <col min="4609" max="4609" width="9.7109375" style="10" customWidth="1"/>
    <col min="4610" max="4610" width="60" style="10" customWidth="1"/>
    <col min="4611" max="4611" width="18.140625" style="10" customWidth="1"/>
    <col min="4612" max="4612" width="20.85546875" style="10" customWidth="1"/>
    <col min="4613" max="4613" width="21.140625" style="10" customWidth="1"/>
    <col min="4614" max="4614" width="23.85546875" style="10" customWidth="1"/>
    <col min="4615" max="4615" width="21.42578125" style="10" customWidth="1"/>
    <col min="4616" max="4616" width="22.85546875" style="10" customWidth="1"/>
    <col min="4617" max="4617" width="18.5703125" style="10" customWidth="1"/>
    <col min="4618" max="4618" width="21.42578125" style="10" customWidth="1"/>
    <col min="4619" max="4619" width="18.28515625" style="10" customWidth="1"/>
    <col min="4620" max="4620" width="17.28515625" style="10" customWidth="1"/>
    <col min="4621" max="4623" width="9.140625" style="10"/>
    <col min="4624" max="4627" width="26.28515625" style="10" bestFit="1" customWidth="1"/>
    <col min="4628" max="4628" width="26.28515625" style="10" customWidth="1"/>
    <col min="4629" max="4864" width="9.140625" style="10"/>
    <col min="4865" max="4865" width="9.7109375" style="10" customWidth="1"/>
    <col min="4866" max="4866" width="60" style="10" customWidth="1"/>
    <col min="4867" max="4867" width="18.140625" style="10" customWidth="1"/>
    <col min="4868" max="4868" width="20.85546875" style="10" customWidth="1"/>
    <col min="4869" max="4869" width="21.140625" style="10" customWidth="1"/>
    <col min="4870" max="4870" width="23.85546875" style="10" customWidth="1"/>
    <col min="4871" max="4871" width="21.42578125" style="10" customWidth="1"/>
    <col min="4872" max="4872" width="22.85546875" style="10" customWidth="1"/>
    <col min="4873" max="4873" width="18.5703125" style="10" customWidth="1"/>
    <col min="4874" max="4874" width="21.42578125" style="10" customWidth="1"/>
    <col min="4875" max="4875" width="18.28515625" style="10" customWidth="1"/>
    <col min="4876" max="4876" width="17.28515625" style="10" customWidth="1"/>
    <col min="4877" max="4879" width="9.140625" style="10"/>
    <col min="4880" max="4883" width="26.28515625" style="10" bestFit="1" customWidth="1"/>
    <col min="4884" max="4884" width="26.28515625" style="10" customWidth="1"/>
    <col min="4885" max="5120" width="9.140625" style="10"/>
    <col min="5121" max="5121" width="9.7109375" style="10" customWidth="1"/>
    <col min="5122" max="5122" width="60" style="10" customWidth="1"/>
    <col min="5123" max="5123" width="18.140625" style="10" customWidth="1"/>
    <col min="5124" max="5124" width="20.85546875" style="10" customWidth="1"/>
    <col min="5125" max="5125" width="21.140625" style="10" customWidth="1"/>
    <col min="5126" max="5126" width="23.85546875" style="10" customWidth="1"/>
    <col min="5127" max="5127" width="21.42578125" style="10" customWidth="1"/>
    <col min="5128" max="5128" width="22.85546875" style="10" customWidth="1"/>
    <col min="5129" max="5129" width="18.5703125" style="10" customWidth="1"/>
    <col min="5130" max="5130" width="21.42578125" style="10" customWidth="1"/>
    <col min="5131" max="5131" width="18.28515625" style="10" customWidth="1"/>
    <col min="5132" max="5132" width="17.28515625" style="10" customWidth="1"/>
    <col min="5133" max="5135" width="9.140625" style="10"/>
    <col min="5136" max="5139" width="26.28515625" style="10" bestFit="1" customWidth="1"/>
    <col min="5140" max="5140" width="26.28515625" style="10" customWidth="1"/>
    <col min="5141" max="5376" width="9.140625" style="10"/>
    <col min="5377" max="5377" width="9.7109375" style="10" customWidth="1"/>
    <col min="5378" max="5378" width="60" style="10" customWidth="1"/>
    <col min="5379" max="5379" width="18.140625" style="10" customWidth="1"/>
    <col min="5380" max="5380" width="20.85546875" style="10" customWidth="1"/>
    <col min="5381" max="5381" width="21.140625" style="10" customWidth="1"/>
    <col min="5382" max="5382" width="23.85546875" style="10" customWidth="1"/>
    <col min="5383" max="5383" width="21.42578125" style="10" customWidth="1"/>
    <col min="5384" max="5384" width="22.85546875" style="10" customWidth="1"/>
    <col min="5385" max="5385" width="18.5703125" style="10" customWidth="1"/>
    <col min="5386" max="5386" width="21.42578125" style="10" customWidth="1"/>
    <col min="5387" max="5387" width="18.28515625" style="10" customWidth="1"/>
    <col min="5388" max="5388" width="17.28515625" style="10" customWidth="1"/>
    <col min="5389" max="5391" width="9.140625" style="10"/>
    <col min="5392" max="5395" width="26.28515625" style="10" bestFit="1" customWidth="1"/>
    <col min="5396" max="5396" width="26.28515625" style="10" customWidth="1"/>
    <col min="5397" max="5632" width="9.140625" style="10"/>
    <col min="5633" max="5633" width="9.7109375" style="10" customWidth="1"/>
    <col min="5634" max="5634" width="60" style="10" customWidth="1"/>
    <col min="5635" max="5635" width="18.140625" style="10" customWidth="1"/>
    <col min="5636" max="5636" width="20.85546875" style="10" customWidth="1"/>
    <col min="5637" max="5637" width="21.140625" style="10" customWidth="1"/>
    <col min="5638" max="5638" width="23.85546875" style="10" customWidth="1"/>
    <col min="5639" max="5639" width="21.42578125" style="10" customWidth="1"/>
    <col min="5640" max="5640" width="22.85546875" style="10" customWidth="1"/>
    <col min="5641" max="5641" width="18.5703125" style="10" customWidth="1"/>
    <col min="5642" max="5642" width="21.42578125" style="10" customWidth="1"/>
    <col min="5643" max="5643" width="18.28515625" style="10" customWidth="1"/>
    <col min="5644" max="5644" width="17.28515625" style="10" customWidth="1"/>
    <col min="5645" max="5647" width="9.140625" style="10"/>
    <col min="5648" max="5651" width="26.28515625" style="10" bestFit="1" customWidth="1"/>
    <col min="5652" max="5652" width="26.28515625" style="10" customWidth="1"/>
    <col min="5653" max="5888" width="9.140625" style="10"/>
    <col min="5889" max="5889" width="9.7109375" style="10" customWidth="1"/>
    <col min="5890" max="5890" width="60" style="10" customWidth="1"/>
    <col min="5891" max="5891" width="18.140625" style="10" customWidth="1"/>
    <col min="5892" max="5892" width="20.85546875" style="10" customWidth="1"/>
    <col min="5893" max="5893" width="21.140625" style="10" customWidth="1"/>
    <col min="5894" max="5894" width="23.85546875" style="10" customWidth="1"/>
    <col min="5895" max="5895" width="21.42578125" style="10" customWidth="1"/>
    <col min="5896" max="5896" width="22.85546875" style="10" customWidth="1"/>
    <col min="5897" max="5897" width="18.5703125" style="10" customWidth="1"/>
    <col min="5898" max="5898" width="21.42578125" style="10" customWidth="1"/>
    <col min="5899" max="5899" width="18.28515625" style="10" customWidth="1"/>
    <col min="5900" max="5900" width="17.28515625" style="10" customWidth="1"/>
    <col min="5901" max="5903" width="9.140625" style="10"/>
    <col min="5904" max="5907" width="26.28515625" style="10" bestFit="1" customWidth="1"/>
    <col min="5908" max="5908" width="26.28515625" style="10" customWidth="1"/>
    <col min="5909" max="6144" width="9.140625" style="10"/>
    <col min="6145" max="6145" width="9.7109375" style="10" customWidth="1"/>
    <col min="6146" max="6146" width="60" style="10" customWidth="1"/>
    <col min="6147" max="6147" width="18.140625" style="10" customWidth="1"/>
    <col min="6148" max="6148" width="20.85546875" style="10" customWidth="1"/>
    <col min="6149" max="6149" width="21.140625" style="10" customWidth="1"/>
    <col min="6150" max="6150" width="23.85546875" style="10" customWidth="1"/>
    <col min="6151" max="6151" width="21.42578125" style="10" customWidth="1"/>
    <col min="6152" max="6152" width="22.85546875" style="10" customWidth="1"/>
    <col min="6153" max="6153" width="18.5703125" style="10" customWidth="1"/>
    <col min="6154" max="6154" width="21.42578125" style="10" customWidth="1"/>
    <col min="6155" max="6155" width="18.28515625" style="10" customWidth="1"/>
    <col min="6156" max="6156" width="17.28515625" style="10" customWidth="1"/>
    <col min="6157" max="6159" width="9.140625" style="10"/>
    <col min="6160" max="6163" width="26.28515625" style="10" bestFit="1" customWidth="1"/>
    <col min="6164" max="6164" width="26.28515625" style="10" customWidth="1"/>
    <col min="6165" max="6400" width="9.140625" style="10"/>
    <col min="6401" max="6401" width="9.7109375" style="10" customWidth="1"/>
    <col min="6402" max="6402" width="60" style="10" customWidth="1"/>
    <col min="6403" max="6403" width="18.140625" style="10" customWidth="1"/>
    <col min="6404" max="6404" width="20.85546875" style="10" customWidth="1"/>
    <col min="6405" max="6405" width="21.140625" style="10" customWidth="1"/>
    <col min="6406" max="6406" width="23.85546875" style="10" customWidth="1"/>
    <col min="6407" max="6407" width="21.42578125" style="10" customWidth="1"/>
    <col min="6408" max="6408" width="22.85546875" style="10" customWidth="1"/>
    <col min="6409" max="6409" width="18.5703125" style="10" customWidth="1"/>
    <col min="6410" max="6410" width="21.42578125" style="10" customWidth="1"/>
    <col min="6411" max="6411" width="18.28515625" style="10" customWidth="1"/>
    <col min="6412" max="6412" width="17.28515625" style="10" customWidth="1"/>
    <col min="6413" max="6415" width="9.140625" style="10"/>
    <col min="6416" max="6419" width="26.28515625" style="10" bestFit="1" customWidth="1"/>
    <col min="6420" max="6420" width="26.28515625" style="10" customWidth="1"/>
    <col min="6421" max="6656" width="9.140625" style="10"/>
    <col min="6657" max="6657" width="9.7109375" style="10" customWidth="1"/>
    <col min="6658" max="6658" width="60" style="10" customWidth="1"/>
    <col min="6659" max="6659" width="18.140625" style="10" customWidth="1"/>
    <col min="6660" max="6660" width="20.85546875" style="10" customWidth="1"/>
    <col min="6661" max="6661" width="21.140625" style="10" customWidth="1"/>
    <col min="6662" max="6662" width="23.85546875" style="10" customWidth="1"/>
    <col min="6663" max="6663" width="21.42578125" style="10" customWidth="1"/>
    <col min="6664" max="6664" width="22.85546875" style="10" customWidth="1"/>
    <col min="6665" max="6665" width="18.5703125" style="10" customWidth="1"/>
    <col min="6666" max="6666" width="21.42578125" style="10" customWidth="1"/>
    <col min="6667" max="6667" width="18.28515625" style="10" customWidth="1"/>
    <col min="6668" max="6668" width="17.28515625" style="10" customWidth="1"/>
    <col min="6669" max="6671" width="9.140625" style="10"/>
    <col min="6672" max="6675" width="26.28515625" style="10" bestFit="1" customWidth="1"/>
    <col min="6676" max="6676" width="26.28515625" style="10" customWidth="1"/>
    <col min="6677" max="6912" width="9.140625" style="10"/>
    <col min="6913" max="6913" width="9.7109375" style="10" customWidth="1"/>
    <col min="6914" max="6914" width="60" style="10" customWidth="1"/>
    <col min="6915" max="6915" width="18.140625" style="10" customWidth="1"/>
    <col min="6916" max="6916" width="20.85546875" style="10" customWidth="1"/>
    <col min="6917" max="6917" width="21.140625" style="10" customWidth="1"/>
    <col min="6918" max="6918" width="23.85546875" style="10" customWidth="1"/>
    <col min="6919" max="6919" width="21.42578125" style="10" customWidth="1"/>
    <col min="6920" max="6920" width="22.85546875" style="10" customWidth="1"/>
    <col min="6921" max="6921" width="18.5703125" style="10" customWidth="1"/>
    <col min="6922" max="6922" width="21.42578125" style="10" customWidth="1"/>
    <col min="6923" max="6923" width="18.28515625" style="10" customWidth="1"/>
    <col min="6924" max="6924" width="17.28515625" style="10" customWidth="1"/>
    <col min="6925" max="6927" width="9.140625" style="10"/>
    <col min="6928" max="6931" width="26.28515625" style="10" bestFit="1" customWidth="1"/>
    <col min="6932" max="6932" width="26.28515625" style="10" customWidth="1"/>
    <col min="6933" max="7168" width="9.140625" style="10"/>
    <col min="7169" max="7169" width="9.7109375" style="10" customWidth="1"/>
    <col min="7170" max="7170" width="60" style="10" customWidth="1"/>
    <col min="7171" max="7171" width="18.140625" style="10" customWidth="1"/>
    <col min="7172" max="7172" width="20.85546875" style="10" customWidth="1"/>
    <col min="7173" max="7173" width="21.140625" style="10" customWidth="1"/>
    <col min="7174" max="7174" width="23.85546875" style="10" customWidth="1"/>
    <col min="7175" max="7175" width="21.42578125" style="10" customWidth="1"/>
    <col min="7176" max="7176" width="22.85546875" style="10" customWidth="1"/>
    <col min="7177" max="7177" width="18.5703125" style="10" customWidth="1"/>
    <col min="7178" max="7178" width="21.42578125" style="10" customWidth="1"/>
    <col min="7179" max="7179" width="18.28515625" style="10" customWidth="1"/>
    <col min="7180" max="7180" width="17.28515625" style="10" customWidth="1"/>
    <col min="7181" max="7183" width="9.140625" style="10"/>
    <col min="7184" max="7187" width="26.28515625" style="10" bestFit="1" customWidth="1"/>
    <col min="7188" max="7188" width="26.28515625" style="10" customWidth="1"/>
    <col min="7189" max="7424" width="9.140625" style="10"/>
    <col min="7425" max="7425" width="9.7109375" style="10" customWidth="1"/>
    <col min="7426" max="7426" width="60" style="10" customWidth="1"/>
    <col min="7427" max="7427" width="18.140625" style="10" customWidth="1"/>
    <col min="7428" max="7428" width="20.85546875" style="10" customWidth="1"/>
    <col min="7429" max="7429" width="21.140625" style="10" customWidth="1"/>
    <col min="7430" max="7430" width="23.85546875" style="10" customWidth="1"/>
    <col min="7431" max="7431" width="21.42578125" style="10" customWidth="1"/>
    <col min="7432" max="7432" width="22.85546875" style="10" customWidth="1"/>
    <col min="7433" max="7433" width="18.5703125" style="10" customWidth="1"/>
    <col min="7434" max="7434" width="21.42578125" style="10" customWidth="1"/>
    <col min="7435" max="7435" width="18.28515625" style="10" customWidth="1"/>
    <col min="7436" max="7436" width="17.28515625" style="10" customWidth="1"/>
    <col min="7437" max="7439" width="9.140625" style="10"/>
    <col min="7440" max="7443" width="26.28515625" style="10" bestFit="1" customWidth="1"/>
    <col min="7444" max="7444" width="26.28515625" style="10" customWidth="1"/>
    <col min="7445" max="7680" width="9.140625" style="10"/>
    <col min="7681" max="7681" width="9.7109375" style="10" customWidth="1"/>
    <col min="7682" max="7682" width="60" style="10" customWidth="1"/>
    <col min="7683" max="7683" width="18.140625" style="10" customWidth="1"/>
    <col min="7684" max="7684" width="20.85546875" style="10" customWidth="1"/>
    <col min="7685" max="7685" width="21.140625" style="10" customWidth="1"/>
    <col min="7686" max="7686" width="23.85546875" style="10" customWidth="1"/>
    <col min="7687" max="7687" width="21.42578125" style="10" customWidth="1"/>
    <col min="7688" max="7688" width="22.85546875" style="10" customWidth="1"/>
    <col min="7689" max="7689" width="18.5703125" style="10" customWidth="1"/>
    <col min="7690" max="7690" width="21.42578125" style="10" customWidth="1"/>
    <col min="7691" max="7691" width="18.28515625" style="10" customWidth="1"/>
    <col min="7692" max="7692" width="17.28515625" style="10" customWidth="1"/>
    <col min="7693" max="7695" width="9.140625" style="10"/>
    <col min="7696" max="7699" width="26.28515625" style="10" bestFit="1" customWidth="1"/>
    <col min="7700" max="7700" width="26.28515625" style="10" customWidth="1"/>
    <col min="7701" max="7936" width="9.140625" style="10"/>
    <col min="7937" max="7937" width="9.7109375" style="10" customWidth="1"/>
    <col min="7938" max="7938" width="60" style="10" customWidth="1"/>
    <col min="7939" max="7939" width="18.140625" style="10" customWidth="1"/>
    <col min="7940" max="7940" width="20.85546875" style="10" customWidth="1"/>
    <col min="7941" max="7941" width="21.140625" style="10" customWidth="1"/>
    <col min="7942" max="7942" width="23.85546875" style="10" customWidth="1"/>
    <col min="7943" max="7943" width="21.42578125" style="10" customWidth="1"/>
    <col min="7944" max="7944" width="22.85546875" style="10" customWidth="1"/>
    <col min="7945" max="7945" width="18.5703125" style="10" customWidth="1"/>
    <col min="7946" max="7946" width="21.42578125" style="10" customWidth="1"/>
    <col min="7947" max="7947" width="18.28515625" style="10" customWidth="1"/>
    <col min="7948" max="7948" width="17.28515625" style="10" customWidth="1"/>
    <col min="7949" max="7951" width="9.140625" style="10"/>
    <col min="7952" max="7955" width="26.28515625" style="10" bestFit="1" customWidth="1"/>
    <col min="7956" max="7956" width="26.28515625" style="10" customWidth="1"/>
    <col min="7957" max="8192" width="9.140625" style="10"/>
    <col min="8193" max="8193" width="9.7109375" style="10" customWidth="1"/>
    <col min="8194" max="8194" width="60" style="10" customWidth="1"/>
    <col min="8195" max="8195" width="18.140625" style="10" customWidth="1"/>
    <col min="8196" max="8196" width="20.85546875" style="10" customWidth="1"/>
    <col min="8197" max="8197" width="21.140625" style="10" customWidth="1"/>
    <col min="8198" max="8198" width="23.85546875" style="10" customWidth="1"/>
    <col min="8199" max="8199" width="21.42578125" style="10" customWidth="1"/>
    <col min="8200" max="8200" width="22.85546875" style="10" customWidth="1"/>
    <col min="8201" max="8201" width="18.5703125" style="10" customWidth="1"/>
    <col min="8202" max="8202" width="21.42578125" style="10" customWidth="1"/>
    <col min="8203" max="8203" width="18.28515625" style="10" customWidth="1"/>
    <col min="8204" max="8204" width="17.28515625" style="10" customWidth="1"/>
    <col min="8205" max="8207" width="9.140625" style="10"/>
    <col min="8208" max="8211" width="26.28515625" style="10" bestFit="1" customWidth="1"/>
    <col min="8212" max="8212" width="26.28515625" style="10" customWidth="1"/>
    <col min="8213" max="8448" width="9.140625" style="10"/>
    <col min="8449" max="8449" width="9.7109375" style="10" customWidth="1"/>
    <col min="8450" max="8450" width="60" style="10" customWidth="1"/>
    <col min="8451" max="8451" width="18.140625" style="10" customWidth="1"/>
    <col min="8452" max="8452" width="20.85546875" style="10" customWidth="1"/>
    <col min="8453" max="8453" width="21.140625" style="10" customWidth="1"/>
    <col min="8454" max="8454" width="23.85546875" style="10" customWidth="1"/>
    <col min="8455" max="8455" width="21.42578125" style="10" customWidth="1"/>
    <col min="8456" max="8456" width="22.85546875" style="10" customWidth="1"/>
    <col min="8457" max="8457" width="18.5703125" style="10" customWidth="1"/>
    <col min="8458" max="8458" width="21.42578125" style="10" customWidth="1"/>
    <col min="8459" max="8459" width="18.28515625" style="10" customWidth="1"/>
    <col min="8460" max="8460" width="17.28515625" style="10" customWidth="1"/>
    <col min="8461" max="8463" width="9.140625" style="10"/>
    <col min="8464" max="8467" width="26.28515625" style="10" bestFit="1" customWidth="1"/>
    <col min="8468" max="8468" width="26.28515625" style="10" customWidth="1"/>
    <col min="8469" max="8704" width="9.140625" style="10"/>
    <col min="8705" max="8705" width="9.7109375" style="10" customWidth="1"/>
    <col min="8706" max="8706" width="60" style="10" customWidth="1"/>
    <col min="8707" max="8707" width="18.140625" style="10" customWidth="1"/>
    <col min="8708" max="8708" width="20.85546875" style="10" customWidth="1"/>
    <col min="8709" max="8709" width="21.140625" style="10" customWidth="1"/>
    <col min="8710" max="8710" width="23.85546875" style="10" customWidth="1"/>
    <col min="8711" max="8711" width="21.42578125" style="10" customWidth="1"/>
    <col min="8712" max="8712" width="22.85546875" style="10" customWidth="1"/>
    <col min="8713" max="8713" width="18.5703125" style="10" customWidth="1"/>
    <col min="8714" max="8714" width="21.42578125" style="10" customWidth="1"/>
    <col min="8715" max="8715" width="18.28515625" style="10" customWidth="1"/>
    <col min="8716" max="8716" width="17.28515625" style="10" customWidth="1"/>
    <col min="8717" max="8719" width="9.140625" style="10"/>
    <col min="8720" max="8723" width="26.28515625" style="10" bestFit="1" customWidth="1"/>
    <col min="8724" max="8724" width="26.28515625" style="10" customWidth="1"/>
    <col min="8725" max="8960" width="9.140625" style="10"/>
    <col min="8961" max="8961" width="9.7109375" style="10" customWidth="1"/>
    <col min="8962" max="8962" width="60" style="10" customWidth="1"/>
    <col min="8963" max="8963" width="18.140625" style="10" customWidth="1"/>
    <col min="8964" max="8964" width="20.85546875" style="10" customWidth="1"/>
    <col min="8965" max="8965" width="21.140625" style="10" customWidth="1"/>
    <col min="8966" max="8966" width="23.85546875" style="10" customWidth="1"/>
    <col min="8967" max="8967" width="21.42578125" style="10" customWidth="1"/>
    <col min="8968" max="8968" width="22.85546875" style="10" customWidth="1"/>
    <col min="8969" max="8969" width="18.5703125" style="10" customWidth="1"/>
    <col min="8970" max="8970" width="21.42578125" style="10" customWidth="1"/>
    <col min="8971" max="8971" width="18.28515625" style="10" customWidth="1"/>
    <col min="8972" max="8972" width="17.28515625" style="10" customWidth="1"/>
    <col min="8973" max="8975" width="9.140625" style="10"/>
    <col min="8976" max="8979" width="26.28515625" style="10" bestFit="1" customWidth="1"/>
    <col min="8980" max="8980" width="26.28515625" style="10" customWidth="1"/>
    <col min="8981" max="9216" width="9.140625" style="10"/>
    <col min="9217" max="9217" width="9.7109375" style="10" customWidth="1"/>
    <col min="9218" max="9218" width="60" style="10" customWidth="1"/>
    <col min="9219" max="9219" width="18.140625" style="10" customWidth="1"/>
    <col min="9220" max="9220" width="20.85546875" style="10" customWidth="1"/>
    <col min="9221" max="9221" width="21.140625" style="10" customWidth="1"/>
    <col min="9222" max="9222" width="23.85546875" style="10" customWidth="1"/>
    <col min="9223" max="9223" width="21.42578125" style="10" customWidth="1"/>
    <col min="9224" max="9224" width="22.85546875" style="10" customWidth="1"/>
    <col min="9225" max="9225" width="18.5703125" style="10" customWidth="1"/>
    <col min="9226" max="9226" width="21.42578125" style="10" customWidth="1"/>
    <col min="9227" max="9227" width="18.28515625" style="10" customWidth="1"/>
    <col min="9228" max="9228" width="17.28515625" style="10" customWidth="1"/>
    <col min="9229" max="9231" width="9.140625" style="10"/>
    <col min="9232" max="9235" width="26.28515625" style="10" bestFit="1" customWidth="1"/>
    <col min="9236" max="9236" width="26.28515625" style="10" customWidth="1"/>
    <col min="9237" max="9472" width="9.140625" style="10"/>
    <col min="9473" max="9473" width="9.7109375" style="10" customWidth="1"/>
    <col min="9474" max="9474" width="60" style="10" customWidth="1"/>
    <col min="9475" max="9475" width="18.140625" style="10" customWidth="1"/>
    <col min="9476" max="9476" width="20.85546875" style="10" customWidth="1"/>
    <col min="9477" max="9477" width="21.140625" style="10" customWidth="1"/>
    <col min="9478" max="9478" width="23.85546875" style="10" customWidth="1"/>
    <col min="9479" max="9479" width="21.42578125" style="10" customWidth="1"/>
    <col min="9480" max="9480" width="22.85546875" style="10" customWidth="1"/>
    <col min="9481" max="9481" width="18.5703125" style="10" customWidth="1"/>
    <col min="9482" max="9482" width="21.42578125" style="10" customWidth="1"/>
    <col min="9483" max="9483" width="18.28515625" style="10" customWidth="1"/>
    <col min="9484" max="9484" width="17.28515625" style="10" customWidth="1"/>
    <col min="9485" max="9487" width="9.140625" style="10"/>
    <col min="9488" max="9491" width="26.28515625" style="10" bestFit="1" customWidth="1"/>
    <col min="9492" max="9492" width="26.28515625" style="10" customWidth="1"/>
    <col min="9493" max="9728" width="9.140625" style="10"/>
    <col min="9729" max="9729" width="9.7109375" style="10" customWidth="1"/>
    <col min="9730" max="9730" width="60" style="10" customWidth="1"/>
    <col min="9731" max="9731" width="18.140625" style="10" customWidth="1"/>
    <col min="9732" max="9732" width="20.85546875" style="10" customWidth="1"/>
    <col min="9733" max="9733" width="21.140625" style="10" customWidth="1"/>
    <col min="9734" max="9734" width="23.85546875" style="10" customWidth="1"/>
    <col min="9735" max="9735" width="21.42578125" style="10" customWidth="1"/>
    <col min="9736" max="9736" width="22.85546875" style="10" customWidth="1"/>
    <col min="9737" max="9737" width="18.5703125" style="10" customWidth="1"/>
    <col min="9738" max="9738" width="21.42578125" style="10" customWidth="1"/>
    <col min="9739" max="9739" width="18.28515625" style="10" customWidth="1"/>
    <col min="9740" max="9740" width="17.28515625" style="10" customWidth="1"/>
    <col min="9741" max="9743" width="9.140625" style="10"/>
    <col min="9744" max="9747" width="26.28515625" style="10" bestFit="1" customWidth="1"/>
    <col min="9748" max="9748" width="26.28515625" style="10" customWidth="1"/>
    <col min="9749" max="9984" width="9.140625" style="10"/>
    <col min="9985" max="9985" width="9.7109375" style="10" customWidth="1"/>
    <col min="9986" max="9986" width="60" style="10" customWidth="1"/>
    <col min="9987" max="9987" width="18.140625" style="10" customWidth="1"/>
    <col min="9988" max="9988" width="20.85546875" style="10" customWidth="1"/>
    <col min="9989" max="9989" width="21.140625" style="10" customWidth="1"/>
    <col min="9990" max="9990" width="23.85546875" style="10" customWidth="1"/>
    <col min="9991" max="9991" width="21.42578125" style="10" customWidth="1"/>
    <col min="9992" max="9992" width="22.85546875" style="10" customWidth="1"/>
    <col min="9993" max="9993" width="18.5703125" style="10" customWidth="1"/>
    <col min="9994" max="9994" width="21.42578125" style="10" customWidth="1"/>
    <col min="9995" max="9995" width="18.28515625" style="10" customWidth="1"/>
    <col min="9996" max="9996" width="17.28515625" style="10" customWidth="1"/>
    <col min="9997" max="9999" width="9.140625" style="10"/>
    <col min="10000" max="10003" width="26.28515625" style="10" bestFit="1" customWidth="1"/>
    <col min="10004" max="10004" width="26.28515625" style="10" customWidth="1"/>
    <col min="10005" max="10240" width="9.140625" style="10"/>
    <col min="10241" max="10241" width="9.7109375" style="10" customWidth="1"/>
    <col min="10242" max="10242" width="60" style="10" customWidth="1"/>
    <col min="10243" max="10243" width="18.140625" style="10" customWidth="1"/>
    <col min="10244" max="10244" width="20.85546875" style="10" customWidth="1"/>
    <col min="10245" max="10245" width="21.140625" style="10" customWidth="1"/>
    <col min="10246" max="10246" width="23.85546875" style="10" customWidth="1"/>
    <col min="10247" max="10247" width="21.42578125" style="10" customWidth="1"/>
    <col min="10248" max="10248" width="22.85546875" style="10" customWidth="1"/>
    <col min="10249" max="10249" width="18.5703125" style="10" customWidth="1"/>
    <col min="10250" max="10250" width="21.42578125" style="10" customWidth="1"/>
    <col min="10251" max="10251" width="18.28515625" style="10" customWidth="1"/>
    <col min="10252" max="10252" width="17.28515625" style="10" customWidth="1"/>
    <col min="10253" max="10255" width="9.140625" style="10"/>
    <col min="10256" max="10259" width="26.28515625" style="10" bestFit="1" customWidth="1"/>
    <col min="10260" max="10260" width="26.28515625" style="10" customWidth="1"/>
    <col min="10261" max="10496" width="9.140625" style="10"/>
    <col min="10497" max="10497" width="9.7109375" style="10" customWidth="1"/>
    <col min="10498" max="10498" width="60" style="10" customWidth="1"/>
    <col min="10499" max="10499" width="18.140625" style="10" customWidth="1"/>
    <col min="10500" max="10500" width="20.85546875" style="10" customWidth="1"/>
    <col min="10501" max="10501" width="21.140625" style="10" customWidth="1"/>
    <col min="10502" max="10502" width="23.85546875" style="10" customWidth="1"/>
    <col min="10503" max="10503" width="21.42578125" style="10" customWidth="1"/>
    <col min="10504" max="10504" width="22.85546875" style="10" customWidth="1"/>
    <col min="10505" max="10505" width="18.5703125" style="10" customWidth="1"/>
    <col min="10506" max="10506" width="21.42578125" style="10" customWidth="1"/>
    <col min="10507" max="10507" width="18.28515625" style="10" customWidth="1"/>
    <col min="10508" max="10508" width="17.28515625" style="10" customWidth="1"/>
    <col min="10509" max="10511" width="9.140625" style="10"/>
    <col min="10512" max="10515" width="26.28515625" style="10" bestFit="1" customWidth="1"/>
    <col min="10516" max="10516" width="26.28515625" style="10" customWidth="1"/>
    <col min="10517" max="10752" width="9.140625" style="10"/>
    <col min="10753" max="10753" width="9.7109375" style="10" customWidth="1"/>
    <col min="10754" max="10754" width="60" style="10" customWidth="1"/>
    <col min="10755" max="10755" width="18.140625" style="10" customWidth="1"/>
    <col min="10756" max="10756" width="20.85546875" style="10" customWidth="1"/>
    <col min="10757" max="10757" width="21.140625" style="10" customWidth="1"/>
    <col min="10758" max="10758" width="23.85546875" style="10" customWidth="1"/>
    <col min="10759" max="10759" width="21.42578125" style="10" customWidth="1"/>
    <col min="10760" max="10760" width="22.85546875" style="10" customWidth="1"/>
    <col min="10761" max="10761" width="18.5703125" style="10" customWidth="1"/>
    <col min="10762" max="10762" width="21.42578125" style="10" customWidth="1"/>
    <col min="10763" max="10763" width="18.28515625" style="10" customWidth="1"/>
    <col min="10764" max="10764" width="17.28515625" style="10" customWidth="1"/>
    <col min="10765" max="10767" width="9.140625" style="10"/>
    <col min="10768" max="10771" width="26.28515625" style="10" bestFit="1" customWidth="1"/>
    <col min="10772" max="10772" width="26.28515625" style="10" customWidth="1"/>
    <col min="10773" max="11008" width="9.140625" style="10"/>
    <col min="11009" max="11009" width="9.7109375" style="10" customWidth="1"/>
    <col min="11010" max="11010" width="60" style="10" customWidth="1"/>
    <col min="11011" max="11011" width="18.140625" style="10" customWidth="1"/>
    <col min="11012" max="11012" width="20.85546875" style="10" customWidth="1"/>
    <col min="11013" max="11013" width="21.140625" style="10" customWidth="1"/>
    <col min="11014" max="11014" width="23.85546875" style="10" customWidth="1"/>
    <col min="11015" max="11015" width="21.42578125" style="10" customWidth="1"/>
    <col min="11016" max="11016" width="22.85546875" style="10" customWidth="1"/>
    <col min="11017" max="11017" width="18.5703125" style="10" customWidth="1"/>
    <col min="11018" max="11018" width="21.42578125" style="10" customWidth="1"/>
    <col min="11019" max="11019" width="18.28515625" style="10" customWidth="1"/>
    <col min="11020" max="11020" width="17.28515625" style="10" customWidth="1"/>
    <col min="11021" max="11023" width="9.140625" style="10"/>
    <col min="11024" max="11027" width="26.28515625" style="10" bestFit="1" customWidth="1"/>
    <col min="11028" max="11028" width="26.28515625" style="10" customWidth="1"/>
    <col min="11029" max="11264" width="9.140625" style="10"/>
    <col min="11265" max="11265" width="9.7109375" style="10" customWidth="1"/>
    <col min="11266" max="11266" width="60" style="10" customWidth="1"/>
    <col min="11267" max="11267" width="18.140625" style="10" customWidth="1"/>
    <col min="11268" max="11268" width="20.85546875" style="10" customWidth="1"/>
    <col min="11269" max="11269" width="21.140625" style="10" customWidth="1"/>
    <col min="11270" max="11270" width="23.85546875" style="10" customWidth="1"/>
    <col min="11271" max="11271" width="21.42578125" style="10" customWidth="1"/>
    <col min="11272" max="11272" width="22.85546875" style="10" customWidth="1"/>
    <col min="11273" max="11273" width="18.5703125" style="10" customWidth="1"/>
    <col min="11274" max="11274" width="21.42578125" style="10" customWidth="1"/>
    <col min="11275" max="11275" width="18.28515625" style="10" customWidth="1"/>
    <col min="11276" max="11276" width="17.28515625" style="10" customWidth="1"/>
    <col min="11277" max="11279" width="9.140625" style="10"/>
    <col min="11280" max="11283" width="26.28515625" style="10" bestFit="1" customWidth="1"/>
    <col min="11284" max="11284" width="26.28515625" style="10" customWidth="1"/>
    <col min="11285" max="11520" width="9.140625" style="10"/>
    <col min="11521" max="11521" width="9.7109375" style="10" customWidth="1"/>
    <col min="11522" max="11522" width="60" style="10" customWidth="1"/>
    <col min="11523" max="11523" width="18.140625" style="10" customWidth="1"/>
    <col min="11524" max="11524" width="20.85546875" style="10" customWidth="1"/>
    <col min="11525" max="11525" width="21.140625" style="10" customWidth="1"/>
    <col min="11526" max="11526" width="23.85546875" style="10" customWidth="1"/>
    <col min="11527" max="11527" width="21.42578125" style="10" customWidth="1"/>
    <col min="11528" max="11528" width="22.85546875" style="10" customWidth="1"/>
    <col min="11529" max="11529" width="18.5703125" style="10" customWidth="1"/>
    <col min="11530" max="11530" width="21.42578125" style="10" customWidth="1"/>
    <col min="11531" max="11531" width="18.28515625" style="10" customWidth="1"/>
    <col min="11532" max="11532" width="17.28515625" style="10" customWidth="1"/>
    <col min="11533" max="11535" width="9.140625" style="10"/>
    <col min="11536" max="11539" width="26.28515625" style="10" bestFit="1" customWidth="1"/>
    <col min="11540" max="11540" width="26.28515625" style="10" customWidth="1"/>
    <col min="11541" max="11776" width="9.140625" style="10"/>
    <col min="11777" max="11777" width="9.7109375" style="10" customWidth="1"/>
    <col min="11778" max="11778" width="60" style="10" customWidth="1"/>
    <col min="11779" max="11779" width="18.140625" style="10" customWidth="1"/>
    <col min="11780" max="11780" width="20.85546875" style="10" customWidth="1"/>
    <col min="11781" max="11781" width="21.140625" style="10" customWidth="1"/>
    <col min="11782" max="11782" width="23.85546875" style="10" customWidth="1"/>
    <col min="11783" max="11783" width="21.42578125" style="10" customWidth="1"/>
    <col min="11784" max="11784" width="22.85546875" style="10" customWidth="1"/>
    <col min="11785" max="11785" width="18.5703125" style="10" customWidth="1"/>
    <col min="11786" max="11786" width="21.42578125" style="10" customWidth="1"/>
    <col min="11787" max="11787" width="18.28515625" style="10" customWidth="1"/>
    <col min="11788" max="11788" width="17.28515625" style="10" customWidth="1"/>
    <col min="11789" max="11791" width="9.140625" style="10"/>
    <col min="11792" max="11795" width="26.28515625" style="10" bestFit="1" customWidth="1"/>
    <col min="11796" max="11796" width="26.28515625" style="10" customWidth="1"/>
    <col min="11797" max="12032" width="9.140625" style="10"/>
    <col min="12033" max="12033" width="9.7109375" style="10" customWidth="1"/>
    <col min="12034" max="12034" width="60" style="10" customWidth="1"/>
    <col min="12035" max="12035" width="18.140625" style="10" customWidth="1"/>
    <col min="12036" max="12036" width="20.85546875" style="10" customWidth="1"/>
    <col min="12037" max="12037" width="21.140625" style="10" customWidth="1"/>
    <col min="12038" max="12038" width="23.85546875" style="10" customWidth="1"/>
    <col min="12039" max="12039" width="21.42578125" style="10" customWidth="1"/>
    <col min="12040" max="12040" width="22.85546875" style="10" customWidth="1"/>
    <col min="12041" max="12041" width="18.5703125" style="10" customWidth="1"/>
    <col min="12042" max="12042" width="21.42578125" style="10" customWidth="1"/>
    <col min="12043" max="12043" width="18.28515625" style="10" customWidth="1"/>
    <col min="12044" max="12044" width="17.28515625" style="10" customWidth="1"/>
    <col min="12045" max="12047" width="9.140625" style="10"/>
    <col min="12048" max="12051" width="26.28515625" style="10" bestFit="1" customWidth="1"/>
    <col min="12052" max="12052" width="26.28515625" style="10" customWidth="1"/>
    <col min="12053" max="12288" width="9.140625" style="10"/>
    <col min="12289" max="12289" width="9.7109375" style="10" customWidth="1"/>
    <col min="12290" max="12290" width="60" style="10" customWidth="1"/>
    <col min="12291" max="12291" width="18.140625" style="10" customWidth="1"/>
    <col min="12292" max="12292" width="20.85546875" style="10" customWidth="1"/>
    <col min="12293" max="12293" width="21.140625" style="10" customWidth="1"/>
    <col min="12294" max="12294" width="23.85546875" style="10" customWidth="1"/>
    <col min="12295" max="12295" width="21.42578125" style="10" customWidth="1"/>
    <col min="12296" max="12296" width="22.85546875" style="10" customWidth="1"/>
    <col min="12297" max="12297" width="18.5703125" style="10" customWidth="1"/>
    <col min="12298" max="12298" width="21.42578125" style="10" customWidth="1"/>
    <col min="12299" max="12299" width="18.28515625" style="10" customWidth="1"/>
    <col min="12300" max="12300" width="17.28515625" style="10" customWidth="1"/>
    <col min="12301" max="12303" width="9.140625" style="10"/>
    <col min="12304" max="12307" width="26.28515625" style="10" bestFit="1" customWidth="1"/>
    <col min="12308" max="12308" width="26.28515625" style="10" customWidth="1"/>
    <col min="12309" max="12544" width="9.140625" style="10"/>
    <col min="12545" max="12545" width="9.7109375" style="10" customWidth="1"/>
    <col min="12546" max="12546" width="60" style="10" customWidth="1"/>
    <col min="12547" max="12547" width="18.140625" style="10" customWidth="1"/>
    <col min="12548" max="12548" width="20.85546875" style="10" customWidth="1"/>
    <col min="12549" max="12549" width="21.140625" style="10" customWidth="1"/>
    <col min="12550" max="12550" width="23.85546875" style="10" customWidth="1"/>
    <col min="12551" max="12551" width="21.42578125" style="10" customWidth="1"/>
    <col min="12552" max="12552" width="22.85546875" style="10" customWidth="1"/>
    <col min="12553" max="12553" width="18.5703125" style="10" customWidth="1"/>
    <col min="12554" max="12554" width="21.42578125" style="10" customWidth="1"/>
    <col min="12555" max="12555" width="18.28515625" style="10" customWidth="1"/>
    <col min="12556" max="12556" width="17.28515625" style="10" customWidth="1"/>
    <col min="12557" max="12559" width="9.140625" style="10"/>
    <col min="12560" max="12563" width="26.28515625" style="10" bestFit="1" customWidth="1"/>
    <col min="12564" max="12564" width="26.28515625" style="10" customWidth="1"/>
    <col min="12565" max="12800" width="9.140625" style="10"/>
    <col min="12801" max="12801" width="9.7109375" style="10" customWidth="1"/>
    <col min="12802" max="12802" width="60" style="10" customWidth="1"/>
    <col min="12803" max="12803" width="18.140625" style="10" customWidth="1"/>
    <col min="12804" max="12804" width="20.85546875" style="10" customWidth="1"/>
    <col min="12805" max="12805" width="21.140625" style="10" customWidth="1"/>
    <col min="12806" max="12806" width="23.85546875" style="10" customWidth="1"/>
    <col min="12807" max="12807" width="21.42578125" style="10" customWidth="1"/>
    <col min="12808" max="12808" width="22.85546875" style="10" customWidth="1"/>
    <col min="12809" max="12809" width="18.5703125" style="10" customWidth="1"/>
    <col min="12810" max="12810" width="21.42578125" style="10" customWidth="1"/>
    <col min="12811" max="12811" width="18.28515625" style="10" customWidth="1"/>
    <col min="12812" max="12812" width="17.28515625" style="10" customWidth="1"/>
    <col min="12813" max="12815" width="9.140625" style="10"/>
    <col min="12816" max="12819" width="26.28515625" style="10" bestFit="1" customWidth="1"/>
    <col min="12820" max="12820" width="26.28515625" style="10" customWidth="1"/>
    <col min="12821" max="13056" width="9.140625" style="10"/>
    <col min="13057" max="13057" width="9.7109375" style="10" customWidth="1"/>
    <col min="13058" max="13058" width="60" style="10" customWidth="1"/>
    <col min="13059" max="13059" width="18.140625" style="10" customWidth="1"/>
    <col min="13060" max="13060" width="20.85546875" style="10" customWidth="1"/>
    <col min="13061" max="13061" width="21.140625" style="10" customWidth="1"/>
    <col min="13062" max="13062" width="23.85546875" style="10" customWidth="1"/>
    <col min="13063" max="13063" width="21.42578125" style="10" customWidth="1"/>
    <col min="13064" max="13064" width="22.85546875" style="10" customWidth="1"/>
    <col min="13065" max="13065" width="18.5703125" style="10" customWidth="1"/>
    <col min="13066" max="13066" width="21.42578125" style="10" customWidth="1"/>
    <col min="13067" max="13067" width="18.28515625" style="10" customWidth="1"/>
    <col min="13068" max="13068" width="17.28515625" style="10" customWidth="1"/>
    <col min="13069" max="13071" width="9.140625" style="10"/>
    <col min="13072" max="13075" width="26.28515625" style="10" bestFit="1" customWidth="1"/>
    <col min="13076" max="13076" width="26.28515625" style="10" customWidth="1"/>
    <col min="13077" max="13312" width="9.140625" style="10"/>
    <col min="13313" max="13313" width="9.7109375" style="10" customWidth="1"/>
    <col min="13314" max="13314" width="60" style="10" customWidth="1"/>
    <col min="13315" max="13315" width="18.140625" style="10" customWidth="1"/>
    <col min="13316" max="13316" width="20.85546875" style="10" customWidth="1"/>
    <col min="13317" max="13317" width="21.140625" style="10" customWidth="1"/>
    <col min="13318" max="13318" width="23.85546875" style="10" customWidth="1"/>
    <col min="13319" max="13319" width="21.42578125" style="10" customWidth="1"/>
    <col min="13320" max="13320" width="22.85546875" style="10" customWidth="1"/>
    <col min="13321" max="13321" width="18.5703125" style="10" customWidth="1"/>
    <col min="13322" max="13322" width="21.42578125" style="10" customWidth="1"/>
    <col min="13323" max="13323" width="18.28515625" style="10" customWidth="1"/>
    <col min="13324" max="13324" width="17.28515625" style="10" customWidth="1"/>
    <col min="13325" max="13327" width="9.140625" style="10"/>
    <col min="13328" max="13331" width="26.28515625" style="10" bestFit="1" customWidth="1"/>
    <col min="13332" max="13332" width="26.28515625" style="10" customWidth="1"/>
    <col min="13333" max="13568" width="9.140625" style="10"/>
    <col min="13569" max="13569" width="9.7109375" style="10" customWidth="1"/>
    <col min="13570" max="13570" width="60" style="10" customWidth="1"/>
    <col min="13571" max="13571" width="18.140625" style="10" customWidth="1"/>
    <col min="13572" max="13572" width="20.85546875" style="10" customWidth="1"/>
    <col min="13573" max="13573" width="21.140625" style="10" customWidth="1"/>
    <col min="13574" max="13574" width="23.85546875" style="10" customWidth="1"/>
    <col min="13575" max="13575" width="21.42578125" style="10" customWidth="1"/>
    <col min="13576" max="13576" width="22.85546875" style="10" customWidth="1"/>
    <col min="13577" max="13577" width="18.5703125" style="10" customWidth="1"/>
    <col min="13578" max="13578" width="21.42578125" style="10" customWidth="1"/>
    <col min="13579" max="13579" width="18.28515625" style="10" customWidth="1"/>
    <col min="13580" max="13580" width="17.28515625" style="10" customWidth="1"/>
    <col min="13581" max="13583" width="9.140625" style="10"/>
    <col min="13584" max="13587" width="26.28515625" style="10" bestFit="1" customWidth="1"/>
    <col min="13588" max="13588" width="26.28515625" style="10" customWidth="1"/>
    <col min="13589" max="13824" width="9.140625" style="10"/>
    <col min="13825" max="13825" width="9.7109375" style="10" customWidth="1"/>
    <col min="13826" max="13826" width="60" style="10" customWidth="1"/>
    <col min="13827" max="13827" width="18.140625" style="10" customWidth="1"/>
    <col min="13828" max="13828" width="20.85546875" style="10" customWidth="1"/>
    <col min="13829" max="13829" width="21.140625" style="10" customWidth="1"/>
    <col min="13830" max="13830" width="23.85546875" style="10" customWidth="1"/>
    <col min="13831" max="13831" width="21.42578125" style="10" customWidth="1"/>
    <col min="13832" max="13832" width="22.85546875" style="10" customWidth="1"/>
    <col min="13833" max="13833" width="18.5703125" style="10" customWidth="1"/>
    <col min="13834" max="13834" width="21.42578125" style="10" customWidth="1"/>
    <col min="13835" max="13835" width="18.28515625" style="10" customWidth="1"/>
    <col min="13836" max="13836" width="17.28515625" style="10" customWidth="1"/>
    <col min="13837" max="13839" width="9.140625" style="10"/>
    <col min="13840" max="13843" width="26.28515625" style="10" bestFit="1" customWidth="1"/>
    <col min="13844" max="13844" width="26.28515625" style="10" customWidth="1"/>
    <col min="13845" max="14080" width="9.140625" style="10"/>
    <col min="14081" max="14081" width="9.7109375" style="10" customWidth="1"/>
    <col min="14082" max="14082" width="60" style="10" customWidth="1"/>
    <col min="14083" max="14083" width="18.140625" style="10" customWidth="1"/>
    <col min="14084" max="14084" width="20.85546875" style="10" customWidth="1"/>
    <col min="14085" max="14085" width="21.140625" style="10" customWidth="1"/>
    <col min="14086" max="14086" width="23.85546875" style="10" customWidth="1"/>
    <col min="14087" max="14087" width="21.42578125" style="10" customWidth="1"/>
    <col min="14088" max="14088" width="22.85546875" style="10" customWidth="1"/>
    <col min="14089" max="14089" width="18.5703125" style="10" customWidth="1"/>
    <col min="14090" max="14090" width="21.42578125" style="10" customWidth="1"/>
    <col min="14091" max="14091" width="18.28515625" style="10" customWidth="1"/>
    <col min="14092" max="14092" width="17.28515625" style="10" customWidth="1"/>
    <col min="14093" max="14095" width="9.140625" style="10"/>
    <col min="14096" max="14099" width="26.28515625" style="10" bestFit="1" customWidth="1"/>
    <col min="14100" max="14100" width="26.28515625" style="10" customWidth="1"/>
    <col min="14101" max="14336" width="9.140625" style="10"/>
    <col min="14337" max="14337" width="9.7109375" style="10" customWidth="1"/>
    <col min="14338" max="14338" width="60" style="10" customWidth="1"/>
    <col min="14339" max="14339" width="18.140625" style="10" customWidth="1"/>
    <col min="14340" max="14340" width="20.85546875" style="10" customWidth="1"/>
    <col min="14341" max="14341" width="21.140625" style="10" customWidth="1"/>
    <col min="14342" max="14342" width="23.85546875" style="10" customWidth="1"/>
    <col min="14343" max="14343" width="21.42578125" style="10" customWidth="1"/>
    <col min="14344" max="14344" width="22.85546875" style="10" customWidth="1"/>
    <col min="14345" max="14345" width="18.5703125" style="10" customWidth="1"/>
    <col min="14346" max="14346" width="21.42578125" style="10" customWidth="1"/>
    <col min="14347" max="14347" width="18.28515625" style="10" customWidth="1"/>
    <col min="14348" max="14348" width="17.28515625" style="10" customWidth="1"/>
    <col min="14349" max="14351" width="9.140625" style="10"/>
    <col min="14352" max="14355" width="26.28515625" style="10" bestFit="1" customWidth="1"/>
    <col min="14356" max="14356" width="26.28515625" style="10" customWidth="1"/>
    <col min="14357" max="14592" width="9.140625" style="10"/>
    <col min="14593" max="14593" width="9.7109375" style="10" customWidth="1"/>
    <col min="14594" max="14594" width="60" style="10" customWidth="1"/>
    <col min="14595" max="14595" width="18.140625" style="10" customWidth="1"/>
    <col min="14596" max="14596" width="20.85546875" style="10" customWidth="1"/>
    <col min="14597" max="14597" width="21.140625" style="10" customWidth="1"/>
    <col min="14598" max="14598" width="23.85546875" style="10" customWidth="1"/>
    <col min="14599" max="14599" width="21.42578125" style="10" customWidth="1"/>
    <col min="14600" max="14600" width="22.85546875" style="10" customWidth="1"/>
    <col min="14601" max="14601" width="18.5703125" style="10" customWidth="1"/>
    <col min="14602" max="14602" width="21.42578125" style="10" customWidth="1"/>
    <col min="14603" max="14603" width="18.28515625" style="10" customWidth="1"/>
    <col min="14604" max="14604" width="17.28515625" style="10" customWidth="1"/>
    <col min="14605" max="14607" width="9.140625" style="10"/>
    <col min="14608" max="14611" width="26.28515625" style="10" bestFit="1" customWidth="1"/>
    <col min="14612" max="14612" width="26.28515625" style="10" customWidth="1"/>
    <col min="14613" max="14848" width="9.140625" style="10"/>
    <col min="14849" max="14849" width="9.7109375" style="10" customWidth="1"/>
    <col min="14850" max="14850" width="60" style="10" customWidth="1"/>
    <col min="14851" max="14851" width="18.140625" style="10" customWidth="1"/>
    <col min="14852" max="14852" width="20.85546875" style="10" customWidth="1"/>
    <col min="14853" max="14853" width="21.140625" style="10" customWidth="1"/>
    <col min="14854" max="14854" width="23.85546875" style="10" customWidth="1"/>
    <col min="14855" max="14855" width="21.42578125" style="10" customWidth="1"/>
    <col min="14856" max="14856" width="22.85546875" style="10" customWidth="1"/>
    <col min="14857" max="14857" width="18.5703125" style="10" customWidth="1"/>
    <col min="14858" max="14858" width="21.42578125" style="10" customWidth="1"/>
    <col min="14859" max="14859" width="18.28515625" style="10" customWidth="1"/>
    <col min="14860" max="14860" width="17.28515625" style="10" customWidth="1"/>
    <col min="14861" max="14863" width="9.140625" style="10"/>
    <col min="14864" max="14867" width="26.28515625" style="10" bestFit="1" customWidth="1"/>
    <col min="14868" max="14868" width="26.28515625" style="10" customWidth="1"/>
    <col min="14869" max="15104" width="9.140625" style="10"/>
    <col min="15105" max="15105" width="9.7109375" style="10" customWidth="1"/>
    <col min="15106" max="15106" width="60" style="10" customWidth="1"/>
    <col min="15107" max="15107" width="18.140625" style="10" customWidth="1"/>
    <col min="15108" max="15108" width="20.85546875" style="10" customWidth="1"/>
    <col min="15109" max="15109" width="21.140625" style="10" customWidth="1"/>
    <col min="15110" max="15110" width="23.85546875" style="10" customWidth="1"/>
    <col min="15111" max="15111" width="21.42578125" style="10" customWidth="1"/>
    <col min="15112" max="15112" width="22.85546875" style="10" customWidth="1"/>
    <col min="15113" max="15113" width="18.5703125" style="10" customWidth="1"/>
    <col min="15114" max="15114" width="21.42578125" style="10" customWidth="1"/>
    <col min="15115" max="15115" width="18.28515625" style="10" customWidth="1"/>
    <col min="15116" max="15116" width="17.28515625" style="10" customWidth="1"/>
    <col min="15117" max="15119" width="9.140625" style="10"/>
    <col min="15120" max="15123" width="26.28515625" style="10" bestFit="1" customWidth="1"/>
    <col min="15124" max="15124" width="26.28515625" style="10" customWidth="1"/>
    <col min="15125" max="15360" width="9.140625" style="10"/>
    <col min="15361" max="15361" width="9.7109375" style="10" customWidth="1"/>
    <col min="15362" max="15362" width="60" style="10" customWidth="1"/>
    <col min="15363" max="15363" width="18.140625" style="10" customWidth="1"/>
    <col min="15364" max="15364" width="20.85546875" style="10" customWidth="1"/>
    <col min="15365" max="15365" width="21.140625" style="10" customWidth="1"/>
    <col min="15366" max="15366" width="23.85546875" style="10" customWidth="1"/>
    <col min="15367" max="15367" width="21.42578125" style="10" customWidth="1"/>
    <col min="15368" max="15368" width="22.85546875" style="10" customWidth="1"/>
    <col min="15369" max="15369" width="18.5703125" style="10" customWidth="1"/>
    <col min="15370" max="15370" width="21.42578125" style="10" customWidth="1"/>
    <col min="15371" max="15371" width="18.28515625" style="10" customWidth="1"/>
    <col min="15372" max="15372" width="17.28515625" style="10" customWidth="1"/>
    <col min="15373" max="15375" width="9.140625" style="10"/>
    <col min="15376" max="15379" width="26.28515625" style="10" bestFit="1" customWidth="1"/>
    <col min="15380" max="15380" width="26.28515625" style="10" customWidth="1"/>
    <col min="15381" max="15616" width="9.140625" style="10"/>
    <col min="15617" max="15617" width="9.7109375" style="10" customWidth="1"/>
    <col min="15618" max="15618" width="60" style="10" customWidth="1"/>
    <col min="15619" max="15619" width="18.140625" style="10" customWidth="1"/>
    <col min="15620" max="15620" width="20.85546875" style="10" customWidth="1"/>
    <col min="15621" max="15621" width="21.140625" style="10" customWidth="1"/>
    <col min="15622" max="15622" width="23.85546875" style="10" customWidth="1"/>
    <col min="15623" max="15623" width="21.42578125" style="10" customWidth="1"/>
    <col min="15624" max="15624" width="22.85546875" style="10" customWidth="1"/>
    <col min="15625" max="15625" width="18.5703125" style="10" customWidth="1"/>
    <col min="15626" max="15626" width="21.42578125" style="10" customWidth="1"/>
    <col min="15627" max="15627" width="18.28515625" style="10" customWidth="1"/>
    <col min="15628" max="15628" width="17.28515625" style="10" customWidth="1"/>
    <col min="15629" max="15631" width="9.140625" style="10"/>
    <col min="15632" max="15635" width="26.28515625" style="10" bestFit="1" customWidth="1"/>
    <col min="15636" max="15636" width="26.28515625" style="10" customWidth="1"/>
    <col min="15637" max="15872" width="9.140625" style="10"/>
    <col min="15873" max="15873" width="9.7109375" style="10" customWidth="1"/>
    <col min="15874" max="15874" width="60" style="10" customWidth="1"/>
    <col min="15875" max="15875" width="18.140625" style="10" customWidth="1"/>
    <col min="15876" max="15876" width="20.85546875" style="10" customWidth="1"/>
    <col min="15877" max="15877" width="21.140625" style="10" customWidth="1"/>
    <col min="15878" max="15878" width="23.85546875" style="10" customWidth="1"/>
    <col min="15879" max="15879" width="21.42578125" style="10" customWidth="1"/>
    <col min="15880" max="15880" width="22.85546875" style="10" customWidth="1"/>
    <col min="15881" max="15881" width="18.5703125" style="10" customWidth="1"/>
    <col min="15882" max="15882" width="21.42578125" style="10" customWidth="1"/>
    <col min="15883" max="15883" width="18.28515625" style="10" customWidth="1"/>
    <col min="15884" max="15884" width="17.28515625" style="10" customWidth="1"/>
    <col min="15885" max="15887" width="9.140625" style="10"/>
    <col min="15888" max="15891" width="26.28515625" style="10" bestFit="1" customWidth="1"/>
    <col min="15892" max="15892" width="26.28515625" style="10" customWidth="1"/>
    <col min="15893" max="16128" width="9.140625" style="10"/>
    <col min="16129" max="16129" width="9.7109375" style="10" customWidth="1"/>
    <col min="16130" max="16130" width="60" style="10" customWidth="1"/>
    <col min="16131" max="16131" width="18.140625" style="10" customWidth="1"/>
    <col min="16132" max="16132" width="20.85546875" style="10" customWidth="1"/>
    <col min="16133" max="16133" width="21.140625" style="10" customWidth="1"/>
    <col min="16134" max="16134" width="23.85546875" style="10" customWidth="1"/>
    <col min="16135" max="16135" width="21.42578125" style="10" customWidth="1"/>
    <col min="16136" max="16136" width="22.85546875" style="10" customWidth="1"/>
    <col min="16137" max="16137" width="18.5703125" style="10" customWidth="1"/>
    <col min="16138" max="16138" width="21.42578125" style="10" customWidth="1"/>
    <col min="16139" max="16139" width="18.28515625" style="10" customWidth="1"/>
    <col min="16140" max="16140" width="17.28515625" style="10" customWidth="1"/>
    <col min="16141" max="16143" width="9.140625" style="10"/>
    <col min="16144" max="16147" width="26.28515625" style="10" bestFit="1" customWidth="1"/>
    <col min="16148" max="16148" width="26.28515625" style="10" customWidth="1"/>
    <col min="16149" max="16384" width="9.140625" style="10"/>
  </cols>
  <sheetData>
    <row r="1" spans="1:12" ht="21" customHeight="1" x14ac:dyDescent="0.3">
      <c r="A1" s="10"/>
      <c r="B1" s="10"/>
      <c r="D1" s="12"/>
      <c r="E1" s="13"/>
      <c r="F1" s="13"/>
      <c r="G1" s="153" t="s">
        <v>370</v>
      </c>
    </row>
    <row r="2" spans="1:12" ht="21" customHeight="1" x14ac:dyDescent="0.3">
      <c r="A2" s="579" t="s">
        <v>575</v>
      </c>
      <c r="B2" s="579"/>
      <c r="C2" s="579"/>
      <c r="D2" s="579"/>
      <c r="E2" s="579"/>
      <c r="F2" s="579"/>
      <c r="G2" s="579"/>
    </row>
    <row r="3" spans="1:12" x14ac:dyDescent="0.3">
      <c r="A3" s="578" t="s">
        <v>589</v>
      </c>
      <c r="B3" s="578"/>
      <c r="C3" s="578"/>
      <c r="D3" s="578"/>
      <c r="E3" s="578"/>
      <c r="F3" s="578"/>
      <c r="G3" s="578"/>
      <c r="I3" s="14"/>
      <c r="J3" s="15"/>
      <c r="K3" s="15"/>
      <c r="L3" s="15"/>
    </row>
    <row r="4" spans="1:12" ht="21" customHeight="1" x14ac:dyDescent="0.3">
      <c r="A4" s="580" t="s">
        <v>567</v>
      </c>
      <c r="B4" s="580"/>
      <c r="C4" s="580"/>
      <c r="D4" s="580"/>
      <c r="E4" s="580"/>
      <c r="F4" s="580"/>
      <c r="G4" s="580"/>
    </row>
    <row r="5" spans="1:12" x14ac:dyDescent="0.3">
      <c r="A5" s="16"/>
      <c r="B5" s="17"/>
      <c r="C5" s="18"/>
      <c r="D5" s="19"/>
      <c r="E5" s="19"/>
      <c r="H5" s="581" t="s">
        <v>570</v>
      </c>
      <c r="I5" s="581"/>
    </row>
    <row r="6" spans="1:12" s="25" customFormat="1" ht="106.9" customHeight="1" x14ac:dyDescent="0.3">
      <c r="A6" s="154" t="s">
        <v>1</v>
      </c>
      <c r="B6" s="22" t="s">
        <v>371</v>
      </c>
      <c r="C6" s="22" t="s">
        <v>8</v>
      </c>
      <c r="D6" s="23" t="str">
        <f>IF(E6="за _ отчетный период 20__ года","за аналогичный период предыдущего года",IF(E6=F414,F407,IF(E6=F415,F408,IF(E6=F416,F409,IF(E6=F417,F410,IF(E6=F418,F411,IF(E6=F419,F412,IF(E6=F420,F413))))))))</f>
        <v>2023 жылғы 9 айдағы</v>
      </c>
      <c r="E6" s="23" t="str">
        <f>+A4</f>
        <v>2024 жылғы 9 айдағы</v>
      </c>
      <c r="F6" s="23" t="s">
        <v>372</v>
      </c>
      <c r="G6" s="23" t="s">
        <v>373</v>
      </c>
      <c r="H6" s="24" t="str">
        <f>+D6</f>
        <v>2023 жылғы 9 айдағы</v>
      </c>
      <c r="I6" s="24" t="str">
        <f>+E6</f>
        <v>2024 жылғы 9 айдағы</v>
      </c>
    </row>
    <row r="7" spans="1:12" s="25" customFormat="1" ht="20.25" x14ac:dyDescent="0.3">
      <c r="A7" s="26">
        <v>1</v>
      </c>
      <c r="B7" s="27">
        <v>2</v>
      </c>
      <c r="C7" s="28">
        <v>3</v>
      </c>
      <c r="D7" s="29">
        <v>4</v>
      </c>
      <c r="E7" s="29">
        <v>5</v>
      </c>
      <c r="F7" s="29">
        <v>6</v>
      </c>
      <c r="G7" s="29">
        <v>7</v>
      </c>
      <c r="H7" s="30"/>
      <c r="I7" s="30"/>
    </row>
    <row r="8" spans="1:12" s="25" customFormat="1" ht="20.25" x14ac:dyDescent="0.3">
      <c r="A8" s="582" t="s">
        <v>374</v>
      </c>
      <c r="B8" s="582"/>
      <c r="C8" s="582"/>
      <c r="D8" s="582"/>
      <c r="E8" s="582"/>
      <c r="F8" s="582"/>
      <c r="G8" s="582"/>
      <c r="H8" s="30"/>
      <c r="I8" s="30"/>
    </row>
    <row r="9" spans="1:12" s="25" customFormat="1" ht="60.75" x14ac:dyDescent="0.3">
      <c r="A9" s="31" t="s">
        <v>80</v>
      </c>
      <c r="B9" s="32" t="s">
        <v>375</v>
      </c>
      <c r="C9" s="33" t="s">
        <v>376</v>
      </c>
      <c r="D9" s="34">
        <f>+D11+D12+D13</f>
        <v>9</v>
      </c>
      <c r="E9" s="34">
        <f>+E11+E12+E13</f>
        <v>10</v>
      </c>
      <c r="F9" s="34">
        <f>+E9-D9</f>
        <v>1</v>
      </c>
      <c r="G9" s="35">
        <f>+E9/D9-1</f>
        <v>0.11111111111111116</v>
      </c>
      <c r="H9" s="30"/>
      <c r="I9" s="30"/>
      <c r="J9" s="36"/>
    </row>
    <row r="10" spans="1:12" x14ac:dyDescent="0.3">
      <c r="A10" s="572" t="s">
        <v>377</v>
      </c>
      <c r="B10" s="573"/>
      <c r="C10" s="573"/>
      <c r="D10" s="573"/>
      <c r="E10" s="573"/>
      <c r="F10" s="573"/>
      <c r="G10" s="573"/>
    </row>
    <row r="11" spans="1:12" s="43" customFormat="1" x14ac:dyDescent="0.3">
      <c r="A11" s="37" t="s">
        <v>82</v>
      </c>
      <c r="B11" s="38" t="s">
        <v>378</v>
      </c>
      <c r="C11" s="39" t="s">
        <v>376</v>
      </c>
      <c r="D11" s="40">
        <v>8</v>
      </c>
      <c r="E11" s="40">
        <v>9</v>
      </c>
      <c r="F11" s="41">
        <f>+E11-D11</f>
        <v>1</v>
      </c>
      <c r="G11" s="42">
        <f>+E11/D11-1</f>
        <v>0.125</v>
      </c>
      <c r="H11" s="12"/>
      <c r="I11" s="12"/>
    </row>
    <row r="12" spans="1:12" s="43" customFormat="1" x14ac:dyDescent="0.3">
      <c r="A12" s="37" t="s">
        <v>83</v>
      </c>
      <c r="B12" s="44" t="s">
        <v>379</v>
      </c>
      <c r="C12" s="39" t="s">
        <v>376</v>
      </c>
      <c r="D12" s="40">
        <v>0</v>
      </c>
      <c r="E12" s="40">
        <v>0</v>
      </c>
      <c r="F12" s="46">
        <f>+E12-D12</f>
        <v>0</v>
      </c>
      <c r="G12" s="42" t="e">
        <f>+E12/D12-1</f>
        <v>#DIV/0!</v>
      </c>
      <c r="H12" s="12"/>
      <c r="I12" s="12"/>
    </row>
    <row r="13" spans="1:12" s="43" customFormat="1" x14ac:dyDescent="0.3">
      <c r="A13" s="37" t="s">
        <v>84</v>
      </c>
      <c r="B13" s="47" t="s">
        <v>380</v>
      </c>
      <c r="C13" s="39" t="s">
        <v>376</v>
      </c>
      <c r="D13" s="40">
        <v>1</v>
      </c>
      <c r="E13" s="40">
        <v>1</v>
      </c>
      <c r="F13" s="48">
        <f>+E13-D13</f>
        <v>0</v>
      </c>
      <c r="G13" s="42">
        <f>+E13/D13-1</f>
        <v>0</v>
      </c>
      <c r="H13" s="12"/>
      <c r="I13" s="12"/>
    </row>
    <row r="14" spans="1:12" x14ac:dyDescent="0.3">
      <c r="A14" s="572" t="s">
        <v>381</v>
      </c>
      <c r="B14" s="573"/>
      <c r="C14" s="573"/>
      <c r="D14" s="573"/>
      <c r="E14" s="573"/>
      <c r="F14" s="573"/>
      <c r="G14" s="573"/>
    </row>
    <row r="15" spans="1:12" s="43" customFormat="1" x14ac:dyDescent="0.3">
      <c r="A15" s="49" t="s">
        <v>85</v>
      </c>
      <c r="B15" s="44" t="s">
        <v>382</v>
      </c>
      <c r="C15" s="39" t="s">
        <v>376</v>
      </c>
      <c r="D15" s="40">
        <v>2</v>
      </c>
      <c r="E15" s="40">
        <v>0</v>
      </c>
      <c r="F15" s="46">
        <f>+E15-D15</f>
        <v>-2</v>
      </c>
      <c r="G15" s="42">
        <f>+E15/D15-1</f>
        <v>-1</v>
      </c>
      <c r="H15" s="12"/>
      <c r="I15" s="12"/>
    </row>
    <row r="16" spans="1:12" s="43" customFormat="1" x14ac:dyDescent="0.3">
      <c r="A16" s="49" t="s">
        <v>86</v>
      </c>
      <c r="B16" s="44" t="s">
        <v>383</v>
      </c>
      <c r="C16" s="39" t="s">
        <v>376</v>
      </c>
      <c r="D16" s="40">
        <v>0</v>
      </c>
      <c r="E16" s="40">
        <v>0</v>
      </c>
      <c r="F16" s="48">
        <f>+E16-D16</f>
        <v>0</v>
      </c>
      <c r="G16" s="42" t="e">
        <f>+E16/D16-1</f>
        <v>#DIV/0!</v>
      </c>
      <c r="H16" s="12"/>
      <c r="I16" s="12"/>
    </row>
    <row r="17" spans="1:9" s="43" customFormat="1" x14ac:dyDescent="0.3">
      <c r="A17" s="49" t="s">
        <v>87</v>
      </c>
      <c r="B17" s="44" t="s">
        <v>384</v>
      </c>
      <c r="C17" s="39" t="s">
        <v>376</v>
      </c>
      <c r="D17" s="40">
        <v>0</v>
      </c>
      <c r="E17" s="40">
        <v>0</v>
      </c>
      <c r="F17" s="48"/>
      <c r="G17" s="42"/>
      <c r="H17" s="12"/>
      <c r="I17" s="12"/>
    </row>
    <row r="18" spans="1:9" s="56" customFormat="1" ht="81" x14ac:dyDescent="0.3">
      <c r="A18" s="31" t="s">
        <v>88</v>
      </c>
      <c r="B18" s="50" t="s">
        <v>385</v>
      </c>
      <c r="C18" s="120" t="s">
        <v>376</v>
      </c>
      <c r="D18" s="52">
        <v>1</v>
      </c>
      <c r="E18" s="52">
        <v>2</v>
      </c>
      <c r="F18" s="53">
        <f>+E18-D18</f>
        <v>1</v>
      </c>
      <c r="G18" s="54">
        <f>+E18/D18-1</f>
        <v>1</v>
      </c>
      <c r="H18" s="55"/>
      <c r="I18" s="55"/>
    </row>
    <row r="19" spans="1:9" s="25" customFormat="1" ht="101.25" x14ac:dyDescent="0.3">
      <c r="A19" s="31" t="s">
        <v>89</v>
      </c>
      <c r="B19" s="50" t="s">
        <v>386</v>
      </c>
      <c r="C19" s="39" t="s">
        <v>376</v>
      </c>
      <c r="D19" s="53">
        <f>+D20+D23+D26</f>
        <v>38</v>
      </c>
      <c r="E19" s="53">
        <f>+E20+E23+E26</f>
        <v>30</v>
      </c>
      <c r="F19" s="53">
        <f>+E19-D19</f>
        <v>-8</v>
      </c>
      <c r="G19" s="54">
        <f>+E19/D19-1</f>
        <v>-0.21052631578947367</v>
      </c>
      <c r="H19" s="30"/>
      <c r="I19" s="30"/>
    </row>
    <row r="20" spans="1:9" ht="16.149999999999999" customHeight="1" x14ac:dyDescent="0.3">
      <c r="A20" s="37" t="s">
        <v>90</v>
      </c>
      <c r="B20" s="57" t="s">
        <v>387</v>
      </c>
      <c r="C20" s="45" t="s">
        <v>81</v>
      </c>
      <c r="D20" s="58">
        <f>+D21+D22</f>
        <v>16</v>
      </c>
      <c r="E20" s="58">
        <f>+E21+E22</f>
        <v>18</v>
      </c>
      <c r="F20" s="58">
        <f t="shared" ref="F20:F36" si="0">+E20-D20</f>
        <v>2</v>
      </c>
      <c r="G20" s="59">
        <f t="shared" ref="G20:G36" si="1">+E20/D20-1</f>
        <v>0.125</v>
      </c>
    </row>
    <row r="21" spans="1:9" s="43" customFormat="1" x14ac:dyDescent="0.3">
      <c r="A21" s="37" t="s">
        <v>91</v>
      </c>
      <c r="B21" s="156" t="s">
        <v>394</v>
      </c>
      <c r="C21" s="45" t="s">
        <v>81</v>
      </c>
      <c r="D21" s="40">
        <v>2</v>
      </c>
      <c r="E21" s="40">
        <v>6</v>
      </c>
      <c r="F21" s="46">
        <f t="shared" si="0"/>
        <v>4</v>
      </c>
      <c r="G21" s="42">
        <f t="shared" si="1"/>
        <v>2</v>
      </c>
      <c r="H21" s="12"/>
      <c r="I21" s="12"/>
    </row>
    <row r="22" spans="1:9" s="43" customFormat="1" x14ac:dyDescent="0.3">
      <c r="A22" s="37" t="s">
        <v>92</v>
      </c>
      <c r="B22" s="57" t="s">
        <v>391</v>
      </c>
      <c r="C22" s="45" t="s">
        <v>81</v>
      </c>
      <c r="D22" s="40">
        <v>14</v>
      </c>
      <c r="E22" s="40">
        <v>12</v>
      </c>
      <c r="F22" s="46">
        <f t="shared" si="0"/>
        <v>-2</v>
      </c>
      <c r="G22" s="42">
        <f t="shared" si="1"/>
        <v>-0.1428571428571429</v>
      </c>
      <c r="H22" s="12"/>
      <c r="I22" s="12"/>
    </row>
    <row r="23" spans="1:9" x14ac:dyDescent="0.3">
      <c r="A23" s="37" t="s">
        <v>93</v>
      </c>
      <c r="B23" s="60" t="s">
        <v>389</v>
      </c>
      <c r="C23" s="45" t="s">
        <v>81</v>
      </c>
      <c r="D23" s="58">
        <f>+D24+D25</f>
        <v>10</v>
      </c>
      <c r="E23" s="58">
        <f>+E24+E25</f>
        <v>12</v>
      </c>
      <c r="F23" s="58">
        <f t="shared" si="0"/>
        <v>2</v>
      </c>
      <c r="G23" s="59">
        <f t="shared" si="1"/>
        <v>0.19999999999999996</v>
      </c>
    </row>
    <row r="24" spans="1:9" s="43" customFormat="1" x14ac:dyDescent="0.3">
      <c r="A24" s="37" t="s">
        <v>94</v>
      </c>
      <c r="B24" s="57" t="s">
        <v>394</v>
      </c>
      <c r="C24" s="45" t="s">
        <v>81</v>
      </c>
      <c r="D24" s="40">
        <v>0</v>
      </c>
      <c r="E24" s="40">
        <v>1</v>
      </c>
      <c r="F24" s="46">
        <f t="shared" si="0"/>
        <v>1</v>
      </c>
      <c r="G24" s="42" t="e">
        <f t="shared" si="1"/>
        <v>#DIV/0!</v>
      </c>
      <c r="H24" s="12"/>
      <c r="I24" s="12"/>
    </row>
    <row r="25" spans="1:9" s="43" customFormat="1" x14ac:dyDescent="0.3">
      <c r="A25" s="37" t="s">
        <v>95</v>
      </c>
      <c r="B25" s="57" t="s">
        <v>391</v>
      </c>
      <c r="C25" s="45" t="s">
        <v>81</v>
      </c>
      <c r="D25" s="40">
        <v>10</v>
      </c>
      <c r="E25" s="40">
        <v>11</v>
      </c>
      <c r="F25" s="46">
        <f t="shared" si="0"/>
        <v>1</v>
      </c>
      <c r="G25" s="42">
        <f t="shared" si="1"/>
        <v>0.10000000000000009</v>
      </c>
      <c r="H25" s="12"/>
      <c r="I25" s="12"/>
    </row>
    <row r="26" spans="1:9" ht="37.5" x14ac:dyDescent="0.3">
      <c r="A26" s="37" t="s">
        <v>96</v>
      </c>
      <c r="B26" s="61" t="s">
        <v>392</v>
      </c>
      <c r="C26" s="45" t="s">
        <v>81</v>
      </c>
      <c r="D26" s="58">
        <f>+D27+D28</f>
        <v>12</v>
      </c>
      <c r="E26" s="58">
        <f>+E27+E28</f>
        <v>0</v>
      </c>
      <c r="F26" s="58">
        <f t="shared" si="0"/>
        <v>-12</v>
      </c>
      <c r="G26" s="59">
        <f t="shared" si="1"/>
        <v>-1</v>
      </c>
    </row>
    <row r="27" spans="1:9" s="43" customFormat="1" x14ac:dyDescent="0.3">
      <c r="A27" s="37" t="s">
        <v>97</v>
      </c>
      <c r="B27" s="57" t="s">
        <v>390</v>
      </c>
      <c r="C27" s="45" t="s">
        <v>81</v>
      </c>
      <c r="D27" s="40">
        <v>0</v>
      </c>
      <c r="E27" s="40">
        <v>0</v>
      </c>
      <c r="F27" s="46">
        <f t="shared" si="0"/>
        <v>0</v>
      </c>
      <c r="G27" s="42" t="e">
        <f t="shared" si="1"/>
        <v>#DIV/0!</v>
      </c>
      <c r="H27" s="12"/>
      <c r="I27" s="12"/>
    </row>
    <row r="28" spans="1:9" s="43" customFormat="1" x14ac:dyDescent="0.3">
      <c r="A28" s="37" t="s">
        <v>98</v>
      </c>
      <c r="B28" s="57" t="s">
        <v>388</v>
      </c>
      <c r="C28" s="45" t="s">
        <v>81</v>
      </c>
      <c r="D28" s="40">
        <v>12</v>
      </c>
      <c r="E28" s="40">
        <v>0</v>
      </c>
      <c r="F28" s="46">
        <f t="shared" si="0"/>
        <v>-12</v>
      </c>
      <c r="G28" s="42">
        <f t="shared" si="1"/>
        <v>-1</v>
      </c>
      <c r="H28" s="12"/>
      <c r="I28" s="12"/>
    </row>
    <row r="29" spans="1:9" ht="37.5" x14ac:dyDescent="0.3">
      <c r="A29" s="37" t="s">
        <v>99</v>
      </c>
      <c r="B29" s="57" t="s">
        <v>393</v>
      </c>
      <c r="C29" s="45" t="s">
        <v>81</v>
      </c>
      <c r="D29" s="58">
        <f>+D30+D31</f>
        <v>20</v>
      </c>
      <c r="E29" s="58">
        <f>+E30+E31</f>
        <v>8</v>
      </c>
      <c r="F29" s="58">
        <f t="shared" si="0"/>
        <v>-12</v>
      </c>
      <c r="G29" s="59">
        <f t="shared" si="1"/>
        <v>-0.6</v>
      </c>
    </row>
    <row r="30" spans="1:9" s="43" customFormat="1" x14ac:dyDescent="0.3">
      <c r="A30" s="37" t="s">
        <v>100</v>
      </c>
      <c r="B30" s="57" t="s">
        <v>394</v>
      </c>
      <c r="C30" s="45" t="s">
        <v>81</v>
      </c>
      <c r="D30" s="40">
        <v>1</v>
      </c>
      <c r="E30" s="40">
        <v>3</v>
      </c>
      <c r="F30" s="46">
        <f t="shared" si="0"/>
        <v>2</v>
      </c>
      <c r="G30" s="42">
        <f t="shared" si="1"/>
        <v>2</v>
      </c>
      <c r="H30" s="12"/>
      <c r="I30" s="12" t="s">
        <v>101</v>
      </c>
    </row>
    <row r="31" spans="1:9" s="43" customFormat="1" x14ac:dyDescent="0.3">
      <c r="A31" s="37" t="s">
        <v>102</v>
      </c>
      <c r="B31" s="57" t="s">
        <v>391</v>
      </c>
      <c r="C31" s="45" t="s">
        <v>81</v>
      </c>
      <c r="D31" s="40">
        <v>19</v>
      </c>
      <c r="E31" s="40">
        <v>5</v>
      </c>
      <c r="F31" s="46">
        <f t="shared" si="0"/>
        <v>-14</v>
      </c>
      <c r="G31" s="42">
        <f t="shared" si="1"/>
        <v>-0.73684210526315796</v>
      </c>
      <c r="H31" s="12"/>
      <c r="I31" s="12"/>
    </row>
    <row r="32" spans="1:9" s="43" customFormat="1" x14ac:dyDescent="0.3">
      <c r="A32" s="37" t="s">
        <v>103</v>
      </c>
      <c r="B32" s="57" t="s">
        <v>395</v>
      </c>
      <c r="C32" s="45" t="s">
        <v>81</v>
      </c>
      <c r="D32" s="62">
        <v>0</v>
      </c>
      <c r="E32" s="62">
        <v>0</v>
      </c>
      <c r="F32" s="48"/>
      <c r="G32" s="63"/>
      <c r="H32" s="12"/>
      <c r="I32" s="12"/>
    </row>
    <row r="33" spans="1:10" s="25" customFormat="1" ht="60.75" x14ac:dyDescent="0.3">
      <c r="A33" s="31" t="s">
        <v>104</v>
      </c>
      <c r="B33" s="64" t="s">
        <v>396</v>
      </c>
      <c r="C33" s="65" t="s">
        <v>15</v>
      </c>
      <c r="D33" s="34">
        <f>+D35+D36</f>
        <v>96219821.399999991</v>
      </c>
      <c r="E33" s="34">
        <f>+E35+E36</f>
        <v>343191637</v>
      </c>
      <c r="F33" s="34">
        <f t="shared" si="0"/>
        <v>246971815.60000002</v>
      </c>
      <c r="G33" s="66">
        <f t="shared" si="1"/>
        <v>2.5667457287548032</v>
      </c>
      <c r="H33" s="30"/>
      <c r="I33" s="30"/>
    </row>
    <row r="34" spans="1:10" x14ac:dyDescent="0.3">
      <c r="A34" s="572" t="s">
        <v>400</v>
      </c>
      <c r="B34" s="573"/>
      <c r="C34" s="573"/>
      <c r="D34" s="573"/>
      <c r="E34" s="573"/>
      <c r="F34" s="573"/>
      <c r="G34" s="573"/>
    </row>
    <row r="35" spans="1:10" x14ac:dyDescent="0.3">
      <c r="A35" s="37" t="s">
        <v>105</v>
      </c>
      <c r="B35" s="67" t="s">
        <v>401</v>
      </c>
      <c r="C35" s="68" t="s">
        <v>15</v>
      </c>
      <c r="D35" s="40">
        <v>75816654.099999994</v>
      </c>
      <c r="E35" s="40">
        <v>314045305.60000002</v>
      </c>
      <c r="F35" s="69">
        <f t="shared" si="0"/>
        <v>238228651.50000003</v>
      </c>
      <c r="G35" s="70">
        <f t="shared" si="1"/>
        <v>3.1421678301153104</v>
      </c>
      <c r="H35" s="71" t="str">
        <f>IF(D35=D49+D50,"ОК","Ошибка")</f>
        <v>ОК</v>
      </c>
      <c r="I35" s="71" t="str">
        <f>IF(E35=E49+E50,"ОК","Ошибка")</f>
        <v>ОК</v>
      </c>
    </row>
    <row r="36" spans="1:10" ht="61.9" customHeight="1" x14ac:dyDescent="0.3">
      <c r="A36" s="37" t="s">
        <v>106</v>
      </c>
      <c r="B36" s="67" t="s">
        <v>402</v>
      </c>
      <c r="C36" s="68" t="s">
        <v>15</v>
      </c>
      <c r="D36" s="40">
        <v>20403167.300000001</v>
      </c>
      <c r="E36" s="40">
        <v>29146331.399999999</v>
      </c>
      <c r="F36" s="72">
        <f t="shared" si="0"/>
        <v>8743164.0999999978</v>
      </c>
      <c r="G36" s="73">
        <f t="shared" si="1"/>
        <v>0.42851994356778111</v>
      </c>
      <c r="H36" s="155" t="str">
        <f>IF(D36=D46+D47+D48,"ОК","Ошибка")</f>
        <v>ОК</v>
      </c>
      <c r="I36" s="155" t="str">
        <f>IF(E36=E46+E47+E48,"ОК","Ошибка")</f>
        <v>ОК</v>
      </c>
      <c r="J36" s="74"/>
    </row>
    <row r="37" spans="1:10" x14ac:dyDescent="0.3">
      <c r="A37" s="572" t="s">
        <v>403</v>
      </c>
      <c r="B37" s="573"/>
      <c r="C37" s="573"/>
      <c r="D37" s="573"/>
      <c r="E37" s="573"/>
      <c r="F37" s="573"/>
      <c r="G37" s="573"/>
      <c r="H37" s="155" t="str">
        <f>IF(D33=D38+D39+D40,"ОК","Ошибка")</f>
        <v>ОК</v>
      </c>
      <c r="I37" s="155" t="str">
        <f>IF(E33=E38+E39+E40,"ОК","Ошибка")</f>
        <v>ОК</v>
      </c>
    </row>
    <row r="38" spans="1:10" s="43" customFormat="1" x14ac:dyDescent="0.3">
      <c r="A38" s="37" t="s">
        <v>107</v>
      </c>
      <c r="B38" s="67" t="s">
        <v>404</v>
      </c>
      <c r="C38" s="68" t="s">
        <v>15</v>
      </c>
      <c r="D38" s="40">
        <v>41832822.899999999</v>
      </c>
      <c r="E38" s="40">
        <v>301437365.69999999</v>
      </c>
      <c r="F38" s="41">
        <f>+E38-D38</f>
        <v>259604542.79999998</v>
      </c>
      <c r="G38" s="75">
        <f>+E38/D38-1</f>
        <v>6.2057620022578011</v>
      </c>
      <c r="H38" s="10"/>
      <c r="I38" s="10"/>
    </row>
    <row r="39" spans="1:10" s="43" customFormat="1" x14ac:dyDescent="0.3">
      <c r="A39" s="37" t="s">
        <v>108</v>
      </c>
      <c r="B39" s="76" t="s">
        <v>405</v>
      </c>
      <c r="C39" s="68" t="s">
        <v>15</v>
      </c>
      <c r="D39" s="40">
        <v>54386998.5</v>
      </c>
      <c r="E39" s="40">
        <v>41754271.299999997</v>
      </c>
      <c r="F39" s="46">
        <f>+E39-D39</f>
        <v>-12632727.200000003</v>
      </c>
      <c r="G39" s="42">
        <f>+E39/D39-1</f>
        <v>-0.23227476324143914</v>
      </c>
      <c r="H39" s="155"/>
      <c r="I39" s="155"/>
    </row>
    <row r="40" spans="1:10" s="43" customFormat="1" x14ac:dyDescent="0.3">
      <c r="A40" s="37" t="s">
        <v>109</v>
      </c>
      <c r="B40" s="78" t="s">
        <v>406</v>
      </c>
      <c r="C40" s="68" t="s">
        <v>15</v>
      </c>
      <c r="D40" s="40">
        <v>0</v>
      </c>
      <c r="E40" s="40">
        <v>0</v>
      </c>
      <c r="F40" s="48">
        <f>+E40-D40</f>
        <v>0</v>
      </c>
      <c r="G40" s="63" t="e">
        <f>+E40/D40-1</f>
        <v>#DIV/0!</v>
      </c>
      <c r="H40" s="155"/>
      <c r="I40" s="155"/>
    </row>
    <row r="41" spans="1:10" x14ac:dyDescent="0.3">
      <c r="A41" s="572" t="s">
        <v>377</v>
      </c>
      <c r="B41" s="573"/>
      <c r="C41" s="573"/>
      <c r="D41" s="573"/>
      <c r="E41" s="573"/>
      <c r="F41" s="573"/>
      <c r="G41" s="573"/>
      <c r="H41" s="155" t="str">
        <f>IF(D33=D42+D43+D44,"ОК","Ошибка")</f>
        <v>ОК</v>
      </c>
      <c r="I41" s="155" t="str">
        <f>IF(E33=E42+E43+E44,"ОК","Ошибка")</f>
        <v>ОК</v>
      </c>
    </row>
    <row r="42" spans="1:10" s="43" customFormat="1" x14ac:dyDescent="0.3">
      <c r="A42" s="37" t="s">
        <v>110</v>
      </c>
      <c r="B42" s="67" t="s">
        <v>407</v>
      </c>
      <c r="C42" s="68" t="s">
        <v>15</v>
      </c>
      <c r="D42" s="40">
        <v>96219821.400000006</v>
      </c>
      <c r="E42" s="40">
        <v>343191637</v>
      </c>
      <c r="F42" s="41">
        <f t="shared" ref="F42:F59" si="2">+E42-D42</f>
        <v>246971815.59999999</v>
      </c>
      <c r="G42" s="75">
        <f t="shared" ref="G42:G59" si="3">+E42/D42-1</f>
        <v>2.5667457287548028</v>
      </c>
      <c r="H42" s="10"/>
      <c r="I42" s="10"/>
    </row>
    <row r="43" spans="1:10" s="43" customFormat="1" x14ac:dyDescent="0.3">
      <c r="A43" s="37" t="s">
        <v>111</v>
      </c>
      <c r="B43" s="76" t="s">
        <v>408</v>
      </c>
      <c r="C43" s="68" t="s">
        <v>15</v>
      </c>
      <c r="D43" s="40">
        <v>0</v>
      </c>
      <c r="E43" s="40">
        <v>0</v>
      </c>
      <c r="F43" s="46">
        <f t="shared" si="2"/>
        <v>0</v>
      </c>
      <c r="G43" s="42" t="e">
        <f t="shared" si="3"/>
        <v>#DIV/0!</v>
      </c>
      <c r="H43" s="155"/>
      <c r="I43" s="155"/>
    </row>
    <row r="44" spans="1:10" s="43" customFormat="1" x14ac:dyDescent="0.3">
      <c r="A44" s="37" t="s">
        <v>112</v>
      </c>
      <c r="B44" s="76" t="s">
        <v>409</v>
      </c>
      <c r="C44" s="68" t="s">
        <v>15</v>
      </c>
      <c r="D44" s="40">
        <v>0</v>
      </c>
      <c r="E44" s="40">
        <v>0</v>
      </c>
      <c r="F44" s="46">
        <f t="shared" si="2"/>
        <v>0</v>
      </c>
      <c r="G44" s="42" t="e">
        <f t="shared" si="3"/>
        <v>#DIV/0!</v>
      </c>
      <c r="H44" s="155"/>
      <c r="I44" s="155"/>
    </row>
    <row r="45" spans="1:10" x14ac:dyDescent="0.3">
      <c r="A45" s="572" t="s">
        <v>410</v>
      </c>
      <c r="B45" s="573"/>
      <c r="C45" s="573"/>
      <c r="D45" s="573"/>
      <c r="E45" s="573"/>
      <c r="F45" s="573"/>
      <c r="G45" s="573"/>
      <c r="H45" s="155" t="str">
        <f>IF(D33=D46+D47+D48+D49+D50,"ОК","Ошибка")</f>
        <v>ОК</v>
      </c>
      <c r="I45" s="155" t="str">
        <f>IF(E33=E46+E47+E48+E49+E50,"ОК","Ошибка")</f>
        <v>ОК</v>
      </c>
    </row>
    <row r="46" spans="1:10" s="43" customFormat="1" ht="37.5" x14ac:dyDescent="0.3">
      <c r="A46" s="37" t="s">
        <v>113</v>
      </c>
      <c r="B46" s="76" t="s">
        <v>411</v>
      </c>
      <c r="C46" s="68" t="s">
        <v>15</v>
      </c>
      <c r="D46" s="40">
        <v>0</v>
      </c>
      <c r="E46" s="40">
        <v>0</v>
      </c>
      <c r="F46" s="46">
        <f t="shared" si="2"/>
        <v>0</v>
      </c>
      <c r="G46" s="42" t="e">
        <f t="shared" si="3"/>
        <v>#DIV/0!</v>
      </c>
      <c r="H46" s="12"/>
      <c r="I46" s="12"/>
    </row>
    <row r="47" spans="1:10" s="43" customFormat="1" ht="37.5" x14ac:dyDescent="0.3">
      <c r="A47" s="37" t="s">
        <v>114</v>
      </c>
      <c r="B47" s="76" t="s">
        <v>412</v>
      </c>
      <c r="C47" s="68" t="s">
        <v>15</v>
      </c>
      <c r="D47" s="40">
        <v>0</v>
      </c>
      <c r="E47" s="40">
        <v>22048381.400000002</v>
      </c>
      <c r="F47" s="46">
        <f t="shared" si="2"/>
        <v>22048381.400000002</v>
      </c>
      <c r="G47" s="42" t="e">
        <f t="shared" si="3"/>
        <v>#DIV/0!</v>
      </c>
      <c r="H47" s="12"/>
      <c r="I47" s="12"/>
    </row>
    <row r="48" spans="1:10" s="43" customFormat="1" ht="37.5" x14ac:dyDescent="0.3">
      <c r="A48" s="37" t="s">
        <v>115</v>
      </c>
      <c r="B48" s="76" t="s">
        <v>413</v>
      </c>
      <c r="C48" s="68" t="s">
        <v>15</v>
      </c>
      <c r="D48" s="40">
        <v>20403167.300000001</v>
      </c>
      <c r="E48" s="40">
        <v>7097950</v>
      </c>
      <c r="F48" s="46">
        <f t="shared" si="2"/>
        <v>-13305217.300000001</v>
      </c>
      <c r="G48" s="42">
        <f t="shared" si="3"/>
        <v>-0.65211528702212818</v>
      </c>
      <c r="H48" s="12"/>
      <c r="I48" s="12"/>
    </row>
    <row r="49" spans="1:12" s="43" customFormat="1" x14ac:dyDescent="0.3">
      <c r="A49" s="37" t="s">
        <v>116</v>
      </c>
      <c r="B49" s="76" t="s">
        <v>414</v>
      </c>
      <c r="C49" s="68" t="s">
        <v>15</v>
      </c>
      <c r="D49" s="40">
        <v>54386998.5</v>
      </c>
      <c r="E49" s="40">
        <v>35592195.299999997</v>
      </c>
      <c r="F49" s="46">
        <f>+E49-D49</f>
        <v>-18794803.200000003</v>
      </c>
      <c r="G49" s="42">
        <f>+E49/D49-1</f>
        <v>-0.3455752977432649</v>
      </c>
      <c r="H49" s="12"/>
      <c r="I49" s="12"/>
    </row>
    <row r="50" spans="1:12" s="43" customFormat="1" x14ac:dyDescent="0.3">
      <c r="A50" s="37" t="s">
        <v>117</v>
      </c>
      <c r="B50" s="76" t="s">
        <v>415</v>
      </c>
      <c r="C50" s="68" t="s">
        <v>15</v>
      </c>
      <c r="D50" s="40">
        <v>21429655.600000001</v>
      </c>
      <c r="E50" s="40">
        <v>278453110.30000001</v>
      </c>
      <c r="F50" s="46">
        <f>+E50-D50</f>
        <v>257023454.70000002</v>
      </c>
      <c r="G50" s="42">
        <f>+E50/D50-1</f>
        <v>11.993821062621278</v>
      </c>
      <c r="H50" s="12"/>
      <c r="I50" s="12"/>
      <c r="J50" s="79"/>
    </row>
    <row r="51" spans="1:12" ht="37.5" x14ac:dyDescent="0.3">
      <c r="A51" s="37" t="s">
        <v>118</v>
      </c>
      <c r="B51" s="76" t="s">
        <v>416</v>
      </c>
      <c r="C51" s="68" t="s">
        <v>15</v>
      </c>
      <c r="D51" s="40">
        <v>6687611.9000000004</v>
      </c>
      <c r="E51" s="40">
        <v>0</v>
      </c>
      <c r="F51" s="72">
        <f t="shared" si="2"/>
        <v>-6687611.9000000004</v>
      </c>
      <c r="G51" s="73">
        <f t="shared" si="3"/>
        <v>-1</v>
      </c>
    </row>
    <row r="52" spans="1:12" s="25" customFormat="1" ht="60.75" x14ac:dyDescent="0.3">
      <c r="A52" s="31" t="s">
        <v>119</v>
      </c>
      <c r="B52" s="64" t="s">
        <v>417</v>
      </c>
      <c r="C52" s="121" t="s">
        <v>15</v>
      </c>
      <c r="D52" s="34">
        <f>D53+D54+D55+D56</f>
        <v>132515956.39999999</v>
      </c>
      <c r="E52" s="34">
        <f>E53+E54+E55+E56</f>
        <v>209912812.16999999</v>
      </c>
      <c r="F52" s="34">
        <f t="shared" si="2"/>
        <v>77396855.769999996</v>
      </c>
      <c r="G52" s="66">
        <f t="shared" si="3"/>
        <v>0.58405687792326866</v>
      </c>
      <c r="I52" s="80"/>
    </row>
    <row r="53" spans="1:12" x14ac:dyDescent="0.3">
      <c r="A53" s="37" t="s">
        <v>120</v>
      </c>
      <c r="B53" s="76" t="s">
        <v>11</v>
      </c>
      <c r="C53" s="68" t="s">
        <v>15</v>
      </c>
      <c r="D53" s="40">
        <v>65851384.100000001</v>
      </c>
      <c r="E53" s="40">
        <v>35891041.350000001</v>
      </c>
      <c r="F53" s="46">
        <f t="shared" si="2"/>
        <v>-29960342.75</v>
      </c>
      <c r="G53" s="42">
        <f t="shared" si="3"/>
        <v>-0.45496906647403335</v>
      </c>
      <c r="H53" s="158" t="str">
        <f>IF(D53+D56=D70+D71+D72+D73,"ОК","Ошибка")</f>
        <v>ОК</v>
      </c>
      <c r="I53" s="158" t="str">
        <f>IF(E53+E56=E70+E71+E72+E73,"ОК","Ошибка")</f>
        <v>ОК</v>
      </c>
      <c r="J53" s="158" t="str">
        <f>IF(D53+D56=D61+D62+D63,"ОК","Ошибка")</f>
        <v>ОК</v>
      </c>
      <c r="K53" s="158" t="str">
        <f>IF(E53+E56=E61+E62+E63+E64,"ОК","Ошибка")</f>
        <v>ОК</v>
      </c>
      <c r="L53" s="10" t="s">
        <v>555</v>
      </c>
    </row>
    <row r="54" spans="1:12" ht="37.5" x14ac:dyDescent="0.3">
      <c r="A54" s="37" t="s">
        <v>121</v>
      </c>
      <c r="B54" s="76" t="s">
        <v>12</v>
      </c>
      <c r="C54" s="68" t="s">
        <v>15</v>
      </c>
      <c r="D54" s="40">
        <v>48444083</v>
      </c>
      <c r="E54" s="40">
        <v>35548001.899999999</v>
      </c>
      <c r="F54" s="46">
        <f t="shared" si="2"/>
        <v>-12896081.100000001</v>
      </c>
      <c r="G54" s="42">
        <f t="shared" si="3"/>
        <v>-0.26620549510659541</v>
      </c>
    </row>
    <row r="55" spans="1:12" ht="37.5" x14ac:dyDescent="0.3">
      <c r="A55" s="37" t="s">
        <v>122</v>
      </c>
      <c r="B55" s="76" t="s">
        <v>418</v>
      </c>
      <c r="C55" s="68" t="s">
        <v>15</v>
      </c>
      <c r="D55" s="40">
        <v>18220489.300000001</v>
      </c>
      <c r="E55" s="40">
        <v>107756681.59999999</v>
      </c>
      <c r="F55" s="46">
        <f t="shared" si="2"/>
        <v>89536192.299999997</v>
      </c>
      <c r="G55" s="42">
        <f t="shared" si="3"/>
        <v>4.914038850756878</v>
      </c>
    </row>
    <row r="56" spans="1:12" ht="37.5" x14ac:dyDescent="0.3">
      <c r="A56" s="37" t="s">
        <v>123</v>
      </c>
      <c r="B56" s="76" t="s">
        <v>14</v>
      </c>
      <c r="C56" s="68" t="s">
        <v>15</v>
      </c>
      <c r="D56" s="40">
        <v>0</v>
      </c>
      <c r="E56" s="40">
        <v>30717087.319999997</v>
      </c>
      <c r="F56" s="46">
        <f t="shared" si="2"/>
        <v>30717087.319999997</v>
      </c>
      <c r="G56" s="42" t="e">
        <f t="shared" si="3"/>
        <v>#DIV/0!</v>
      </c>
    </row>
    <row r="57" spans="1:12" ht="18.75" customHeight="1" x14ac:dyDescent="0.3">
      <c r="A57" s="576" t="s">
        <v>419</v>
      </c>
      <c r="B57" s="577"/>
      <c r="C57" s="577"/>
      <c r="D57" s="577"/>
      <c r="E57" s="577"/>
      <c r="F57" s="577"/>
      <c r="G57" s="577"/>
    </row>
    <row r="58" spans="1:12" ht="75" x14ac:dyDescent="0.3">
      <c r="A58" s="37" t="s">
        <v>124</v>
      </c>
      <c r="B58" s="76" t="s">
        <v>420</v>
      </c>
      <c r="C58" s="68" t="s">
        <v>15</v>
      </c>
      <c r="D58" s="40">
        <v>5340556.0999999996</v>
      </c>
      <c r="E58" s="40">
        <v>14207216.27</v>
      </c>
      <c r="F58" s="46">
        <f>+E58-D58</f>
        <v>8866660.1699999999</v>
      </c>
      <c r="G58" s="42">
        <f>+E58/D58-1</f>
        <v>1.6602503566997453</v>
      </c>
      <c r="H58" s="155" t="str">
        <f>IF(D52=D58+D59,"ОК","Ошибка")</f>
        <v>ОК</v>
      </c>
      <c r="I58" s="155" t="str">
        <f>IF(E52=E58+E59,"ОК","Ошибка")</f>
        <v>ОК</v>
      </c>
      <c r="K58" s="81"/>
    </row>
    <row r="59" spans="1:12" s="43" customFormat="1" x14ac:dyDescent="0.3">
      <c r="A59" s="37" t="s">
        <v>125</v>
      </c>
      <c r="B59" s="76" t="s">
        <v>401</v>
      </c>
      <c r="C59" s="68" t="s">
        <v>15</v>
      </c>
      <c r="D59" s="40">
        <v>127175400.3</v>
      </c>
      <c r="E59" s="40">
        <v>195705595.90000001</v>
      </c>
      <c r="F59" s="46">
        <f t="shared" si="2"/>
        <v>68530195.600000009</v>
      </c>
      <c r="G59" s="42">
        <f t="shared" si="3"/>
        <v>0.53886361228933377</v>
      </c>
      <c r="H59" s="155"/>
      <c r="I59" s="155"/>
      <c r="J59" s="82"/>
    </row>
    <row r="60" spans="1:12" x14ac:dyDescent="0.3">
      <c r="A60" s="572" t="s">
        <v>421</v>
      </c>
      <c r="B60" s="573"/>
      <c r="C60" s="573"/>
      <c r="D60" s="573"/>
      <c r="E60" s="573"/>
      <c r="F60" s="573"/>
      <c r="G60" s="573"/>
      <c r="H60" s="155" t="str">
        <f>IF(D53=D63+D61+D62+D64,"ОК","Ошибка")</f>
        <v>ОК</v>
      </c>
      <c r="I60" s="155" t="str">
        <f>IF(E53+E56=E63+E61+E62+E64,"ОК","Ошибка")</f>
        <v>ОК</v>
      </c>
    </row>
    <row r="61" spans="1:12" s="43" customFormat="1" x14ac:dyDescent="0.3">
      <c r="A61" s="37" t="s">
        <v>126</v>
      </c>
      <c r="B61" s="76" t="s">
        <v>422</v>
      </c>
      <c r="C61" s="68" t="s">
        <v>15</v>
      </c>
      <c r="D61" s="40">
        <v>71638.899999999994</v>
      </c>
      <c r="E61" s="40">
        <v>0</v>
      </c>
      <c r="F61" s="46">
        <f>+E61-D61</f>
        <v>-71638.899999999994</v>
      </c>
      <c r="G61" s="83">
        <f>+E61/D61-1</f>
        <v>-1</v>
      </c>
      <c r="H61" s="20"/>
      <c r="I61" s="12"/>
    </row>
    <row r="62" spans="1:12" s="43" customFormat="1" ht="37.5" x14ac:dyDescent="0.3">
      <c r="A62" s="37" t="s">
        <v>127</v>
      </c>
      <c r="B62" s="76" t="s">
        <v>423</v>
      </c>
      <c r="C62" s="68" t="s">
        <v>15</v>
      </c>
      <c r="D62" s="40">
        <v>5218296.0999999996</v>
      </c>
      <c r="E62" s="40">
        <v>34648240.050000004</v>
      </c>
      <c r="F62" s="46">
        <f>+E62-D62</f>
        <v>29429943.950000003</v>
      </c>
      <c r="G62" s="42">
        <f>+E62/D62-1</f>
        <v>5.639761214393336</v>
      </c>
      <c r="H62" s="12"/>
      <c r="I62" s="12"/>
    </row>
    <row r="63" spans="1:12" s="43" customFormat="1" x14ac:dyDescent="0.3">
      <c r="A63" s="37" t="s">
        <v>128</v>
      </c>
      <c r="B63" s="76" t="s">
        <v>424</v>
      </c>
      <c r="C63" s="68" t="s">
        <v>15</v>
      </c>
      <c r="D63" s="40">
        <v>60561449.100000001</v>
      </c>
      <c r="E63" s="40">
        <v>1242801.3</v>
      </c>
      <c r="F63" s="46">
        <f>+E63-D63</f>
        <v>-59318647.800000004</v>
      </c>
      <c r="G63" s="42">
        <f>+E63/D63-1</f>
        <v>-0.97947867300949376</v>
      </c>
      <c r="H63" s="12"/>
      <c r="I63" s="12"/>
    </row>
    <row r="64" spans="1:12" s="43" customFormat="1" ht="75" x14ac:dyDescent="0.3">
      <c r="A64" s="37" t="s">
        <v>129</v>
      </c>
      <c r="B64" s="78" t="s">
        <v>425</v>
      </c>
      <c r="C64" s="68" t="s">
        <v>15</v>
      </c>
      <c r="D64" s="40">
        <v>0</v>
      </c>
      <c r="E64" s="40">
        <v>30717087.32</v>
      </c>
      <c r="F64" s="48">
        <f>+E64-D64</f>
        <v>30717087.32</v>
      </c>
      <c r="G64" s="63" t="e">
        <f>+E64/D64-1</f>
        <v>#DIV/0!</v>
      </c>
      <c r="H64" s="12"/>
      <c r="I64" s="12"/>
    </row>
    <row r="65" spans="1:9" x14ac:dyDescent="0.3">
      <c r="A65" s="572" t="s">
        <v>426</v>
      </c>
      <c r="B65" s="573"/>
      <c r="C65" s="573"/>
      <c r="D65" s="573"/>
      <c r="E65" s="573"/>
      <c r="F65" s="573"/>
      <c r="G65" s="573"/>
      <c r="H65" s="155" t="str">
        <f>IF(D52=D66+D67+D68,"ОК","Ошибка")</f>
        <v>ОК</v>
      </c>
      <c r="I65" s="155" t="str">
        <f>IF(E52=E66+E67+E68,"ОК","Ошибка")</f>
        <v>ОК</v>
      </c>
    </row>
    <row r="66" spans="1:9" s="43" customFormat="1" x14ac:dyDescent="0.3">
      <c r="A66" s="37" t="s">
        <v>130</v>
      </c>
      <c r="B66" s="67" t="s">
        <v>407</v>
      </c>
      <c r="C66" s="68" t="s">
        <v>15</v>
      </c>
      <c r="D66" s="40">
        <v>72302070.700000003</v>
      </c>
      <c r="E66" s="40">
        <v>157430055.56999999</v>
      </c>
      <c r="F66" s="41">
        <f>+E66-D66</f>
        <v>85127984.86999999</v>
      </c>
      <c r="G66" s="75">
        <f>+E66/D66-1</f>
        <v>1.1773934556206282</v>
      </c>
      <c r="H66" s="10"/>
      <c r="I66" s="10"/>
    </row>
    <row r="67" spans="1:9" s="43" customFormat="1" x14ac:dyDescent="0.3">
      <c r="A67" s="37" t="s">
        <v>131</v>
      </c>
      <c r="B67" s="76" t="s">
        <v>408</v>
      </c>
      <c r="C67" s="68" t="s">
        <v>15</v>
      </c>
      <c r="D67" s="40">
        <v>0</v>
      </c>
      <c r="E67" s="40">
        <v>0</v>
      </c>
      <c r="F67" s="46">
        <f>+E67-D67</f>
        <v>0</v>
      </c>
      <c r="G67" s="42" t="e">
        <f>+E67/D67-1</f>
        <v>#DIV/0!</v>
      </c>
      <c r="H67" s="155"/>
      <c r="I67" s="20"/>
    </row>
    <row r="68" spans="1:9" s="43" customFormat="1" x14ac:dyDescent="0.3">
      <c r="A68" s="37" t="s">
        <v>132</v>
      </c>
      <c r="B68" s="78" t="s">
        <v>409</v>
      </c>
      <c r="C68" s="68" t="s">
        <v>15</v>
      </c>
      <c r="D68" s="40">
        <v>60213885.700000003</v>
      </c>
      <c r="E68" s="40">
        <v>52482756.599999994</v>
      </c>
      <c r="F68" s="48">
        <f>+E68-D68</f>
        <v>-7731129.1000000089</v>
      </c>
      <c r="G68" s="63">
        <f>+E68/D68-1</f>
        <v>-0.12839445603159283</v>
      </c>
      <c r="H68" s="155"/>
      <c r="I68" s="155"/>
    </row>
    <row r="69" spans="1:9" x14ac:dyDescent="0.3">
      <c r="A69" s="572" t="s">
        <v>427</v>
      </c>
      <c r="B69" s="573"/>
      <c r="C69" s="573"/>
      <c r="D69" s="573"/>
      <c r="E69" s="573"/>
      <c r="F69" s="573"/>
      <c r="G69" s="573"/>
      <c r="H69" s="155" t="str">
        <f>IF(D53=D70+D71+D72+D73,"ОК","Ошибка")</f>
        <v>ОК</v>
      </c>
      <c r="I69" s="155" t="str">
        <f>IF(E53+E56=E70+E71+E72+E73,"ОК","Ошибка")</f>
        <v>ОК</v>
      </c>
    </row>
    <row r="70" spans="1:9" s="43" customFormat="1" x14ac:dyDescent="0.3">
      <c r="A70" s="37" t="s">
        <v>133</v>
      </c>
      <c r="B70" s="67" t="s">
        <v>428</v>
      </c>
      <c r="C70" s="68" t="s">
        <v>15</v>
      </c>
      <c r="D70" s="40">
        <v>0</v>
      </c>
      <c r="E70" s="40">
        <v>0</v>
      </c>
      <c r="F70" s="41">
        <f>+E70-D70</f>
        <v>0</v>
      </c>
      <c r="G70" s="75" t="e">
        <f t="shared" ref="G70:G92" si="4">+E70/D70-1</f>
        <v>#DIV/0!</v>
      </c>
      <c r="H70" s="12"/>
      <c r="I70" s="12"/>
    </row>
    <row r="71" spans="1:9" s="43" customFormat="1" x14ac:dyDescent="0.3">
      <c r="A71" s="37" t="s">
        <v>134</v>
      </c>
      <c r="B71" s="76" t="s">
        <v>429</v>
      </c>
      <c r="C71" s="68" t="s">
        <v>15</v>
      </c>
      <c r="D71" s="40">
        <v>0</v>
      </c>
      <c r="E71" s="40">
        <v>1486355</v>
      </c>
      <c r="F71" s="46">
        <f>+E71-D71</f>
        <v>1486355</v>
      </c>
      <c r="G71" s="42" t="e">
        <f t="shared" si="4"/>
        <v>#DIV/0!</v>
      </c>
      <c r="H71" s="12"/>
      <c r="I71" s="12"/>
    </row>
    <row r="72" spans="1:9" s="43" customFormat="1" x14ac:dyDescent="0.3">
      <c r="A72" s="37" t="s">
        <v>135</v>
      </c>
      <c r="B72" s="76" t="s">
        <v>430</v>
      </c>
      <c r="C72" s="68" t="s">
        <v>15</v>
      </c>
      <c r="D72" s="40">
        <v>2670779.2000000002</v>
      </c>
      <c r="E72" s="40">
        <v>250491.87</v>
      </c>
      <c r="F72" s="46">
        <f>+E72-D72</f>
        <v>-2420287.33</v>
      </c>
      <c r="G72" s="42">
        <f t="shared" si="4"/>
        <v>-0.90621019139283399</v>
      </c>
      <c r="H72" s="12"/>
      <c r="I72" s="12"/>
    </row>
    <row r="73" spans="1:9" s="43" customFormat="1" x14ac:dyDescent="0.3">
      <c r="A73" s="37" t="s">
        <v>136</v>
      </c>
      <c r="B73" s="76" t="s">
        <v>415</v>
      </c>
      <c r="C73" s="68" t="s">
        <v>15</v>
      </c>
      <c r="D73" s="40">
        <v>63180604.899999999</v>
      </c>
      <c r="E73" s="40">
        <v>64871281.799999997</v>
      </c>
      <c r="F73" s="46">
        <f>+E73-D73</f>
        <v>1690676.8999999985</v>
      </c>
      <c r="G73" s="42">
        <f t="shared" si="4"/>
        <v>2.6759428825918086E-2</v>
      </c>
      <c r="H73" s="12"/>
      <c r="I73" s="12"/>
    </row>
    <row r="74" spans="1:9" s="43" customFormat="1" ht="37.5" x14ac:dyDescent="0.3">
      <c r="A74" s="84" t="s">
        <v>137</v>
      </c>
      <c r="B74" s="85" t="s">
        <v>431</v>
      </c>
      <c r="C74" s="68" t="s">
        <v>15</v>
      </c>
      <c r="D74" s="40">
        <v>286484</v>
      </c>
      <c r="E74" s="40">
        <v>0</v>
      </c>
      <c r="F74" s="46">
        <f>+E74-D74</f>
        <v>-286484</v>
      </c>
      <c r="G74" s="42">
        <f t="shared" si="4"/>
        <v>-1</v>
      </c>
      <c r="H74" s="12"/>
      <c r="I74" s="12"/>
    </row>
    <row r="75" spans="1:9" s="43" customFormat="1" ht="39" customHeight="1" x14ac:dyDescent="0.3">
      <c r="A75" s="84" t="s">
        <v>138</v>
      </c>
      <c r="B75" s="85" t="s">
        <v>432</v>
      </c>
      <c r="C75" s="68" t="s">
        <v>15</v>
      </c>
      <c r="D75" s="40">
        <v>0</v>
      </c>
      <c r="E75" s="40">
        <v>0</v>
      </c>
      <c r="F75" s="46">
        <f t="shared" ref="F75:F84" si="5">+E75-D75</f>
        <v>0</v>
      </c>
      <c r="G75" s="42" t="e">
        <f t="shared" si="4"/>
        <v>#DIV/0!</v>
      </c>
      <c r="H75" s="12"/>
      <c r="I75" s="12"/>
    </row>
    <row r="76" spans="1:9" s="25" customFormat="1" ht="44.25" customHeight="1" x14ac:dyDescent="0.3">
      <c r="A76" s="86" t="s">
        <v>139</v>
      </c>
      <c r="B76" s="87" t="s">
        <v>433</v>
      </c>
      <c r="C76" s="68" t="s">
        <v>15</v>
      </c>
      <c r="D76" s="40">
        <v>5510248.7999999998</v>
      </c>
      <c r="E76" s="40">
        <v>0</v>
      </c>
      <c r="F76" s="53">
        <f>E76-D76</f>
        <v>-5510248.7999999998</v>
      </c>
      <c r="G76" s="54">
        <f t="shared" si="4"/>
        <v>-1</v>
      </c>
      <c r="H76" s="30"/>
      <c r="I76" s="30"/>
    </row>
    <row r="77" spans="1:9" s="25" customFormat="1" ht="60.75" x14ac:dyDescent="0.3">
      <c r="A77" s="86" t="s">
        <v>140</v>
      </c>
      <c r="B77" s="87" t="s">
        <v>434</v>
      </c>
      <c r="C77" s="68" t="s">
        <v>15</v>
      </c>
      <c r="D77" s="40">
        <v>0</v>
      </c>
      <c r="E77" s="40">
        <v>34265916.7018537</v>
      </c>
      <c r="F77" s="53">
        <f>E77-D77</f>
        <v>34265916.7018537</v>
      </c>
      <c r="G77" s="54" t="e">
        <f t="shared" si="4"/>
        <v>#DIV/0!</v>
      </c>
      <c r="H77" s="30"/>
      <c r="I77" s="30"/>
    </row>
    <row r="78" spans="1:9" s="25" customFormat="1" ht="40.5" x14ac:dyDescent="0.3">
      <c r="A78" s="86" t="s">
        <v>141</v>
      </c>
      <c r="B78" s="87" t="s">
        <v>435</v>
      </c>
      <c r="C78" s="33" t="s">
        <v>376</v>
      </c>
      <c r="D78" s="88">
        <f>D79+D80+D81+D82+D83+D84</f>
        <v>1053</v>
      </c>
      <c r="E78" s="88">
        <f>E79+E80+E81+E82+E83+E84</f>
        <v>715</v>
      </c>
      <c r="F78" s="53">
        <f>E78-D78</f>
        <v>-338</v>
      </c>
      <c r="G78" s="54">
        <f>+E78/D78-1</f>
        <v>-0.32098765432098764</v>
      </c>
      <c r="H78" s="30"/>
      <c r="I78" s="30"/>
    </row>
    <row r="79" spans="1:9" ht="37.5" x14ac:dyDescent="0.3">
      <c r="A79" s="89" t="s">
        <v>142</v>
      </c>
      <c r="B79" s="90" t="s">
        <v>74</v>
      </c>
      <c r="C79" s="45" t="s">
        <v>376</v>
      </c>
      <c r="D79" s="91">
        <v>708</v>
      </c>
      <c r="E79" s="91">
        <v>86</v>
      </c>
      <c r="F79" s="46">
        <f t="shared" si="5"/>
        <v>-622</v>
      </c>
      <c r="G79" s="42">
        <f t="shared" si="4"/>
        <v>-0.87853107344632764</v>
      </c>
    </row>
    <row r="80" spans="1:9" ht="45" customHeight="1" x14ac:dyDescent="0.3">
      <c r="A80" s="89" t="s">
        <v>143</v>
      </c>
      <c r="B80" s="92" t="s">
        <v>436</v>
      </c>
      <c r="C80" s="45" t="s">
        <v>376</v>
      </c>
      <c r="D80" s="91">
        <v>50</v>
      </c>
      <c r="E80" s="91">
        <v>55</v>
      </c>
      <c r="F80" s="46">
        <f t="shared" si="5"/>
        <v>5</v>
      </c>
      <c r="G80" s="42">
        <f t="shared" si="4"/>
        <v>0.10000000000000009</v>
      </c>
    </row>
    <row r="81" spans="1:9" ht="34.5" customHeight="1" x14ac:dyDescent="0.3">
      <c r="A81" s="89" t="s">
        <v>144</v>
      </c>
      <c r="B81" s="92" t="s">
        <v>437</v>
      </c>
      <c r="C81" s="45" t="s">
        <v>376</v>
      </c>
      <c r="D81" s="91">
        <v>0</v>
      </c>
      <c r="E81" s="91">
        <v>11</v>
      </c>
      <c r="F81" s="46">
        <f t="shared" si="5"/>
        <v>11</v>
      </c>
      <c r="G81" s="42" t="e">
        <f t="shared" si="4"/>
        <v>#DIV/0!</v>
      </c>
    </row>
    <row r="82" spans="1:9" ht="39.75" customHeight="1" x14ac:dyDescent="0.3">
      <c r="A82" s="89" t="s">
        <v>145</v>
      </c>
      <c r="B82" s="92" t="s">
        <v>438</v>
      </c>
      <c r="C82" s="45" t="s">
        <v>376</v>
      </c>
      <c r="D82" s="91">
        <v>0</v>
      </c>
      <c r="E82" s="91">
        <v>86</v>
      </c>
      <c r="F82" s="46">
        <f t="shared" si="5"/>
        <v>86</v>
      </c>
      <c r="G82" s="42" t="e">
        <f t="shared" si="4"/>
        <v>#DIV/0!</v>
      </c>
    </row>
    <row r="83" spans="1:9" ht="38.25" customHeight="1" x14ac:dyDescent="0.3">
      <c r="A83" s="89" t="s">
        <v>146</v>
      </c>
      <c r="B83" s="92" t="s">
        <v>439</v>
      </c>
      <c r="C83" s="45" t="s">
        <v>376</v>
      </c>
      <c r="D83" s="91">
        <v>29</v>
      </c>
      <c r="E83" s="91">
        <v>70</v>
      </c>
      <c r="F83" s="46">
        <f t="shared" si="5"/>
        <v>41</v>
      </c>
      <c r="G83" s="42">
        <f t="shared" si="4"/>
        <v>1.4137931034482758</v>
      </c>
    </row>
    <row r="84" spans="1:9" x14ac:dyDescent="0.3">
      <c r="A84" s="89" t="s">
        <v>147</v>
      </c>
      <c r="B84" s="92" t="s">
        <v>440</v>
      </c>
      <c r="C84" s="45" t="s">
        <v>376</v>
      </c>
      <c r="D84" s="91">
        <v>266</v>
      </c>
      <c r="E84" s="91">
        <v>407</v>
      </c>
      <c r="F84" s="46">
        <f t="shared" si="5"/>
        <v>141</v>
      </c>
      <c r="G84" s="42">
        <f t="shared" si="4"/>
        <v>0.53007518796992481</v>
      </c>
    </row>
    <row r="85" spans="1:9" s="56" customFormat="1" ht="60.75" x14ac:dyDescent="0.3">
      <c r="A85" s="31" t="s">
        <v>148</v>
      </c>
      <c r="B85" s="93" t="s">
        <v>441</v>
      </c>
      <c r="C85" s="121" t="s">
        <v>15</v>
      </c>
      <c r="D85" s="52">
        <v>0</v>
      </c>
      <c r="E85" s="52">
        <v>9073320.7999999989</v>
      </c>
      <c r="F85" s="53">
        <f>+E85-D85</f>
        <v>9073320.7999999989</v>
      </c>
      <c r="G85" s="54" t="e">
        <f t="shared" si="4"/>
        <v>#DIV/0!</v>
      </c>
      <c r="H85" s="55"/>
      <c r="I85" s="55"/>
    </row>
    <row r="86" spans="1:9" s="56" customFormat="1" ht="40.5" x14ac:dyDescent="0.3">
      <c r="A86" s="94" t="s">
        <v>149</v>
      </c>
      <c r="B86" s="95" t="s">
        <v>442</v>
      </c>
      <c r="C86" s="121" t="s">
        <v>15</v>
      </c>
      <c r="D86" s="53">
        <f>+D87+D88</f>
        <v>62430954.200000003</v>
      </c>
      <c r="E86" s="53">
        <f>+E87+E88</f>
        <v>77295424.199999988</v>
      </c>
      <c r="F86" s="96">
        <f t="shared" ref="F86:F92" si="6">+E86-D86</f>
        <v>14864469.999999985</v>
      </c>
      <c r="G86" s="97">
        <f t="shared" si="4"/>
        <v>0.23809455085983577</v>
      </c>
      <c r="H86" s="55"/>
      <c r="I86" s="55"/>
    </row>
    <row r="87" spans="1:9" ht="37.5" x14ac:dyDescent="0.3">
      <c r="A87" s="98" t="s">
        <v>150</v>
      </c>
      <c r="B87" s="99" t="s">
        <v>443</v>
      </c>
      <c r="C87" s="39" t="s">
        <v>15</v>
      </c>
      <c r="D87" s="72">
        <f t="shared" ref="D87:E90" si="7">+D94+D101</f>
        <v>46907916.5</v>
      </c>
      <c r="E87" s="72">
        <f t="shared" si="7"/>
        <v>24750530.100000001</v>
      </c>
      <c r="F87" s="41">
        <f t="shared" si="6"/>
        <v>-22157386.399999999</v>
      </c>
      <c r="G87" s="75">
        <f t="shared" si="4"/>
        <v>-0.47235921041174356</v>
      </c>
    </row>
    <row r="88" spans="1:9" ht="37.5" x14ac:dyDescent="0.3">
      <c r="A88" s="98" t="s">
        <v>151</v>
      </c>
      <c r="B88" s="99" t="s">
        <v>444</v>
      </c>
      <c r="C88" s="39" t="s">
        <v>15</v>
      </c>
      <c r="D88" s="72">
        <f t="shared" si="7"/>
        <v>15523037.699999999</v>
      </c>
      <c r="E88" s="72">
        <f t="shared" si="7"/>
        <v>52544894.099999994</v>
      </c>
      <c r="F88" s="41">
        <f t="shared" si="6"/>
        <v>37021856.399999991</v>
      </c>
      <c r="G88" s="75">
        <f t="shared" si="4"/>
        <v>2.3849620876717963</v>
      </c>
    </row>
    <row r="89" spans="1:9" ht="56.25" x14ac:dyDescent="0.3">
      <c r="A89" s="98" t="s">
        <v>152</v>
      </c>
      <c r="B89" s="99" t="s">
        <v>445</v>
      </c>
      <c r="C89" s="39" t="s">
        <v>15</v>
      </c>
      <c r="D89" s="72">
        <f t="shared" si="7"/>
        <v>46907916.5</v>
      </c>
      <c r="E89" s="72">
        <f t="shared" si="7"/>
        <v>24750530.100000001</v>
      </c>
      <c r="F89" s="41">
        <f t="shared" si="6"/>
        <v>-22157386.399999999</v>
      </c>
      <c r="G89" s="75">
        <f t="shared" si="4"/>
        <v>-0.47235921041174356</v>
      </c>
    </row>
    <row r="90" spans="1:9" ht="37.5" x14ac:dyDescent="0.3">
      <c r="A90" s="98" t="s">
        <v>153</v>
      </c>
      <c r="B90" s="99" t="s">
        <v>446</v>
      </c>
      <c r="C90" s="39" t="s">
        <v>15</v>
      </c>
      <c r="D90" s="72">
        <f t="shared" si="7"/>
        <v>46907916.5</v>
      </c>
      <c r="E90" s="72">
        <f t="shared" si="7"/>
        <v>24790578.300000001</v>
      </c>
      <c r="F90" s="41">
        <f t="shared" si="6"/>
        <v>-22117338.199999999</v>
      </c>
      <c r="G90" s="75">
        <f t="shared" si="4"/>
        <v>-0.47150544833940766</v>
      </c>
      <c r="H90" s="155" t="str">
        <f>IF(D90=D107,"ОК","Ошибка")</f>
        <v>ОК</v>
      </c>
      <c r="I90" s="155" t="str">
        <f>IF(E90=E107,"ОК","Ошибка")</f>
        <v>ОК</v>
      </c>
    </row>
    <row r="91" spans="1:9" ht="56.25" x14ac:dyDescent="0.3">
      <c r="A91" s="98" t="s">
        <v>154</v>
      </c>
      <c r="B91" s="99" t="s">
        <v>447</v>
      </c>
      <c r="C91" s="39" t="s">
        <v>15</v>
      </c>
      <c r="D91" s="72">
        <f>IF(D90&gt;D89,D90-D89,0)</f>
        <v>0</v>
      </c>
      <c r="E91" s="72">
        <f>IF(E90&gt;E89,E90-E89,0)</f>
        <v>40048.199999999255</v>
      </c>
      <c r="F91" s="41">
        <f t="shared" si="6"/>
        <v>40048.199999999255</v>
      </c>
      <c r="G91" s="75" t="e">
        <f t="shared" si="4"/>
        <v>#DIV/0!</v>
      </c>
      <c r="H91" s="155"/>
      <c r="I91" s="155"/>
    </row>
    <row r="92" spans="1:9" ht="56.25" x14ac:dyDescent="0.3">
      <c r="A92" s="98" t="s">
        <v>155</v>
      </c>
      <c r="B92" s="99" t="s">
        <v>448</v>
      </c>
      <c r="C92" s="39" t="s">
        <v>15</v>
      </c>
      <c r="D92" s="72">
        <f>IF(D87&gt;D89,D87-D89,0)</f>
        <v>0</v>
      </c>
      <c r="E92" s="72">
        <f>IF(E87&gt;E89,E87-E89,0)</f>
        <v>0</v>
      </c>
      <c r="F92" s="41">
        <f t="shared" si="6"/>
        <v>0</v>
      </c>
      <c r="G92" s="75" t="e">
        <f t="shared" si="4"/>
        <v>#DIV/0!</v>
      </c>
      <c r="H92" s="155"/>
      <c r="I92" s="155"/>
    </row>
    <row r="93" spans="1:9" ht="37.5" x14ac:dyDescent="0.3">
      <c r="A93" s="100" t="s">
        <v>156</v>
      </c>
      <c r="B93" s="101" t="s">
        <v>449</v>
      </c>
      <c r="C93" s="102" t="s">
        <v>15</v>
      </c>
      <c r="D93" s="58">
        <f>+D94+D95</f>
        <v>60806644.800000004</v>
      </c>
      <c r="E93" s="58">
        <f>+E94+E95</f>
        <v>42423997.099999994</v>
      </c>
      <c r="F93" s="103">
        <f>+E93-D93</f>
        <v>-18382647.70000001</v>
      </c>
      <c r="G93" s="104">
        <f>+E93/D93-1</f>
        <v>-0.3023131396323977</v>
      </c>
      <c r="H93" s="155" t="str">
        <f>IF(D93=D94+D95,"ОК","Ошибка")</f>
        <v>ОК</v>
      </c>
      <c r="I93" s="155" t="str">
        <f>IF(E93=E94+E95,"ОК","Ошибка")</f>
        <v>ОК</v>
      </c>
    </row>
    <row r="94" spans="1:9" s="43" customFormat="1" x14ac:dyDescent="0.3">
      <c r="A94" s="37" t="s">
        <v>157</v>
      </c>
      <c r="B94" s="99" t="s">
        <v>450</v>
      </c>
      <c r="C94" s="39" t="s">
        <v>15</v>
      </c>
      <c r="D94" s="40">
        <v>46695934.700000003</v>
      </c>
      <c r="E94" s="40">
        <v>24287318</v>
      </c>
      <c r="F94" s="41">
        <f t="shared" ref="F94:F157" si="8">+E94-D94</f>
        <v>-22408616.700000003</v>
      </c>
      <c r="G94" s="75">
        <f t="shared" ref="G94:G157" si="9">+E94/D94-1</f>
        <v>-0.47988367389934694</v>
      </c>
      <c r="H94" s="155"/>
      <c r="I94" s="155"/>
    </row>
    <row r="95" spans="1:9" s="43" customFormat="1" x14ac:dyDescent="0.3">
      <c r="A95" s="37" t="s">
        <v>158</v>
      </c>
      <c r="B95" s="99" t="s">
        <v>451</v>
      </c>
      <c r="C95" s="39" t="s">
        <v>15</v>
      </c>
      <c r="D95" s="40">
        <v>14110710.1</v>
      </c>
      <c r="E95" s="40">
        <v>18136679.09999999</v>
      </c>
      <c r="F95" s="41">
        <f t="shared" si="8"/>
        <v>4025968.9999999907</v>
      </c>
      <c r="G95" s="75">
        <f t="shared" si="9"/>
        <v>0.28531299782000286</v>
      </c>
      <c r="H95" s="155"/>
      <c r="I95" s="155"/>
    </row>
    <row r="96" spans="1:9" s="43" customFormat="1" ht="37.5" x14ac:dyDescent="0.3">
      <c r="A96" s="37" t="s">
        <v>159</v>
      </c>
      <c r="B96" s="99" t="s">
        <v>452</v>
      </c>
      <c r="C96" s="39" t="s">
        <v>15</v>
      </c>
      <c r="D96" s="40">
        <v>46695934.700000003</v>
      </c>
      <c r="E96" s="40">
        <v>24287318</v>
      </c>
      <c r="F96" s="41">
        <f>+E96-D96</f>
        <v>-22408616.700000003</v>
      </c>
      <c r="G96" s="75">
        <f>+E96/D96-1</f>
        <v>-0.47988367389934694</v>
      </c>
      <c r="H96" s="155" t="str">
        <f>IF(D96&gt;D94,"Ошибка","OK")</f>
        <v>OK</v>
      </c>
      <c r="I96" s="155" t="str">
        <f>IF(E96&gt;E94,"Ошибка","OK")</f>
        <v>OK</v>
      </c>
    </row>
    <row r="97" spans="1:10" s="43" customFormat="1" x14ac:dyDescent="0.3">
      <c r="A97" s="37" t="s">
        <v>160</v>
      </c>
      <c r="B97" s="99" t="s">
        <v>453</v>
      </c>
      <c r="C97" s="39" t="s">
        <v>15</v>
      </c>
      <c r="D97" s="40">
        <v>46695934.700000003</v>
      </c>
      <c r="E97" s="40">
        <v>24287318</v>
      </c>
      <c r="F97" s="41">
        <f>+E97-D97</f>
        <v>-22408616.700000003</v>
      </c>
      <c r="G97" s="75">
        <f>+E97/D97-1</f>
        <v>-0.47988367389934694</v>
      </c>
      <c r="H97" s="155" t="str">
        <f>IF(D97&gt;D93,"Ошибка","OK")</f>
        <v>OK</v>
      </c>
      <c r="I97" s="155" t="str">
        <f>IF(E97&gt;E93,"Ошибка","OK")</f>
        <v>OK</v>
      </c>
    </row>
    <row r="98" spans="1:10" s="43" customFormat="1" ht="37.5" x14ac:dyDescent="0.3">
      <c r="A98" s="37" t="s">
        <v>161</v>
      </c>
      <c r="B98" s="99" t="s">
        <v>454</v>
      </c>
      <c r="C98" s="39" t="s">
        <v>15</v>
      </c>
      <c r="D98" s="72">
        <f>IF(D97&gt;D96,D97-D96,0)</f>
        <v>0</v>
      </c>
      <c r="E98" s="72">
        <f>IF(E97&gt;E96,E97-E96,0)</f>
        <v>0</v>
      </c>
      <c r="F98" s="41">
        <f>+E98-D98</f>
        <v>0</v>
      </c>
      <c r="G98" s="75" t="e">
        <f>+E98/D98-1</f>
        <v>#DIV/0!</v>
      </c>
      <c r="H98" s="155" t="str">
        <f>IF(D98+D96=D97,"OK","Ошибка")</f>
        <v>OK</v>
      </c>
      <c r="I98" s="155" t="str">
        <f>IF(E98+E96=E97,"OK","Ошибка")</f>
        <v>OK</v>
      </c>
    </row>
    <row r="99" spans="1:10" s="43" customFormat="1" ht="37.5" x14ac:dyDescent="0.3">
      <c r="A99" s="37" t="s">
        <v>162</v>
      </c>
      <c r="B99" s="99" t="s">
        <v>455</v>
      </c>
      <c r="C99" s="39" t="s">
        <v>15</v>
      </c>
      <c r="D99" s="72">
        <f>IF(D94&gt;D96,D94-D96,0)</f>
        <v>0</v>
      </c>
      <c r="E99" s="72">
        <f>IF(E94&gt;E96,E94-E96,0)</f>
        <v>0</v>
      </c>
      <c r="F99" s="41">
        <f>+E99-D99</f>
        <v>0</v>
      </c>
      <c r="G99" s="75" t="e">
        <f>+E99/D99-1</f>
        <v>#DIV/0!</v>
      </c>
      <c r="H99" s="155"/>
      <c r="I99" s="155"/>
    </row>
    <row r="100" spans="1:10" ht="19.5" x14ac:dyDescent="0.3">
      <c r="A100" s="100" t="s">
        <v>163</v>
      </c>
      <c r="B100" s="101" t="s">
        <v>456</v>
      </c>
      <c r="C100" s="102" t="s">
        <v>15</v>
      </c>
      <c r="D100" s="58">
        <f>+D101+D102</f>
        <v>1624309.4000000001</v>
      </c>
      <c r="E100" s="58">
        <f>+E101+E102</f>
        <v>34871427.100000001</v>
      </c>
      <c r="F100" s="105">
        <f t="shared" si="8"/>
        <v>33247117.700000003</v>
      </c>
      <c r="G100" s="106">
        <f t="shared" si="9"/>
        <v>20.468463520558338</v>
      </c>
      <c r="H100" s="155" t="str">
        <f>IF(D100=D101+D102,"ОК","Ошибка")</f>
        <v>ОК</v>
      </c>
      <c r="I100" s="155" t="str">
        <f>IF(E100=E101+E102,"ОК","Ошибка")</f>
        <v>ОК</v>
      </c>
    </row>
    <row r="101" spans="1:10" s="43" customFormat="1" x14ac:dyDescent="0.3">
      <c r="A101" s="37" t="s">
        <v>164</v>
      </c>
      <c r="B101" s="99" t="s">
        <v>457</v>
      </c>
      <c r="C101" s="39" t="s">
        <v>15</v>
      </c>
      <c r="D101" s="40">
        <v>211981.8</v>
      </c>
      <c r="E101" s="40">
        <v>463212.1</v>
      </c>
      <c r="F101" s="41">
        <f t="shared" si="8"/>
        <v>251230.3</v>
      </c>
      <c r="G101" s="75">
        <f t="shared" si="9"/>
        <v>1.1851503289433336</v>
      </c>
      <c r="H101" s="12"/>
      <c r="I101" s="12"/>
    </row>
    <row r="102" spans="1:10" s="43" customFormat="1" x14ac:dyDescent="0.3">
      <c r="A102" s="37" t="s">
        <v>165</v>
      </c>
      <c r="B102" s="99" t="s">
        <v>458</v>
      </c>
      <c r="C102" s="39" t="s">
        <v>15</v>
      </c>
      <c r="D102" s="40">
        <v>1412327.6</v>
      </c>
      <c r="E102" s="40">
        <v>34408215</v>
      </c>
      <c r="F102" s="41">
        <f t="shared" si="8"/>
        <v>32995887.399999999</v>
      </c>
      <c r="G102" s="75">
        <f t="shared" si="9"/>
        <v>23.36277178184438</v>
      </c>
      <c r="H102" s="12"/>
      <c r="I102" s="12"/>
    </row>
    <row r="103" spans="1:10" s="43" customFormat="1" x14ac:dyDescent="0.3">
      <c r="A103" s="37" t="s">
        <v>166</v>
      </c>
      <c r="B103" s="99" t="s">
        <v>459</v>
      </c>
      <c r="C103" s="39" t="s">
        <v>15</v>
      </c>
      <c r="D103" s="40">
        <v>211981.8</v>
      </c>
      <c r="E103" s="40">
        <v>463212.1</v>
      </c>
      <c r="F103" s="41">
        <f t="shared" si="8"/>
        <v>251230.3</v>
      </c>
      <c r="G103" s="75">
        <f t="shared" si="9"/>
        <v>1.1851503289433336</v>
      </c>
      <c r="H103" s="155" t="str">
        <f>IF(D103&gt;D101,"Ошибка","OK")</f>
        <v>OK</v>
      </c>
      <c r="I103" s="155" t="str">
        <f>IF(E103&gt;E101,"Ошибка","OK")</f>
        <v>OK</v>
      </c>
    </row>
    <row r="104" spans="1:10" s="43" customFormat="1" x14ac:dyDescent="0.3">
      <c r="A104" s="37" t="s">
        <v>167</v>
      </c>
      <c r="B104" s="99" t="s">
        <v>460</v>
      </c>
      <c r="C104" s="39" t="s">
        <v>15</v>
      </c>
      <c r="D104" s="40">
        <v>211981.8</v>
      </c>
      <c r="E104" s="40">
        <v>503260.3</v>
      </c>
      <c r="F104" s="41">
        <f t="shared" si="8"/>
        <v>291278.5</v>
      </c>
      <c r="G104" s="75">
        <f t="shared" si="9"/>
        <v>1.3740731515630116</v>
      </c>
      <c r="H104" s="155" t="str">
        <f>IF(D104&gt;D100,"Ошибка","OK")</f>
        <v>OK</v>
      </c>
      <c r="I104" s="155" t="str">
        <f>IF(E104&gt;E100,"Ошибка","OK")</f>
        <v>OK</v>
      </c>
    </row>
    <row r="105" spans="1:10" s="43" customFormat="1" x14ac:dyDescent="0.3">
      <c r="A105" s="37" t="s">
        <v>168</v>
      </c>
      <c r="B105" s="99" t="s">
        <v>461</v>
      </c>
      <c r="C105" s="39" t="s">
        <v>15</v>
      </c>
      <c r="D105" s="72">
        <f>IF(D104&gt;D103,D104-D103,0)</f>
        <v>0</v>
      </c>
      <c r="E105" s="72">
        <f>IF(E104&gt;E103,E104-E103,0)</f>
        <v>40048.200000000012</v>
      </c>
      <c r="F105" s="41">
        <f t="shared" si="8"/>
        <v>40048.200000000012</v>
      </c>
      <c r="G105" s="75" t="e">
        <f t="shared" si="9"/>
        <v>#DIV/0!</v>
      </c>
      <c r="H105" s="155"/>
      <c r="I105" s="155"/>
    </row>
    <row r="106" spans="1:10" s="43" customFormat="1" x14ac:dyDescent="0.3">
      <c r="A106" s="37" t="s">
        <v>169</v>
      </c>
      <c r="B106" s="99" t="s">
        <v>462</v>
      </c>
      <c r="C106" s="39" t="s">
        <v>15</v>
      </c>
      <c r="D106" s="72">
        <f>IF(D101&gt;D103,D101-D103,0)</f>
        <v>0</v>
      </c>
      <c r="E106" s="72">
        <f>IF(E101&gt;E103,E101-E103,0)</f>
        <v>0</v>
      </c>
      <c r="F106" s="41">
        <f t="shared" si="8"/>
        <v>0</v>
      </c>
      <c r="G106" s="75" t="e">
        <f t="shared" si="9"/>
        <v>#DIV/0!</v>
      </c>
      <c r="H106" s="155"/>
      <c r="I106" s="155"/>
    </row>
    <row r="107" spans="1:10" ht="56.25" x14ac:dyDescent="0.3">
      <c r="A107" s="37" t="s">
        <v>170</v>
      </c>
      <c r="B107" s="107" t="s">
        <v>463</v>
      </c>
      <c r="C107" s="39" t="s">
        <v>15</v>
      </c>
      <c r="D107" s="72">
        <f>+D108+D111</f>
        <v>46907916.5</v>
      </c>
      <c r="E107" s="72">
        <f>+E108+E111</f>
        <v>24790578.300000001</v>
      </c>
      <c r="F107" s="46">
        <f t="shared" si="8"/>
        <v>-22117338.199999999</v>
      </c>
      <c r="G107" s="42">
        <f t="shared" si="9"/>
        <v>-0.47150544833940766</v>
      </c>
      <c r="H107" s="155"/>
      <c r="I107" s="155"/>
      <c r="J107" s="108"/>
    </row>
    <row r="108" spans="1:10" x14ac:dyDescent="0.3">
      <c r="A108" s="68" t="s">
        <v>171</v>
      </c>
      <c r="B108" s="109" t="s">
        <v>464</v>
      </c>
      <c r="C108" s="39" t="s">
        <v>15</v>
      </c>
      <c r="D108" s="72">
        <f>+D109+D110</f>
        <v>46695934.700000003</v>
      </c>
      <c r="E108" s="72">
        <f>+E109+E110</f>
        <v>24287318</v>
      </c>
      <c r="F108" s="46">
        <f t="shared" si="8"/>
        <v>-22408616.700000003</v>
      </c>
      <c r="G108" s="42">
        <f t="shared" si="9"/>
        <v>-0.47988367389934694</v>
      </c>
      <c r="H108" s="155" t="str">
        <f>IF(D108=D97,"ОК","Ошибка")</f>
        <v>ОК</v>
      </c>
      <c r="I108" s="155" t="str">
        <f>IF(E108=E97,"ОК","Ошибка")</f>
        <v>ОК</v>
      </c>
    </row>
    <row r="109" spans="1:10" s="43" customFormat="1" ht="75" x14ac:dyDescent="0.3">
      <c r="A109" s="68" t="s">
        <v>467</v>
      </c>
      <c r="B109" s="99" t="s">
        <v>465</v>
      </c>
      <c r="C109" s="39" t="s">
        <v>15</v>
      </c>
      <c r="D109" s="40">
        <v>218036.2</v>
      </c>
      <c r="E109" s="40">
        <v>13</v>
      </c>
      <c r="F109" s="110">
        <f t="shared" si="8"/>
        <v>-218023.2</v>
      </c>
      <c r="G109" s="111">
        <f t="shared" si="9"/>
        <v>-0.99994037687319814</v>
      </c>
      <c r="H109" s="155"/>
      <c r="I109" s="155"/>
    </row>
    <row r="110" spans="1:10" s="43" customFormat="1" ht="37.5" x14ac:dyDescent="0.3">
      <c r="A110" s="68" t="s">
        <v>468</v>
      </c>
      <c r="B110" s="99" t="s">
        <v>466</v>
      </c>
      <c r="C110" s="39" t="s">
        <v>15</v>
      </c>
      <c r="D110" s="40">
        <v>46477898.5</v>
      </c>
      <c r="E110" s="40">
        <v>24287305</v>
      </c>
      <c r="F110" s="110">
        <f t="shared" si="8"/>
        <v>-22190593.5</v>
      </c>
      <c r="G110" s="111">
        <f t="shared" si="9"/>
        <v>-0.47744399415993388</v>
      </c>
      <c r="H110" s="155"/>
      <c r="I110" s="155"/>
    </row>
    <row r="111" spans="1:10" x14ac:dyDescent="0.3">
      <c r="A111" s="68" t="s">
        <v>172</v>
      </c>
      <c r="B111" s="109" t="s">
        <v>471</v>
      </c>
      <c r="C111" s="39" t="s">
        <v>15</v>
      </c>
      <c r="D111" s="72">
        <f>+D112+D113</f>
        <v>211981.80000000002</v>
      </c>
      <c r="E111" s="72">
        <f>+E112+E113</f>
        <v>503260.3</v>
      </c>
      <c r="F111" s="46">
        <f>+E111-D111</f>
        <v>291278.5</v>
      </c>
      <c r="G111" s="42">
        <f t="shared" si="9"/>
        <v>1.3740731515630111</v>
      </c>
      <c r="H111" s="155" t="str">
        <f>IF(D111=D104,"ОК","Ошибка")</f>
        <v>ОК</v>
      </c>
      <c r="I111" s="155" t="str">
        <f>IF(E111=E104,"ОК","Ошибка")</f>
        <v>ОК</v>
      </c>
    </row>
    <row r="112" spans="1:10" ht="37.5" x14ac:dyDescent="0.3">
      <c r="A112" s="68" t="s">
        <v>470</v>
      </c>
      <c r="B112" s="99" t="s">
        <v>472</v>
      </c>
      <c r="C112" s="39" t="s">
        <v>15</v>
      </c>
      <c r="D112" s="40">
        <v>198114.7</v>
      </c>
      <c r="E112" s="40">
        <v>488265.5</v>
      </c>
      <c r="F112" s="46">
        <f t="shared" si="8"/>
        <v>290150.8</v>
      </c>
      <c r="G112" s="42">
        <f t="shared" si="9"/>
        <v>1.464559671745711</v>
      </c>
    </row>
    <row r="113" spans="1:15" ht="37.5" x14ac:dyDescent="0.3">
      <c r="A113" s="68" t="s">
        <v>469</v>
      </c>
      <c r="B113" s="99" t="s">
        <v>473</v>
      </c>
      <c r="C113" s="39" t="s">
        <v>15</v>
      </c>
      <c r="D113" s="40">
        <v>13867.1</v>
      </c>
      <c r="E113" s="40">
        <v>14994.8</v>
      </c>
      <c r="F113" s="46">
        <f t="shared" si="8"/>
        <v>1127.6999999999989</v>
      </c>
      <c r="G113" s="42">
        <f t="shared" si="9"/>
        <v>8.1321977918959121E-2</v>
      </c>
    </row>
    <row r="114" spans="1:15" ht="37.5" x14ac:dyDescent="0.3">
      <c r="A114" s="37" t="s">
        <v>173</v>
      </c>
      <c r="B114" s="112" t="s">
        <v>474</v>
      </c>
      <c r="C114" s="39" t="s">
        <v>15</v>
      </c>
      <c r="D114" s="72">
        <f>D86-D107</f>
        <v>15523037.700000003</v>
      </c>
      <c r="E114" s="72">
        <f>E86-E107</f>
        <v>52504845.899999991</v>
      </c>
      <c r="F114" s="46">
        <f t="shared" si="8"/>
        <v>36981808.199999988</v>
      </c>
      <c r="G114" s="42">
        <f t="shared" si="9"/>
        <v>2.3823821673769419</v>
      </c>
    </row>
    <row r="115" spans="1:15" ht="68.25" customHeight="1" x14ac:dyDescent="0.3">
      <c r="A115" s="37" t="s">
        <v>174</v>
      </c>
      <c r="B115" s="60" t="s">
        <v>475</v>
      </c>
      <c r="C115" s="39" t="s">
        <v>15</v>
      </c>
      <c r="D115" s="40">
        <v>0</v>
      </c>
      <c r="E115" s="40">
        <v>0</v>
      </c>
      <c r="F115" s="46">
        <f t="shared" si="8"/>
        <v>0</v>
      </c>
      <c r="G115" s="42" t="e">
        <f t="shared" si="9"/>
        <v>#DIV/0!</v>
      </c>
      <c r="O115" s="43"/>
    </row>
    <row r="116" spans="1:15" ht="56.25" x14ac:dyDescent="0.3">
      <c r="A116" s="37" t="s">
        <v>175</v>
      </c>
      <c r="B116" s="60" t="s">
        <v>476</v>
      </c>
      <c r="C116" s="39" t="s">
        <v>15</v>
      </c>
      <c r="D116" s="40">
        <v>13780863.800000001</v>
      </c>
      <c r="E116" s="40">
        <v>2280403.5</v>
      </c>
      <c r="F116" s="46">
        <f t="shared" si="8"/>
        <v>-11500460.300000001</v>
      </c>
      <c r="G116" s="42">
        <f t="shared" si="9"/>
        <v>-0.83452390698469858</v>
      </c>
      <c r="I116" s="20"/>
      <c r="J116" s="108"/>
    </row>
    <row r="117" spans="1:15" ht="56.25" x14ac:dyDescent="0.3">
      <c r="A117" s="37" t="s">
        <v>176</v>
      </c>
      <c r="B117" s="60" t="s">
        <v>477</v>
      </c>
      <c r="C117" s="39" t="s">
        <v>15</v>
      </c>
      <c r="D117" s="40">
        <v>1398113162.3</v>
      </c>
      <c r="E117" s="40">
        <v>8406892.0999999996</v>
      </c>
      <c r="F117" s="46">
        <f t="shared" si="8"/>
        <v>-1389706270.2</v>
      </c>
      <c r="G117" s="42">
        <f t="shared" si="9"/>
        <v>-0.99398697306720862</v>
      </c>
      <c r="H117" s="113"/>
      <c r="I117" s="20"/>
      <c r="J117" s="108"/>
    </row>
    <row r="118" spans="1:15" s="56" customFormat="1" ht="81" x14ac:dyDescent="0.3">
      <c r="A118" s="31" t="s">
        <v>177</v>
      </c>
      <c r="B118" s="114" t="s">
        <v>478</v>
      </c>
      <c r="C118" s="51" t="s">
        <v>376</v>
      </c>
      <c r="D118" s="53">
        <f>+D119+D120</f>
        <v>136</v>
      </c>
      <c r="E118" s="53">
        <f>+E119+E120</f>
        <v>274</v>
      </c>
      <c r="F118" s="115">
        <f t="shared" si="8"/>
        <v>138</v>
      </c>
      <c r="G118" s="116">
        <f t="shared" si="9"/>
        <v>1.0147058823529411</v>
      </c>
      <c r="H118" s="30" t="str">
        <f>IF(D118=D125+D132,"ОК","Ошибка")</f>
        <v>ОК</v>
      </c>
      <c r="I118" s="30" t="str">
        <f>IF(E118=E125+E132,"ОК","Ошибка")</f>
        <v>ОК</v>
      </c>
    </row>
    <row r="119" spans="1:15" ht="37.5" x14ac:dyDescent="0.3">
      <c r="A119" s="37" t="s">
        <v>178</v>
      </c>
      <c r="B119" s="117" t="s">
        <v>479</v>
      </c>
      <c r="C119" s="45" t="s">
        <v>376</v>
      </c>
      <c r="D119" s="72">
        <f t="shared" ref="D119:E122" si="10">+D126+D133</f>
        <v>55</v>
      </c>
      <c r="E119" s="72">
        <f t="shared" si="10"/>
        <v>141</v>
      </c>
      <c r="F119" s="46">
        <f>+E119-D119</f>
        <v>86</v>
      </c>
      <c r="G119" s="42">
        <f>+E119/D119-1</f>
        <v>1.5636363636363635</v>
      </c>
      <c r="H119" s="155"/>
      <c r="I119" s="155"/>
    </row>
    <row r="120" spans="1:15" ht="37.5" x14ac:dyDescent="0.3">
      <c r="A120" s="37" t="s">
        <v>179</v>
      </c>
      <c r="B120" s="117" t="s">
        <v>480</v>
      </c>
      <c r="C120" s="45" t="s">
        <v>376</v>
      </c>
      <c r="D120" s="72">
        <f t="shared" si="10"/>
        <v>81</v>
      </c>
      <c r="E120" s="72">
        <f t="shared" si="10"/>
        <v>133</v>
      </c>
      <c r="F120" s="46">
        <f>+E120-D120</f>
        <v>52</v>
      </c>
      <c r="G120" s="42">
        <f>+E120/D120-1</f>
        <v>0.64197530864197527</v>
      </c>
      <c r="H120" s="155"/>
      <c r="I120" s="155"/>
    </row>
    <row r="121" spans="1:15" ht="37.5" x14ac:dyDescent="0.3">
      <c r="A121" s="37" t="s">
        <v>180</v>
      </c>
      <c r="B121" s="117" t="s">
        <v>481</v>
      </c>
      <c r="C121" s="45" t="s">
        <v>376</v>
      </c>
      <c r="D121" s="72">
        <f t="shared" si="10"/>
        <v>55</v>
      </c>
      <c r="E121" s="72">
        <f t="shared" si="10"/>
        <v>141</v>
      </c>
      <c r="F121" s="46">
        <f t="shared" si="8"/>
        <v>86</v>
      </c>
      <c r="G121" s="42">
        <f t="shared" si="9"/>
        <v>1.5636363636363635</v>
      </c>
      <c r="H121" s="155" t="str">
        <f>IF(D121&gt;D119,"Ошибка","OK")</f>
        <v>OK</v>
      </c>
      <c r="I121" s="155" t="str">
        <f>IF(E121&gt;E119,"Ошибка","OK")</f>
        <v>OK</v>
      </c>
    </row>
    <row r="122" spans="1:15" ht="37.5" x14ac:dyDescent="0.3">
      <c r="A122" s="37" t="s">
        <v>181</v>
      </c>
      <c r="B122" s="117" t="s">
        <v>482</v>
      </c>
      <c r="C122" s="45" t="s">
        <v>376</v>
      </c>
      <c r="D122" s="72">
        <f t="shared" si="10"/>
        <v>55</v>
      </c>
      <c r="E122" s="72">
        <f t="shared" si="10"/>
        <v>144</v>
      </c>
      <c r="F122" s="46">
        <f t="shared" si="8"/>
        <v>89</v>
      </c>
      <c r="G122" s="42">
        <f t="shared" si="9"/>
        <v>1.6181818181818182</v>
      </c>
      <c r="H122" s="155" t="str">
        <f>IF(D122&gt;D118,"Ошибка","OK")</f>
        <v>OK</v>
      </c>
      <c r="I122" s="155" t="str">
        <f>IF(E122&gt;E118,"Ошибка","OK")</f>
        <v>OK</v>
      </c>
    </row>
    <row r="123" spans="1:15" ht="37.5" x14ac:dyDescent="0.3">
      <c r="A123" s="37" t="s">
        <v>182</v>
      </c>
      <c r="B123" s="117" t="s">
        <v>483</v>
      </c>
      <c r="C123" s="45" t="s">
        <v>376</v>
      </c>
      <c r="D123" s="72">
        <f>IF(D122&gt;D121,D122-D121,0)</f>
        <v>0</v>
      </c>
      <c r="E123" s="72">
        <f>IF(E122&gt;E121,E122-E121,0)</f>
        <v>3</v>
      </c>
      <c r="F123" s="46">
        <f t="shared" si="8"/>
        <v>3</v>
      </c>
      <c r="G123" s="42" t="e">
        <f t="shared" si="9"/>
        <v>#DIV/0!</v>
      </c>
      <c r="H123" s="155"/>
      <c r="I123" s="155"/>
      <c r="L123" s="118"/>
    </row>
    <row r="124" spans="1:15" ht="37.5" x14ac:dyDescent="0.3">
      <c r="A124" s="37" t="s">
        <v>183</v>
      </c>
      <c r="B124" s="117" t="s">
        <v>484</v>
      </c>
      <c r="C124" s="45" t="s">
        <v>376</v>
      </c>
      <c r="D124" s="72">
        <f>IF(D119&gt;D121,D119-D121,0)</f>
        <v>0</v>
      </c>
      <c r="E124" s="72">
        <f>IF(E119&gt;E121,E119-E121,0)</f>
        <v>0</v>
      </c>
      <c r="F124" s="46">
        <f t="shared" si="8"/>
        <v>0</v>
      </c>
      <c r="G124" s="42" t="e">
        <f t="shared" si="9"/>
        <v>#DIV/0!</v>
      </c>
      <c r="H124" s="10"/>
      <c r="I124" s="10"/>
    </row>
    <row r="125" spans="1:15" ht="75" x14ac:dyDescent="0.3">
      <c r="A125" s="100" t="s">
        <v>184</v>
      </c>
      <c r="B125" s="119" t="s">
        <v>485</v>
      </c>
      <c r="C125" s="120" t="s">
        <v>376</v>
      </c>
      <c r="D125" s="58">
        <f>+D126+D127</f>
        <v>36</v>
      </c>
      <c r="E125" s="58">
        <f>+E126+E127</f>
        <v>50</v>
      </c>
      <c r="F125" s="58">
        <f t="shared" si="8"/>
        <v>14</v>
      </c>
      <c r="G125" s="59">
        <f t="shared" si="9"/>
        <v>0.38888888888888884</v>
      </c>
      <c r="H125" s="155" t="str">
        <f>IF(D129&gt;D125,"Ошибка","OK")</f>
        <v>OK</v>
      </c>
      <c r="I125" s="155" t="str">
        <f>IF(E129&gt;E125,"Ошибка","OK")</f>
        <v>OK</v>
      </c>
    </row>
    <row r="126" spans="1:15" ht="37.5" x14ac:dyDescent="0.3">
      <c r="A126" s="37" t="s">
        <v>185</v>
      </c>
      <c r="B126" s="117" t="s">
        <v>486</v>
      </c>
      <c r="C126" s="45" t="s">
        <v>376</v>
      </c>
      <c r="D126" s="40">
        <v>7</v>
      </c>
      <c r="E126" s="40">
        <v>34</v>
      </c>
      <c r="F126" s="46">
        <f t="shared" si="8"/>
        <v>27</v>
      </c>
      <c r="G126" s="42">
        <f t="shared" si="9"/>
        <v>3.8571428571428568</v>
      </c>
      <c r="H126" s="155"/>
      <c r="I126" s="155"/>
    </row>
    <row r="127" spans="1:15" ht="37.5" x14ac:dyDescent="0.3">
      <c r="A127" s="37" t="s">
        <v>186</v>
      </c>
      <c r="B127" s="117" t="s">
        <v>487</v>
      </c>
      <c r="C127" s="45" t="s">
        <v>376</v>
      </c>
      <c r="D127" s="40">
        <v>29</v>
      </c>
      <c r="E127" s="40">
        <v>16</v>
      </c>
      <c r="F127" s="46">
        <f t="shared" si="8"/>
        <v>-13</v>
      </c>
      <c r="G127" s="42">
        <f t="shared" si="9"/>
        <v>-0.44827586206896552</v>
      </c>
      <c r="H127" s="155"/>
      <c r="I127" s="155"/>
    </row>
    <row r="128" spans="1:15" ht="37.5" x14ac:dyDescent="0.3">
      <c r="A128" s="37" t="s">
        <v>187</v>
      </c>
      <c r="B128" s="117" t="s">
        <v>488</v>
      </c>
      <c r="C128" s="45" t="s">
        <v>376</v>
      </c>
      <c r="D128" s="40">
        <v>7</v>
      </c>
      <c r="E128" s="40">
        <v>34</v>
      </c>
      <c r="F128" s="46">
        <f t="shared" si="8"/>
        <v>27</v>
      </c>
      <c r="G128" s="42">
        <f t="shared" si="9"/>
        <v>3.8571428571428568</v>
      </c>
      <c r="H128" s="155" t="str">
        <f>IF(D128&gt;D126,"Ошибка","OK")</f>
        <v>OK</v>
      </c>
      <c r="I128" s="155" t="str">
        <f>IF(E128&gt;E126,"Ошибка","OK")</f>
        <v>OK</v>
      </c>
    </row>
    <row r="129" spans="1:10" ht="37.5" x14ac:dyDescent="0.3">
      <c r="A129" s="37" t="s">
        <v>188</v>
      </c>
      <c r="B129" s="117" t="s">
        <v>489</v>
      </c>
      <c r="C129" s="45" t="s">
        <v>376</v>
      </c>
      <c r="D129" s="40">
        <v>7</v>
      </c>
      <c r="E129" s="40">
        <v>35</v>
      </c>
      <c r="F129" s="46">
        <f t="shared" si="8"/>
        <v>28</v>
      </c>
      <c r="G129" s="42">
        <f t="shared" si="9"/>
        <v>4</v>
      </c>
      <c r="H129" s="155"/>
      <c r="I129" s="155"/>
    </row>
    <row r="130" spans="1:10" ht="56.25" x14ac:dyDescent="0.3">
      <c r="A130" s="37" t="s">
        <v>189</v>
      </c>
      <c r="B130" s="117" t="s">
        <v>490</v>
      </c>
      <c r="C130" s="45" t="s">
        <v>376</v>
      </c>
      <c r="D130" s="72">
        <f>IF(D129&gt;D128,D129-D128,0)</f>
        <v>0</v>
      </c>
      <c r="E130" s="72">
        <f>IF(E129&gt;E128,E129-E128,0)</f>
        <v>1</v>
      </c>
      <c r="F130" s="46">
        <f t="shared" si="8"/>
        <v>1</v>
      </c>
      <c r="G130" s="42" t="e">
        <f t="shared" si="9"/>
        <v>#DIV/0!</v>
      </c>
      <c r="H130" s="155" t="str">
        <f>IF(D130+D128=D129,"OK","Ошибка")</f>
        <v>OK</v>
      </c>
      <c r="I130" s="155" t="str">
        <f>IF(E130+E128=E129,"OK","Ошибка")</f>
        <v>OK</v>
      </c>
    </row>
    <row r="131" spans="1:10" ht="37.5" x14ac:dyDescent="0.3">
      <c r="A131" s="37" t="s">
        <v>190</v>
      </c>
      <c r="B131" s="117" t="s">
        <v>491</v>
      </c>
      <c r="C131" s="45" t="s">
        <v>376</v>
      </c>
      <c r="D131" s="72">
        <f>IF(D126&gt;D128,D126-D128,0)</f>
        <v>0</v>
      </c>
      <c r="E131" s="72">
        <f>IF(E126&gt;E128,E126-E128,0)</f>
        <v>0</v>
      </c>
      <c r="F131" s="46">
        <f>+E131-D131</f>
        <v>0</v>
      </c>
      <c r="G131" s="42" t="e">
        <f t="shared" si="9"/>
        <v>#DIV/0!</v>
      </c>
    </row>
    <row r="132" spans="1:10" ht="56.25" x14ac:dyDescent="0.3">
      <c r="A132" s="100" t="s">
        <v>191</v>
      </c>
      <c r="B132" s="119" t="s">
        <v>492</v>
      </c>
      <c r="C132" s="120" t="s">
        <v>376</v>
      </c>
      <c r="D132" s="58">
        <f>+D133+D134</f>
        <v>100</v>
      </c>
      <c r="E132" s="58">
        <f>+E133+E134</f>
        <v>224</v>
      </c>
      <c r="F132" s="58">
        <f t="shared" si="8"/>
        <v>124</v>
      </c>
      <c r="G132" s="59">
        <f t="shared" si="9"/>
        <v>1.2400000000000002</v>
      </c>
    </row>
    <row r="133" spans="1:10" x14ac:dyDescent="0.3">
      <c r="A133" s="37" t="s">
        <v>192</v>
      </c>
      <c r="B133" s="117" t="s">
        <v>493</v>
      </c>
      <c r="C133" s="45" t="s">
        <v>376</v>
      </c>
      <c r="D133" s="40">
        <v>48</v>
      </c>
      <c r="E133" s="40">
        <v>107</v>
      </c>
      <c r="F133" s="46">
        <f t="shared" si="8"/>
        <v>59</v>
      </c>
      <c r="G133" s="42">
        <f t="shared" si="9"/>
        <v>1.2291666666666665</v>
      </c>
    </row>
    <row r="134" spans="1:10" x14ac:dyDescent="0.3">
      <c r="A134" s="37" t="s">
        <v>193</v>
      </c>
      <c r="B134" s="117" t="s">
        <v>494</v>
      </c>
      <c r="C134" s="45" t="s">
        <v>376</v>
      </c>
      <c r="D134" s="40">
        <v>52</v>
      </c>
      <c r="E134" s="40">
        <v>117</v>
      </c>
      <c r="F134" s="46">
        <f t="shared" si="8"/>
        <v>65</v>
      </c>
      <c r="G134" s="42">
        <f t="shared" si="9"/>
        <v>1.25</v>
      </c>
    </row>
    <row r="135" spans="1:10" ht="37.5" x14ac:dyDescent="0.3">
      <c r="A135" s="37" t="s">
        <v>194</v>
      </c>
      <c r="B135" s="117" t="s">
        <v>495</v>
      </c>
      <c r="C135" s="45" t="s">
        <v>376</v>
      </c>
      <c r="D135" s="40">
        <v>48</v>
      </c>
      <c r="E135" s="40">
        <v>107</v>
      </c>
      <c r="F135" s="46">
        <f t="shared" si="8"/>
        <v>59</v>
      </c>
      <c r="G135" s="42">
        <f t="shared" si="9"/>
        <v>1.2291666666666665</v>
      </c>
      <c r="H135" s="155" t="str">
        <f>IF(D135&gt;D133,"Ошибка","OK")</f>
        <v>OK</v>
      </c>
      <c r="I135" s="155" t="str">
        <f>IF(E135&gt;E133,"Ошибка","OK")</f>
        <v>OK</v>
      </c>
    </row>
    <row r="136" spans="1:10" ht="34.9" customHeight="1" x14ac:dyDescent="0.3">
      <c r="A136" s="37" t="s">
        <v>195</v>
      </c>
      <c r="B136" s="117" t="s">
        <v>496</v>
      </c>
      <c r="C136" s="45" t="s">
        <v>376</v>
      </c>
      <c r="D136" s="40">
        <v>48</v>
      </c>
      <c r="E136" s="40">
        <v>109</v>
      </c>
      <c r="F136" s="46">
        <f t="shared" si="8"/>
        <v>61</v>
      </c>
      <c r="G136" s="42">
        <f t="shared" si="9"/>
        <v>1.2708333333333335</v>
      </c>
      <c r="H136" s="155" t="str">
        <f>IF(D136&gt;D132,"Ошибка","OK")</f>
        <v>OK</v>
      </c>
      <c r="I136" s="155" t="str">
        <f>IF(E136&gt;E132,"Ошибка","OK")</f>
        <v>OK</v>
      </c>
    </row>
    <row r="137" spans="1:10" ht="37.5" x14ac:dyDescent="0.3">
      <c r="A137" s="37" t="s">
        <v>196</v>
      </c>
      <c r="B137" s="117" t="s">
        <v>497</v>
      </c>
      <c r="C137" s="45" t="s">
        <v>376</v>
      </c>
      <c r="D137" s="72">
        <f>IF(D136&gt;D135,D136-D135,0)</f>
        <v>0</v>
      </c>
      <c r="E137" s="72">
        <f>IF(E136&gt;E135,E136-E135,0)</f>
        <v>2</v>
      </c>
      <c r="F137" s="46">
        <f t="shared" si="8"/>
        <v>2</v>
      </c>
      <c r="G137" s="42" t="e">
        <f t="shared" si="9"/>
        <v>#DIV/0!</v>
      </c>
      <c r="H137" s="155" t="str">
        <f>IF(D137+D135=D136,"OK","Ошибка")</f>
        <v>OK</v>
      </c>
      <c r="I137" s="155" t="str">
        <f>IF(E137+E135=E136,"OK","Ошибка")</f>
        <v>OK</v>
      </c>
    </row>
    <row r="138" spans="1:10" ht="37.5" x14ac:dyDescent="0.3">
      <c r="A138" s="37" t="s">
        <v>197</v>
      </c>
      <c r="B138" s="117" t="s">
        <v>498</v>
      </c>
      <c r="C138" s="45" t="s">
        <v>376</v>
      </c>
      <c r="D138" s="72">
        <f>IF(D133&gt;D135,D133-D135,0)</f>
        <v>0</v>
      </c>
      <c r="E138" s="72">
        <f>IF(E133&gt;E135,E133-E135,0)</f>
        <v>0</v>
      </c>
      <c r="F138" s="46">
        <f t="shared" si="8"/>
        <v>0</v>
      </c>
      <c r="G138" s="42" t="e">
        <f t="shared" si="9"/>
        <v>#DIV/0!</v>
      </c>
    </row>
    <row r="139" spans="1:10" s="25" customFormat="1" ht="171.75" customHeight="1" x14ac:dyDescent="0.3">
      <c r="A139" s="31" t="s">
        <v>198</v>
      </c>
      <c r="B139" s="114" t="s">
        <v>499</v>
      </c>
      <c r="C139" s="33" t="s">
        <v>376</v>
      </c>
      <c r="D139" s="121">
        <f>D140+D141+D142+D143+D144+D146+D145</f>
        <v>4</v>
      </c>
      <c r="E139" s="121">
        <f>E140+E141+E142+E143+E144+E146+E145</f>
        <v>5</v>
      </c>
      <c r="F139" s="53">
        <f t="shared" si="8"/>
        <v>1</v>
      </c>
      <c r="G139" s="54">
        <f t="shared" si="9"/>
        <v>0.25</v>
      </c>
      <c r="H139" s="30"/>
      <c r="I139" s="30"/>
      <c r="J139" s="80"/>
    </row>
    <row r="140" spans="1:10" ht="56.25" x14ac:dyDescent="0.3">
      <c r="A140" s="37" t="s">
        <v>199</v>
      </c>
      <c r="B140" s="117" t="s">
        <v>500</v>
      </c>
      <c r="C140" s="45" t="s">
        <v>376</v>
      </c>
      <c r="D140" s="40">
        <v>1</v>
      </c>
      <c r="E140" s="40">
        <v>5</v>
      </c>
      <c r="F140" s="46">
        <f t="shared" si="8"/>
        <v>4</v>
      </c>
      <c r="G140" s="42">
        <f t="shared" si="9"/>
        <v>4</v>
      </c>
      <c r="H140" s="10"/>
    </row>
    <row r="141" spans="1:10" ht="37.5" x14ac:dyDescent="0.3">
      <c r="A141" s="37" t="s">
        <v>200</v>
      </c>
      <c r="B141" s="117" t="s">
        <v>501</v>
      </c>
      <c r="C141" s="45" t="s">
        <v>376</v>
      </c>
      <c r="D141" s="40">
        <v>0</v>
      </c>
      <c r="E141" s="40">
        <v>0</v>
      </c>
      <c r="F141" s="46">
        <f t="shared" si="8"/>
        <v>0</v>
      </c>
      <c r="G141" s="42" t="e">
        <f t="shared" si="9"/>
        <v>#DIV/0!</v>
      </c>
      <c r="H141" s="10"/>
    </row>
    <row r="142" spans="1:10" x14ac:dyDescent="0.3">
      <c r="A142" s="37" t="s">
        <v>201</v>
      </c>
      <c r="B142" s="117" t="s">
        <v>502</v>
      </c>
      <c r="C142" s="45" t="s">
        <v>376</v>
      </c>
      <c r="D142" s="40">
        <v>0</v>
      </c>
      <c r="E142" s="40">
        <v>0</v>
      </c>
      <c r="F142" s="46">
        <f t="shared" si="8"/>
        <v>0</v>
      </c>
      <c r="G142" s="42" t="e">
        <f t="shared" si="9"/>
        <v>#DIV/0!</v>
      </c>
      <c r="H142" s="108"/>
    </row>
    <row r="143" spans="1:10" ht="37.5" x14ac:dyDescent="0.3">
      <c r="A143" s="37" t="s">
        <v>202</v>
      </c>
      <c r="B143" s="117" t="s">
        <v>503</v>
      </c>
      <c r="C143" s="45" t="s">
        <v>376</v>
      </c>
      <c r="D143" s="40">
        <v>3</v>
      </c>
      <c r="E143" s="40">
        <v>0</v>
      </c>
      <c r="F143" s="46">
        <f t="shared" si="8"/>
        <v>-3</v>
      </c>
      <c r="G143" s="42">
        <f t="shared" si="9"/>
        <v>-1</v>
      </c>
      <c r="H143" s="108"/>
    </row>
    <row r="144" spans="1:10" ht="37.5" x14ac:dyDescent="0.3">
      <c r="A144" s="37" t="s">
        <v>203</v>
      </c>
      <c r="B144" s="117" t="s">
        <v>504</v>
      </c>
      <c r="C144" s="45" t="s">
        <v>376</v>
      </c>
      <c r="D144" s="40">
        <v>0</v>
      </c>
      <c r="E144" s="40">
        <v>0</v>
      </c>
      <c r="F144" s="46">
        <f t="shared" si="8"/>
        <v>0</v>
      </c>
      <c r="G144" s="42" t="e">
        <f t="shared" si="9"/>
        <v>#DIV/0!</v>
      </c>
      <c r="H144" s="108"/>
    </row>
    <row r="145" spans="1:9" ht="37.5" x14ac:dyDescent="0.3">
      <c r="A145" s="37" t="s">
        <v>204</v>
      </c>
      <c r="B145" s="117" t="s">
        <v>505</v>
      </c>
      <c r="C145" s="45" t="s">
        <v>376</v>
      </c>
      <c r="D145" s="40">
        <v>0</v>
      </c>
      <c r="E145" s="40">
        <v>0</v>
      </c>
      <c r="F145" s="46">
        <f t="shared" si="8"/>
        <v>0</v>
      </c>
      <c r="G145" s="42" t="e">
        <f t="shared" si="9"/>
        <v>#DIV/0!</v>
      </c>
      <c r="H145" s="108"/>
    </row>
    <row r="146" spans="1:9" ht="37.5" x14ac:dyDescent="0.3">
      <c r="A146" s="37" t="s">
        <v>205</v>
      </c>
      <c r="B146" s="117" t="s">
        <v>506</v>
      </c>
      <c r="C146" s="45" t="s">
        <v>376</v>
      </c>
      <c r="D146" s="40">
        <v>0</v>
      </c>
      <c r="E146" s="40">
        <v>0</v>
      </c>
      <c r="F146" s="46">
        <f t="shared" si="8"/>
        <v>0</v>
      </c>
      <c r="G146" s="42" t="e">
        <f t="shared" si="9"/>
        <v>#DIV/0!</v>
      </c>
      <c r="H146" s="108"/>
    </row>
    <row r="147" spans="1:9" s="25" customFormat="1" ht="155.25" customHeight="1" x14ac:dyDescent="0.3">
      <c r="A147" s="31" t="s">
        <v>206</v>
      </c>
      <c r="B147" s="114" t="s">
        <v>507</v>
      </c>
      <c r="C147" s="51" t="s">
        <v>376</v>
      </c>
      <c r="D147" s="121">
        <f>+D148+D149+D150+D162</f>
        <v>120</v>
      </c>
      <c r="E147" s="121">
        <f>+E148+E149+E150+E162</f>
        <v>126</v>
      </c>
      <c r="F147" s="53">
        <f t="shared" si="8"/>
        <v>6</v>
      </c>
      <c r="G147" s="54">
        <f t="shared" si="9"/>
        <v>5.0000000000000044E-2</v>
      </c>
      <c r="H147" s="30" t="str">
        <f>IF(D147=D152+D157+D162,"ОК","Ошибка")</f>
        <v>ОК</v>
      </c>
      <c r="I147" s="30" t="str">
        <f>IF(E147=E152+E157+E162,"ОК","Ошибка")</f>
        <v>ОК</v>
      </c>
    </row>
    <row r="148" spans="1:9" ht="37.5" x14ac:dyDescent="0.3">
      <c r="A148" s="37" t="s">
        <v>207</v>
      </c>
      <c r="B148" s="117" t="s">
        <v>508</v>
      </c>
      <c r="C148" s="68" t="s">
        <v>376</v>
      </c>
      <c r="D148" s="77">
        <f t="shared" ref="D148:E151" si="11">+D153+D158</f>
        <v>92</v>
      </c>
      <c r="E148" s="77">
        <f t="shared" si="11"/>
        <v>89</v>
      </c>
      <c r="F148" s="46">
        <f t="shared" si="8"/>
        <v>-3</v>
      </c>
      <c r="G148" s="42">
        <f t="shared" si="9"/>
        <v>-3.2608695652173947E-2</v>
      </c>
    </row>
    <row r="149" spans="1:9" ht="37.5" x14ac:dyDescent="0.3">
      <c r="A149" s="37" t="s">
        <v>208</v>
      </c>
      <c r="B149" s="117" t="s">
        <v>509</v>
      </c>
      <c r="C149" s="68" t="s">
        <v>376</v>
      </c>
      <c r="D149" s="77">
        <f t="shared" si="11"/>
        <v>1</v>
      </c>
      <c r="E149" s="77">
        <f t="shared" si="11"/>
        <v>14</v>
      </c>
      <c r="F149" s="46">
        <f t="shared" si="8"/>
        <v>13</v>
      </c>
      <c r="G149" s="42">
        <f t="shared" si="9"/>
        <v>13</v>
      </c>
    </row>
    <row r="150" spans="1:9" ht="56.25" x14ac:dyDescent="0.3">
      <c r="A150" s="37" t="s">
        <v>209</v>
      </c>
      <c r="B150" s="117" t="s">
        <v>510</v>
      </c>
      <c r="C150" s="68" t="s">
        <v>376</v>
      </c>
      <c r="D150" s="77">
        <f t="shared" si="11"/>
        <v>13</v>
      </c>
      <c r="E150" s="77">
        <f t="shared" si="11"/>
        <v>0</v>
      </c>
      <c r="F150" s="46">
        <f t="shared" si="8"/>
        <v>-13</v>
      </c>
      <c r="G150" s="42">
        <f t="shared" si="9"/>
        <v>-1</v>
      </c>
    </row>
    <row r="151" spans="1:9" ht="93.75" x14ac:dyDescent="0.3">
      <c r="A151" s="37" t="s">
        <v>210</v>
      </c>
      <c r="B151" s="117" t="s">
        <v>511</v>
      </c>
      <c r="C151" s="45" t="s">
        <v>15</v>
      </c>
      <c r="D151" s="77">
        <f t="shared" si="11"/>
        <v>5709.8</v>
      </c>
      <c r="E151" s="77">
        <f t="shared" si="11"/>
        <v>10266.9</v>
      </c>
      <c r="F151" s="46">
        <f t="shared" si="8"/>
        <v>4557.0999999999995</v>
      </c>
      <c r="G151" s="42">
        <f t="shared" si="9"/>
        <v>0.79811902343339503</v>
      </c>
    </row>
    <row r="152" spans="1:9" ht="75" x14ac:dyDescent="0.3">
      <c r="A152" s="100" t="s">
        <v>211</v>
      </c>
      <c r="B152" s="119" t="s">
        <v>512</v>
      </c>
      <c r="C152" s="120" t="s">
        <v>376</v>
      </c>
      <c r="D152" s="58">
        <f>+D153+D154+D155</f>
        <v>1</v>
      </c>
      <c r="E152" s="58">
        <f>+E153+E154+E155</f>
        <v>4</v>
      </c>
      <c r="F152" s="58">
        <f t="shared" si="8"/>
        <v>3</v>
      </c>
      <c r="G152" s="59">
        <f t="shared" si="9"/>
        <v>3</v>
      </c>
    </row>
    <row r="153" spans="1:9" s="43" customFormat="1" ht="37.5" x14ac:dyDescent="0.3">
      <c r="A153" s="37" t="s">
        <v>212</v>
      </c>
      <c r="B153" s="117" t="s">
        <v>513</v>
      </c>
      <c r="C153" s="45" t="s">
        <v>376</v>
      </c>
      <c r="D153" s="40">
        <v>0</v>
      </c>
      <c r="E153" s="122">
        <v>2</v>
      </c>
      <c r="F153" s="46">
        <f t="shared" si="8"/>
        <v>2</v>
      </c>
      <c r="G153" s="42" t="e">
        <f t="shared" si="9"/>
        <v>#DIV/0!</v>
      </c>
      <c r="H153" s="12"/>
      <c r="I153" s="12"/>
    </row>
    <row r="154" spans="1:9" s="43" customFormat="1" ht="37.5" x14ac:dyDescent="0.3">
      <c r="A154" s="37" t="s">
        <v>213</v>
      </c>
      <c r="B154" s="117" t="s">
        <v>514</v>
      </c>
      <c r="C154" s="45" t="s">
        <v>376</v>
      </c>
      <c r="D154" s="40">
        <v>0</v>
      </c>
      <c r="E154" s="122">
        <v>2</v>
      </c>
      <c r="F154" s="46">
        <f t="shared" si="8"/>
        <v>2</v>
      </c>
      <c r="G154" s="42" t="e">
        <f t="shared" si="9"/>
        <v>#DIV/0!</v>
      </c>
      <c r="H154" s="12"/>
      <c r="I154" s="12"/>
    </row>
    <row r="155" spans="1:9" s="43" customFormat="1" ht="37.5" x14ac:dyDescent="0.3">
      <c r="A155" s="37" t="s">
        <v>214</v>
      </c>
      <c r="B155" s="117" t="s">
        <v>515</v>
      </c>
      <c r="C155" s="45" t="s">
        <v>376</v>
      </c>
      <c r="D155" s="40">
        <v>1</v>
      </c>
      <c r="E155" s="122">
        <v>0</v>
      </c>
      <c r="F155" s="46">
        <f t="shared" si="8"/>
        <v>-1</v>
      </c>
      <c r="G155" s="42">
        <f t="shared" si="9"/>
        <v>-1</v>
      </c>
      <c r="H155" s="12"/>
      <c r="I155" s="12"/>
    </row>
    <row r="156" spans="1:9" s="43" customFormat="1" ht="75" x14ac:dyDescent="0.3">
      <c r="A156" s="37" t="s">
        <v>215</v>
      </c>
      <c r="B156" s="117" t="s">
        <v>516</v>
      </c>
      <c r="C156" s="45" t="s">
        <v>15</v>
      </c>
      <c r="D156" s="40">
        <v>0</v>
      </c>
      <c r="E156" s="122">
        <v>738.4</v>
      </c>
      <c r="F156" s="46">
        <f t="shared" si="8"/>
        <v>738.4</v>
      </c>
      <c r="G156" s="42" t="e">
        <f t="shared" si="9"/>
        <v>#DIV/0!</v>
      </c>
      <c r="H156" s="12"/>
      <c r="I156" s="12"/>
    </row>
    <row r="157" spans="1:9" ht="56.25" x14ac:dyDescent="0.3">
      <c r="A157" s="100" t="s">
        <v>216</v>
      </c>
      <c r="B157" s="119" t="s">
        <v>517</v>
      </c>
      <c r="C157" s="120" t="s">
        <v>376</v>
      </c>
      <c r="D157" s="58">
        <f>D159+D160+D158</f>
        <v>105</v>
      </c>
      <c r="E157" s="58">
        <f>E159+E160+E158</f>
        <v>99</v>
      </c>
      <c r="F157" s="58">
        <f t="shared" si="8"/>
        <v>-6</v>
      </c>
      <c r="G157" s="59">
        <f t="shared" si="9"/>
        <v>-5.7142857142857162E-2</v>
      </c>
    </row>
    <row r="158" spans="1:9" s="43" customFormat="1" ht="37.5" x14ac:dyDescent="0.3">
      <c r="A158" s="37" t="s">
        <v>217</v>
      </c>
      <c r="B158" s="117" t="s">
        <v>518</v>
      </c>
      <c r="C158" s="45" t="s">
        <v>376</v>
      </c>
      <c r="D158" s="40">
        <v>92</v>
      </c>
      <c r="E158" s="40">
        <v>87</v>
      </c>
      <c r="F158" s="46">
        <f t="shared" ref="F158:F177" si="12">+E158-D158</f>
        <v>-5</v>
      </c>
      <c r="G158" s="42">
        <f t="shared" ref="G158:G177" si="13">+E158/D158-1</f>
        <v>-5.4347826086956541E-2</v>
      </c>
      <c r="H158" s="12"/>
      <c r="I158" s="12"/>
    </row>
    <row r="159" spans="1:9" s="43" customFormat="1" ht="37.5" x14ac:dyDescent="0.3">
      <c r="A159" s="37" t="s">
        <v>218</v>
      </c>
      <c r="B159" s="117" t="s">
        <v>519</v>
      </c>
      <c r="C159" s="45" t="s">
        <v>376</v>
      </c>
      <c r="D159" s="40">
        <v>1</v>
      </c>
      <c r="E159" s="40">
        <v>12</v>
      </c>
      <c r="F159" s="46">
        <f t="shared" si="12"/>
        <v>11</v>
      </c>
      <c r="G159" s="42">
        <f t="shared" si="13"/>
        <v>11</v>
      </c>
      <c r="H159" s="12"/>
      <c r="I159" s="12"/>
    </row>
    <row r="160" spans="1:9" s="43" customFormat="1" ht="56.25" x14ac:dyDescent="0.3">
      <c r="A160" s="37" t="s">
        <v>219</v>
      </c>
      <c r="B160" s="117" t="s">
        <v>520</v>
      </c>
      <c r="C160" s="45" t="s">
        <v>376</v>
      </c>
      <c r="D160" s="40">
        <v>12</v>
      </c>
      <c r="E160" s="40">
        <v>0</v>
      </c>
      <c r="F160" s="46">
        <f t="shared" si="12"/>
        <v>-12</v>
      </c>
      <c r="G160" s="42">
        <f t="shared" si="13"/>
        <v>-1</v>
      </c>
      <c r="H160" s="12"/>
      <c r="I160" s="12"/>
    </row>
    <row r="161" spans="1:9" s="43" customFormat="1" ht="75" x14ac:dyDescent="0.3">
      <c r="A161" s="37" t="s">
        <v>220</v>
      </c>
      <c r="B161" s="117" t="s">
        <v>521</v>
      </c>
      <c r="C161" s="45" t="s">
        <v>15</v>
      </c>
      <c r="D161" s="40">
        <v>5709.8</v>
      </c>
      <c r="E161" s="40">
        <v>9528.5</v>
      </c>
      <c r="F161" s="46">
        <f t="shared" si="12"/>
        <v>3818.7</v>
      </c>
      <c r="G161" s="42">
        <f t="shared" si="13"/>
        <v>0.66879750604224308</v>
      </c>
      <c r="H161" s="12"/>
      <c r="I161" s="12"/>
    </row>
    <row r="162" spans="1:9" s="43" customFormat="1" ht="56.25" x14ac:dyDescent="0.3">
      <c r="A162" s="100" t="s">
        <v>221</v>
      </c>
      <c r="B162" s="119" t="s">
        <v>522</v>
      </c>
      <c r="C162" s="120" t="s">
        <v>376</v>
      </c>
      <c r="D162" s="123">
        <v>14</v>
      </c>
      <c r="E162" s="123">
        <v>23</v>
      </c>
      <c r="F162" s="124">
        <f t="shared" si="12"/>
        <v>9</v>
      </c>
      <c r="G162" s="125">
        <f t="shared" si="13"/>
        <v>0.64285714285714279</v>
      </c>
      <c r="H162" s="12"/>
      <c r="I162" s="12"/>
    </row>
    <row r="163" spans="1:9" s="43" customFormat="1" ht="37.5" x14ac:dyDescent="0.3">
      <c r="A163" s="37" t="s">
        <v>222</v>
      </c>
      <c r="B163" s="117" t="s">
        <v>523</v>
      </c>
      <c r="C163" s="45" t="s">
        <v>15</v>
      </c>
      <c r="D163" s="40">
        <v>2725.5</v>
      </c>
      <c r="E163" s="40">
        <v>2778.2</v>
      </c>
      <c r="F163" s="46">
        <f t="shared" si="12"/>
        <v>52.699999999999818</v>
      </c>
      <c r="G163" s="42">
        <f t="shared" si="13"/>
        <v>1.9335901669418343E-2</v>
      </c>
      <c r="H163" s="12"/>
      <c r="I163" s="12"/>
    </row>
    <row r="164" spans="1:9" s="43" customFormat="1" ht="112.5" x14ac:dyDescent="0.3">
      <c r="A164" s="37" t="s">
        <v>223</v>
      </c>
      <c r="B164" s="117" t="s">
        <v>524</v>
      </c>
      <c r="C164" s="45" t="s">
        <v>15</v>
      </c>
      <c r="D164" s="40">
        <v>0</v>
      </c>
      <c r="E164" s="40">
        <v>0</v>
      </c>
      <c r="F164" s="46">
        <f t="shared" si="12"/>
        <v>0</v>
      </c>
      <c r="G164" s="42" t="e">
        <f t="shared" si="13"/>
        <v>#DIV/0!</v>
      </c>
      <c r="H164" s="12"/>
      <c r="I164" s="12"/>
    </row>
    <row r="165" spans="1:9" s="43" customFormat="1" ht="75" x14ac:dyDescent="0.3">
      <c r="A165" s="37" t="s">
        <v>224</v>
      </c>
      <c r="B165" s="117" t="s">
        <v>525</v>
      </c>
      <c r="C165" s="45" t="s">
        <v>15</v>
      </c>
      <c r="D165" s="40">
        <v>5709.8</v>
      </c>
      <c r="E165" s="40">
        <v>9528.5</v>
      </c>
      <c r="F165" s="46">
        <f t="shared" si="12"/>
        <v>3818.7</v>
      </c>
      <c r="G165" s="42">
        <f t="shared" si="13"/>
        <v>0.66879750604224308</v>
      </c>
      <c r="H165" s="12"/>
      <c r="I165" s="12"/>
    </row>
    <row r="166" spans="1:9" s="43" customFormat="1" ht="56.25" x14ac:dyDescent="0.3">
      <c r="A166" s="37" t="s">
        <v>225</v>
      </c>
      <c r="B166" s="117" t="s">
        <v>526</v>
      </c>
      <c r="C166" s="45" t="s">
        <v>15</v>
      </c>
      <c r="D166" s="40">
        <v>0</v>
      </c>
      <c r="E166" s="40">
        <v>0</v>
      </c>
      <c r="F166" s="46">
        <f t="shared" si="12"/>
        <v>0</v>
      </c>
      <c r="G166" s="42" t="e">
        <f t="shared" si="13"/>
        <v>#DIV/0!</v>
      </c>
      <c r="H166" s="12"/>
      <c r="I166" s="12"/>
    </row>
    <row r="167" spans="1:9" s="126" customFormat="1" ht="182.25" x14ac:dyDescent="0.3">
      <c r="A167" s="31" t="s">
        <v>226</v>
      </c>
      <c r="B167" s="114" t="s">
        <v>527</v>
      </c>
      <c r="C167" s="51" t="s">
        <v>376</v>
      </c>
      <c r="D167" s="52">
        <v>0</v>
      </c>
      <c r="E167" s="52">
        <v>0</v>
      </c>
      <c r="F167" s="53">
        <f t="shared" si="12"/>
        <v>0</v>
      </c>
      <c r="G167" s="54" t="e">
        <f t="shared" si="13"/>
        <v>#DIV/0!</v>
      </c>
      <c r="H167" s="55"/>
      <c r="I167" s="55"/>
    </row>
    <row r="168" spans="1:9" s="56" customFormat="1" ht="40.5" x14ac:dyDescent="0.3">
      <c r="A168" s="31" t="s">
        <v>227</v>
      </c>
      <c r="B168" s="114" t="s">
        <v>528</v>
      </c>
      <c r="C168" s="51" t="s">
        <v>376</v>
      </c>
      <c r="D168" s="53">
        <f>+D169+D170+D171</f>
        <v>163</v>
      </c>
      <c r="E168" s="53">
        <f>+E169+E170+E171</f>
        <v>117</v>
      </c>
      <c r="F168" s="53">
        <f t="shared" si="12"/>
        <v>-46</v>
      </c>
      <c r="G168" s="54">
        <f t="shared" si="13"/>
        <v>-0.28220858895705525</v>
      </c>
      <c r="H168" s="55"/>
      <c r="I168" s="55"/>
    </row>
    <row r="169" spans="1:9" x14ac:dyDescent="0.3">
      <c r="A169" s="37" t="s">
        <v>228</v>
      </c>
      <c r="B169" s="127" t="s">
        <v>529</v>
      </c>
      <c r="C169" s="45" t="s">
        <v>376</v>
      </c>
      <c r="D169" s="40">
        <v>0</v>
      </c>
      <c r="E169" s="40">
        <v>0</v>
      </c>
      <c r="F169" s="46">
        <f t="shared" si="12"/>
        <v>0</v>
      </c>
      <c r="G169" s="42" t="e">
        <f t="shared" si="13"/>
        <v>#DIV/0!</v>
      </c>
    </row>
    <row r="170" spans="1:9" x14ac:dyDescent="0.3">
      <c r="A170" s="37" t="s">
        <v>229</v>
      </c>
      <c r="B170" s="127" t="s">
        <v>530</v>
      </c>
      <c r="C170" s="45" t="s">
        <v>376</v>
      </c>
      <c r="D170" s="40">
        <v>106</v>
      </c>
      <c r="E170" s="40">
        <v>49</v>
      </c>
      <c r="F170" s="46">
        <f t="shared" si="12"/>
        <v>-57</v>
      </c>
      <c r="G170" s="42">
        <f t="shared" si="13"/>
        <v>-0.53773584905660377</v>
      </c>
    </row>
    <row r="171" spans="1:9" x14ac:dyDescent="0.3">
      <c r="A171" s="37" t="s">
        <v>230</v>
      </c>
      <c r="B171" s="127" t="s">
        <v>531</v>
      </c>
      <c r="C171" s="45" t="s">
        <v>376</v>
      </c>
      <c r="D171" s="40">
        <v>57</v>
      </c>
      <c r="E171" s="40">
        <v>68</v>
      </c>
      <c r="F171" s="46">
        <f t="shared" si="12"/>
        <v>11</v>
      </c>
      <c r="G171" s="42">
        <f t="shared" si="13"/>
        <v>0.19298245614035081</v>
      </c>
    </row>
    <row r="172" spans="1:9" s="56" customFormat="1" ht="40.5" x14ac:dyDescent="0.3">
      <c r="A172" s="31" t="s">
        <v>231</v>
      </c>
      <c r="B172" s="114" t="s">
        <v>532</v>
      </c>
      <c r="C172" s="51" t="s">
        <v>397</v>
      </c>
      <c r="D172" s="220">
        <v>31</v>
      </c>
      <c r="E172" s="220">
        <v>31</v>
      </c>
      <c r="F172" s="53">
        <f t="shared" si="12"/>
        <v>0</v>
      </c>
      <c r="G172" s="54">
        <f t="shared" si="13"/>
        <v>0</v>
      </c>
      <c r="H172" s="12"/>
      <c r="I172" s="12"/>
    </row>
    <row r="173" spans="1:9" x14ac:dyDescent="0.3">
      <c r="A173" s="37" t="s">
        <v>232</v>
      </c>
      <c r="B173" s="127" t="s">
        <v>533</v>
      </c>
      <c r="C173" s="45" t="s">
        <v>397</v>
      </c>
      <c r="D173" s="221">
        <v>14</v>
      </c>
      <c r="E173" s="221">
        <v>14</v>
      </c>
      <c r="F173" s="46">
        <f t="shared" si="12"/>
        <v>0</v>
      </c>
      <c r="G173" s="42">
        <f t="shared" si="13"/>
        <v>0</v>
      </c>
    </row>
    <row r="174" spans="1:9" x14ac:dyDescent="0.3">
      <c r="A174" s="37" t="s">
        <v>233</v>
      </c>
      <c r="B174" s="127" t="s">
        <v>534</v>
      </c>
      <c r="C174" s="45" t="s">
        <v>397</v>
      </c>
      <c r="D174" s="221">
        <v>14</v>
      </c>
      <c r="E174" s="221">
        <v>13</v>
      </c>
      <c r="F174" s="46">
        <f>+E174-D174</f>
        <v>-1</v>
      </c>
      <c r="G174" s="42">
        <f>+E174/D174-1</f>
        <v>-7.1428571428571397E-2</v>
      </c>
    </row>
    <row r="175" spans="1:9" s="56" customFormat="1" ht="40.5" x14ac:dyDescent="0.3">
      <c r="A175" s="31" t="s">
        <v>234</v>
      </c>
      <c r="B175" s="114" t="s">
        <v>535</v>
      </c>
      <c r="C175" s="51" t="s">
        <v>15</v>
      </c>
      <c r="D175" s="53">
        <f>+D176+D177</f>
        <v>347229</v>
      </c>
      <c r="E175" s="53">
        <f>+E176+E177</f>
        <v>405605</v>
      </c>
      <c r="F175" s="53">
        <f t="shared" si="12"/>
        <v>58376</v>
      </c>
      <c r="G175" s="54">
        <f t="shared" si="13"/>
        <v>0.1681195983054411</v>
      </c>
      <c r="H175" s="55"/>
      <c r="I175" s="55"/>
    </row>
    <row r="176" spans="1:9" x14ac:dyDescent="0.3">
      <c r="A176" s="68" t="s">
        <v>235</v>
      </c>
      <c r="B176" s="117" t="s">
        <v>536</v>
      </c>
      <c r="C176" s="39" t="s">
        <v>15</v>
      </c>
      <c r="D176" s="40">
        <v>346979.9</v>
      </c>
      <c r="E176" s="40">
        <v>405346.7</v>
      </c>
      <c r="F176" s="46">
        <f t="shared" si="12"/>
        <v>58366.799999999988</v>
      </c>
      <c r="G176" s="42">
        <f t="shared" si="13"/>
        <v>0.16821377837736429</v>
      </c>
    </row>
    <row r="177" spans="1:9" x14ac:dyDescent="0.3">
      <c r="A177" s="68" t="s">
        <v>236</v>
      </c>
      <c r="B177" s="128" t="s">
        <v>537</v>
      </c>
      <c r="C177" s="129" t="s">
        <v>15</v>
      </c>
      <c r="D177" s="40">
        <v>249.1</v>
      </c>
      <c r="E177" s="40">
        <v>258.3</v>
      </c>
      <c r="F177" s="48">
        <f t="shared" si="12"/>
        <v>9.2000000000000171</v>
      </c>
      <c r="G177" s="63">
        <f t="shared" si="13"/>
        <v>3.693295865114421E-2</v>
      </c>
    </row>
    <row r="178" spans="1:9" s="25" customFormat="1" ht="20.25" x14ac:dyDescent="0.3">
      <c r="A178" s="574" t="s">
        <v>538</v>
      </c>
      <c r="B178" s="575"/>
      <c r="C178" s="575"/>
      <c r="D178" s="575"/>
      <c r="E178" s="575"/>
      <c r="F178" s="575"/>
      <c r="G178" s="575"/>
      <c r="H178" s="30"/>
      <c r="I178" s="30"/>
    </row>
    <row r="179" spans="1:9" ht="56.25" x14ac:dyDescent="0.3">
      <c r="A179" s="37" t="s">
        <v>237</v>
      </c>
      <c r="B179" s="60" t="s">
        <v>539</v>
      </c>
      <c r="C179" s="130" t="s">
        <v>398</v>
      </c>
      <c r="D179" s="68">
        <f>+D107/D176</f>
        <v>135.18914640300488</v>
      </c>
      <c r="E179" s="68">
        <f>+E107/E176</f>
        <v>61.158949363594175</v>
      </c>
      <c r="F179" s="41">
        <f>+E179-D179</f>
        <v>-74.030197039410709</v>
      </c>
      <c r="G179" s="75">
        <f>+E179/D179-1</f>
        <v>-0.54760458963712511</v>
      </c>
    </row>
    <row r="180" spans="1:9" ht="75" x14ac:dyDescent="0.3">
      <c r="A180" s="37" t="s">
        <v>238</v>
      </c>
      <c r="B180" s="60" t="s">
        <v>540</v>
      </c>
      <c r="C180" s="45" t="s">
        <v>399</v>
      </c>
      <c r="D180" s="131">
        <f>D89/D87</f>
        <v>1</v>
      </c>
      <c r="E180" s="131">
        <f>E89/E87</f>
        <v>1</v>
      </c>
      <c r="F180" s="46">
        <f>+E180-D180</f>
        <v>0</v>
      </c>
      <c r="G180" s="42">
        <f>+E180/D180-1</f>
        <v>0</v>
      </c>
      <c r="H180" s="10"/>
    </row>
    <row r="181" spans="1:9" ht="93.75" customHeight="1" x14ac:dyDescent="0.3">
      <c r="A181" s="37" t="s">
        <v>239</v>
      </c>
      <c r="B181" s="60" t="s">
        <v>541</v>
      </c>
      <c r="C181" s="45" t="s">
        <v>399</v>
      </c>
      <c r="D181" s="131">
        <f>+D121/D119</f>
        <v>1</v>
      </c>
      <c r="E181" s="131">
        <f>+E121/E119</f>
        <v>1</v>
      </c>
      <c r="F181" s="46">
        <f t="shared" ref="F181:F194" si="14">+E181-D181</f>
        <v>0</v>
      </c>
      <c r="G181" s="42">
        <f t="shared" ref="G181:G194" si="15">+E181/D181-1</f>
        <v>0</v>
      </c>
    </row>
    <row r="182" spans="1:9" ht="93.75" x14ac:dyDescent="0.3">
      <c r="A182" s="37" t="s">
        <v>240</v>
      </c>
      <c r="B182" s="60" t="s">
        <v>542</v>
      </c>
      <c r="C182" s="45" t="s">
        <v>399</v>
      </c>
      <c r="D182" s="131">
        <f>+D128/D126</f>
        <v>1</v>
      </c>
      <c r="E182" s="131">
        <f>+E128/E126</f>
        <v>1</v>
      </c>
      <c r="F182" s="46">
        <f t="shared" si="14"/>
        <v>0</v>
      </c>
      <c r="G182" s="42">
        <f t="shared" si="15"/>
        <v>0</v>
      </c>
    </row>
    <row r="183" spans="1:9" ht="75" x14ac:dyDescent="0.3">
      <c r="A183" s="37" t="s">
        <v>241</v>
      </c>
      <c r="B183" s="132" t="s">
        <v>543</v>
      </c>
      <c r="C183" s="45" t="s">
        <v>399</v>
      </c>
      <c r="D183" s="133">
        <f>+D135/D133</f>
        <v>1</v>
      </c>
      <c r="E183" s="133">
        <f>+E135/E133</f>
        <v>1</v>
      </c>
      <c r="F183" s="48">
        <f t="shared" si="14"/>
        <v>0</v>
      </c>
      <c r="G183" s="63">
        <f t="shared" si="15"/>
        <v>0</v>
      </c>
    </row>
    <row r="184" spans="1:9" ht="37.5" x14ac:dyDescent="0.3">
      <c r="A184" s="37" t="s">
        <v>242</v>
      </c>
      <c r="B184" s="60" t="s">
        <v>544</v>
      </c>
      <c r="C184" s="45" t="s">
        <v>15</v>
      </c>
      <c r="D184" s="77">
        <f>D52/D19</f>
        <v>3487262.0105263158</v>
      </c>
      <c r="E184" s="77">
        <f>E52/E19</f>
        <v>6997093.7389999991</v>
      </c>
      <c r="F184" s="48">
        <f>+E184-D184</f>
        <v>3509831.7284736834</v>
      </c>
      <c r="G184" s="63">
        <f>+E184/D184-1</f>
        <v>1.0064720453694735</v>
      </c>
    </row>
    <row r="185" spans="1:9" ht="37.5" x14ac:dyDescent="0.3">
      <c r="A185" s="37" t="s">
        <v>243</v>
      </c>
      <c r="B185" s="127" t="s">
        <v>545</v>
      </c>
      <c r="C185" s="45" t="s">
        <v>15</v>
      </c>
      <c r="D185" s="77">
        <f>D53/D19</f>
        <v>1732931.1605263159</v>
      </c>
      <c r="E185" s="77">
        <f>E53/E19</f>
        <v>1196368.0450000002</v>
      </c>
      <c r="F185" s="46">
        <f>+E185-D185</f>
        <v>-536563.11552631576</v>
      </c>
      <c r="G185" s="42">
        <f>+E185/D185-1</f>
        <v>-0.30962748420044217</v>
      </c>
    </row>
    <row r="186" spans="1:9" ht="56.25" x14ac:dyDescent="0.3">
      <c r="A186" s="37" t="s">
        <v>244</v>
      </c>
      <c r="B186" s="60" t="s">
        <v>546</v>
      </c>
      <c r="C186" s="45" t="s">
        <v>399</v>
      </c>
      <c r="D186" s="131">
        <f>+D52/D33</f>
        <v>1.3772209766334071</v>
      </c>
      <c r="E186" s="131">
        <f>+E52/E33</f>
        <v>0.61164897258262729</v>
      </c>
      <c r="F186" s="46">
        <f>+E186-D186</f>
        <v>-0.76557200405077985</v>
      </c>
      <c r="G186" s="42">
        <f>+E186/D186-1</f>
        <v>-0.55588174812890767</v>
      </c>
    </row>
    <row r="187" spans="1:9" ht="56.25" x14ac:dyDescent="0.3">
      <c r="A187" s="37" t="s">
        <v>245</v>
      </c>
      <c r="B187" s="127" t="s">
        <v>547</v>
      </c>
      <c r="C187" s="45" t="s">
        <v>399</v>
      </c>
      <c r="D187" s="131">
        <f>+D53/D33</f>
        <v>0.6843848090950625</v>
      </c>
      <c r="E187" s="131">
        <f>+E53/E33</f>
        <v>0.10458017469114494</v>
      </c>
      <c r="F187" s="46">
        <f>+E187-D187</f>
        <v>-0.57980463440391761</v>
      </c>
      <c r="G187" s="42">
        <f>+E187/D187-1</f>
        <v>-0.84719097603959448</v>
      </c>
    </row>
    <row r="188" spans="1:9" s="25" customFormat="1" ht="60.75" x14ac:dyDescent="0.3">
      <c r="A188" s="134" t="s">
        <v>246</v>
      </c>
      <c r="B188" s="135" t="s">
        <v>548</v>
      </c>
      <c r="C188" s="114"/>
      <c r="D188" s="114"/>
      <c r="E188" s="114"/>
      <c r="F188" s="114"/>
      <c r="G188" s="114"/>
      <c r="H188" s="30"/>
      <c r="I188" s="30"/>
    </row>
    <row r="189" spans="1:9" ht="52.15" customHeight="1" x14ac:dyDescent="0.3">
      <c r="A189" s="37" t="s">
        <v>247</v>
      </c>
      <c r="B189" s="136" t="s">
        <v>549</v>
      </c>
      <c r="C189" s="39" t="s">
        <v>376</v>
      </c>
      <c r="D189" s="137">
        <f>D9/D173</f>
        <v>0.6428571428571429</v>
      </c>
      <c r="E189" s="137">
        <f>E9/E173</f>
        <v>0.7142857142857143</v>
      </c>
      <c r="F189" s="69">
        <f t="shared" si="14"/>
        <v>7.1428571428571397E-2</v>
      </c>
      <c r="G189" s="70">
        <f t="shared" si="15"/>
        <v>0.11111111111111116</v>
      </c>
    </row>
    <row r="190" spans="1:9" ht="37.5" x14ac:dyDescent="0.3">
      <c r="A190" s="37" t="s">
        <v>248</v>
      </c>
      <c r="B190" s="127" t="s">
        <v>550</v>
      </c>
      <c r="C190" s="45" t="s">
        <v>376</v>
      </c>
      <c r="D190" s="138">
        <f>+D19/D173</f>
        <v>2.7142857142857144</v>
      </c>
      <c r="E190" s="138">
        <f>+E19/E173</f>
        <v>2.1428571428571428</v>
      </c>
      <c r="F190" s="72">
        <f t="shared" si="14"/>
        <v>-0.57142857142857162</v>
      </c>
      <c r="G190" s="73">
        <f t="shared" si="15"/>
        <v>-0.21052631578947378</v>
      </c>
    </row>
    <row r="191" spans="1:9" x14ac:dyDescent="0.3">
      <c r="A191" s="37" t="s">
        <v>249</v>
      </c>
      <c r="B191" s="127" t="s">
        <v>551</v>
      </c>
      <c r="C191" s="45" t="s">
        <v>376</v>
      </c>
      <c r="D191" s="138">
        <f>+D52/D173</f>
        <v>9465425.457142856</v>
      </c>
      <c r="E191" s="138">
        <f>+E52/E173</f>
        <v>14993772.297857141</v>
      </c>
      <c r="F191" s="72">
        <f>+E191-D191</f>
        <v>5528346.8407142852</v>
      </c>
      <c r="G191" s="73">
        <f>+E191/D191-1</f>
        <v>0.58405687792326866</v>
      </c>
    </row>
    <row r="192" spans="1:9" x14ac:dyDescent="0.3">
      <c r="A192" s="37" t="s">
        <v>250</v>
      </c>
      <c r="B192" s="127" t="s">
        <v>552</v>
      </c>
      <c r="C192" s="45" t="s">
        <v>15</v>
      </c>
      <c r="D192" s="138">
        <f>+D53/D173</f>
        <v>4703670.2928571431</v>
      </c>
      <c r="E192" s="138">
        <f>+E53/E173</f>
        <v>2563645.8107142858</v>
      </c>
      <c r="F192" s="72">
        <f t="shared" si="14"/>
        <v>-2140024.4821428573</v>
      </c>
      <c r="G192" s="73">
        <f t="shared" si="15"/>
        <v>-0.45496906647403335</v>
      </c>
    </row>
    <row r="193" spans="1:7" ht="56.25" x14ac:dyDescent="0.3">
      <c r="A193" s="37" t="s">
        <v>251</v>
      </c>
      <c r="B193" s="127" t="s">
        <v>553</v>
      </c>
      <c r="C193" s="45" t="s">
        <v>15</v>
      </c>
      <c r="D193" s="138">
        <f>+D107/D173</f>
        <v>3350565.4642857141</v>
      </c>
      <c r="E193" s="138">
        <f>+E107/E173</f>
        <v>1770755.5928571429</v>
      </c>
      <c r="F193" s="72">
        <f t="shared" si="14"/>
        <v>-1579809.8714285712</v>
      </c>
      <c r="G193" s="73">
        <f t="shared" si="15"/>
        <v>-0.47150544833940766</v>
      </c>
    </row>
    <row r="194" spans="1:7" ht="37.5" x14ac:dyDescent="0.3">
      <c r="A194" s="37" t="s">
        <v>252</v>
      </c>
      <c r="B194" s="127" t="s">
        <v>554</v>
      </c>
      <c r="C194" s="45" t="s">
        <v>15</v>
      </c>
      <c r="D194" s="138">
        <f>D33/D173</f>
        <v>6872844.3857142851</v>
      </c>
      <c r="E194" s="138">
        <f>E33/E173</f>
        <v>24513688.357142858</v>
      </c>
      <c r="F194" s="72">
        <f t="shared" si="14"/>
        <v>17640843.971428573</v>
      </c>
      <c r="G194" s="73">
        <f t="shared" si="15"/>
        <v>2.5667457287548037</v>
      </c>
    </row>
    <row r="195" spans="1:7" x14ac:dyDescent="0.3">
      <c r="F195" s="81"/>
    </row>
    <row r="196" spans="1:7" x14ac:dyDescent="0.3">
      <c r="F196" s="81"/>
    </row>
    <row r="197" spans="1:7" x14ac:dyDescent="0.3">
      <c r="B197" s="10"/>
    </row>
    <row r="198" spans="1:7" x14ac:dyDescent="0.3">
      <c r="B198" s="10"/>
    </row>
    <row r="199" spans="1:7" x14ac:dyDescent="0.3">
      <c r="B199" s="10"/>
    </row>
    <row r="200" spans="1:7" x14ac:dyDescent="0.3">
      <c r="B200" s="10"/>
    </row>
    <row r="201" spans="1:7" x14ac:dyDescent="0.3">
      <c r="B201" s="10"/>
    </row>
    <row r="202" spans="1:7" x14ac:dyDescent="0.3">
      <c r="B202" s="10"/>
    </row>
    <row r="203" spans="1:7" x14ac:dyDescent="0.3">
      <c r="B203" s="10"/>
    </row>
    <row r="204" spans="1:7" x14ac:dyDescent="0.3">
      <c r="B204" s="10"/>
    </row>
    <row r="205" spans="1:7" x14ac:dyDescent="0.3">
      <c r="B205" s="10"/>
    </row>
    <row r="206" spans="1:7" x14ac:dyDescent="0.3">
      <c r="B206" s="10"/>
    </row>
    <row r="207" spans="1:7" x14ac:dyDescent="0.3">
      <c r="B207" s="10"/>
    </row>
    <row r="208" spans="1:7" x14ac:dyDescent="0.3">
      <c r="B208" s="10"/>
    </row>
    <row r="209" spans="2:2" x14ac:dyDescent="0.3">
      <c r="B209" s="10"/>
    </row>
    <row r="210" spans="2:2" x14ac:dyDescent="0.3">
      <c r="B210" s="10"/>
    </row>
    <row r="211" spans="2:2" x14ac:dyDescent="0.3">
      <c r="B211" s="10"/>
    </row>
    <row r="212" spans="2:2" x14ac:dyDescent="0.3">
      <c r="B212" s="10"/>
    </row>
    <row r="213" spans="2:2" x14ac:dyDescent="0.3">
      <c r="B213" s="10"/>
    </row>
    <row r="214" spans="2:2" x14ac:dyDescent="0.3">
      <c r="B214" s="10"/>
    </row>
    <row r="215" spans="2:2" x14ac:dyDescent="0.3">
      <c r="B215" s="10"/>
    </row>
    <row r="216" spans="2:2" x14ac:dyDescent="0.3">
      <c r="B216" s="10"/>
    </row>
    <row r="217" spans="2:2" x14ac:dyDescent="0.3">
      <c r="B217" s="10"/>
    </row>
    <row r="218" spans="2:2" x14ac:dyDescent="0.3">
      <c r="B218" s="10"/>
    </row>
    <row r="219" spans="2:2" x14ac:dyDescent="0.3">
      <c r="B219" s="10"/>
    </row>
    <row r="220" spans="2:2" x14ac:dyDescent="0.3">
      <c r="B220" s="10"/>
    </row>
    <row r="221" spans="2:2" x14ac:dyDescent="0.3">
      <c r="B221" s="10"/>
    </row>
    <row r="222" spans="2:2" x14ac:dyDescent="0.3">
      <c r="B222" s="10"/>
    </row>
    <row r="223" spans="2:2" x14ac:dyDescent="0.3">
      <c r="B223" s="10"/>
    </row>
    <row r="224" spans="2:2" x14ac:dyDescent="0.3">
      <c r="B224" s="10"/>
    </row>
    <row r="225" spans="2:2" x14ac:dyDescent="0.3">
      <c r="B225" s="10"/>
    </row>
    <row r="226" spans="2:2" x14ac:dyDescent="0.3">
      <c r="B226" s="10"/>
    </row>
    <row r="227" spans="2:2" x14ac:dyDescent="0.3">
      <c r="B227" s="10"/>
    </row>
    <row r="228" spans="2:2" x14ac:dyDescent="0.3">
      <c r="B228" s="10"/>
    </row>
    <row r="229" spans="2:2" x14ac:dyDescent="0.3">
      <c r="B229" s="10"/>
    </row>
    <row r="230" spans="2:2" x14ac:dyDescent="0.3">
      <c r="B230" s="10"/>
    </row>
    <row r="231" spans="2:2" x14ac:dyDescent="0.3">
      <c r="B231" s="10"/>
    </row>
    <row r="232" spans="2:2" x14ac:dyDescent="0.3">
      <c r="B232" s="10"/>
    </row>
    <row r="233" spans="2:2" x14ac:dyDescent="0.3">
      <c r="B233" s="10"/>
    </row>
    <row r="234" spans="2:2" x14ac:dyDescent="0.3">
      <c r="B234" s="10"/>
    </row>
    <row r="235" spans="2:2" x14ac:dyDescent="0.3">
      <c r="B235" s="10"/>
    </row>
    <row r="236" spans="2:2" x14ac:dyDescent="0.3">
      <c r="B236" s="10"/>
    </row>
    <row r="237" spans="2:2" x14ac:dyDescent="0.3">
      <c r="B237" s="10"/>
    </row>
    <row r="238" spans="2:2" x14ac:dyDescent="0.3">
      <c r="B238" s="10"/>
    </row>
    <row r="239" spans="2:2" x14ac:dyDescent="0.3">
      <c r="B239" s="10"/>
    </row>
    <row r="240" spans="2:2" x14ac:dyDescent="0.3">
      <c r="B240" s="10"/>
    </row>
    <row r="241" spans="2:2" x14ac:dyDescent="0.3">
      <c r="B241" s="10"/>
    </row>
    <row r="242" spans="2:2" x14ac:dyDescent="0.3">
      <c r="B242" s="10"/>
    </row>
    <row r="243" spans="2:2" x14ac:dyDescent="0.3">
      <c r="B243" s="10"/>
    </row>
    <row r="244" spans="2:2" x14ac:dyDescent="0.3">
      <c r="B244" s="10"/>
    </row>
    <row r="245" spans="2:2" x14ac:dyDescent="0.3">
      <c r="B245" s="10"/>
    </row>
    <row r="246" spans="2:2" x14ac:dyDescent="0.3">
      <c r="B246" s="10"/>
    </row>
    <row r="247" spans="2:2" x14ac:dyDescent="0.3">
      <c r="B247" s="10"/>
    </row>
    <row r="248" spans="2:2" x14ac:dyDescent="0.3">
      <c r="B248" s="10"/>
    </row>
    <row r="249" spans="2:2" x14ac:dyDescent="0.3">
      <c r="B249" s="10"/>
    </row>
    <row r="250" spans="2:2" x14ac:dyDescent="0.3">
      <c r="B250" s="10"/>
    </row>
    <row r="251" spans="2:2" x14ac:dyDescent="0.3">
      <c r="B251" s="10"/>
    </row>
    <row r="252" spans="2:2" x14ac:dyDescent="0.3">
      <c r="B252" s="10"/>
    </row>
    <row r="253" spans="2:2" x14ac:dyDescent="0.3">
      <c r="B253" s="10"/>
    </row>
    <row r="254" spans="2:2" x14ac:dyDescent="0.3">
      <c r="B254" s="10"/>
    </row>
    <row r="255" spans="2:2" x14ac:dyDescent="0.3">
      <c r="B255" s="10"/>
    </row>
    <row r="256" spans="2:2" x14ac:dyDescent="0.3">
      <c r="B256" s="10"/>
    </row>
    <row r="257" spans="2:2" x14ac:dyDescent="0.3">
      <c r="B257" s="10"/>
    </row>
    <row r="258" spans="2:2" x14ac:dyDescent="0.3">
      <c r="B258" s="10"/>
    </row>
    <row r="259" spans="2:2" x14ac:dyDescent="0.3">
      <c r="B259" s="10"/>
    </row>
    <row r="260" spans="2:2" x14ac:dyDescent="0.3">
      <c r="B260" s="10"/>
    </row>
    <row r="261" spans="2:2" x14ac:dyDescent="0.3">
      <c r="B261" s="10"/>
    </row>
    <row r="262" spans="2:2" x14ac:dyDescent="0.3">
      <c r="B262" s="10"/>
    </row>
    <row r="263" spans="2:2" x14ac:dyDescent="0.3">
      <c r="B263" s="10"/>
    </row>
    <row r="264" spans="2:2" x14ac:dyDescent="0.3">
      <c r="B264" s="10"/>
    </row>
    <row r="265" spans="2:2" x14ac:dyDescent="0.3">
      <c r="B265" s="10"/>
    </row>
    <row r="266" spans="2:2" x14ac:dyDescent="0.3">
      <c r="B266" s="10"/>
    </row>
    <row r="267" spans="2:2" x14ac:dyDescent="0.3">
      <c r="B267" s="10"/>
    </row>
    <row r="268" spans="2:2" x14ac:dyDescent="0.3">
      <c r="B268" s="10"/>
    </row>
    <row r="269" spans="2:2" x14ac:dyDescent="0.3">
      <c r="B269" s="10"/>
    </row>
    <row r="270" spans="2:2" x14ac:dyDescent="0.3">
      <c r="B270" s="10"/>
    </row>
    <row r="271" spans="2:2" x14ac:dyDescent="0.3">
      <c r="B271" s="10"/>
    </row>
    <row r="272" spans="2:2" x14ac:dyDescent="0.3">
      <c r="B272" s="10"/>
    </row>
    <row r="273" spans="1:10" x14ac:dyDescent="0.3">
      <c r="B273" s="10"/>
    </row>
    <row r="274" spans="1:10" x14ac:dyDescent="0.3">
      <c r="B274" s="10"/>
    </row>
    <row r="275" spans="1:10" x14ac:dyDescent="0.3">
      <c r="B275" s="10"/>
    </row>
    <row r="276" spans="1:10" x14ac:dyDescent="0.3">
      <c r="B276" s="10"/>
    </row>
    <row r="277" spans="1:10" x14ac:dyDescent="0.3">
      <c r="B277" s="10"/>
    </row>
    <row r="278" spans="1:10" x14ac:dyDescent="0.3">
      <c r="B278" s="10"/>
    </row>
    <row r="279" spans="1:10" x14ac:dyDescent="0.3">
      <c r="B279" s="10"/>
    </row>
    <row r="280" spans="1:10" x14ac:dyDescent="0.3">
      <c r="B280" s="10"/>
    </row>
    <row r="281" spans="1:10" x14ac:dyDescent="0.3">
      <c r="B281" s="10"/>
    </row>
    <row r="282" spans="1:10" x14ac:dyDescent="0.3">
      <c r="B282" s="10"/>
    </row>
    <row r="283" spans="1:10" x14ac:dyDescent="0.3">
      <c r="B283" s="10"/>
    </row>
    <row r="284" spans="1:10" x14ac:dyDescent="0.3">
      <c r="C284" s="141" t="str">
        <f>+A2</f>
        <v>Астана қаласы бойынша тексеру комиссиясы</v>
      </c>
    </row>
    <row r="285" spans="1:10" x14ac:dyDescent="0.3">
      <c r="A285" s="142"/>
      <c r="C285" s="141"/>
    </row>
    <row r="286" spans="1:10" x14ac:dyDescent="0.3">
      <c r="A286" s="142"/>
    </row>
    <row r="287" spans="1:10" x14ac:dyDescent="0.3">
      <c r="A287" s="142"/>
      <c r="F287" s="81"/>
      <c r="H287" s="10" t="s">
        <v>253</v>
      </c>
      <c r="I287" s="10" t="s">
        <v>571</v>
      </c>
    </row>
    <row r="288" spans="1:10" x14ac:dyDescent="0.3">
      <c r="A288" s="10"/>
      <c r="B288" s="10"/>
      <c r="D288" s="10"/>
      <c r="E288" s="10"/>
      <c r="F288" s="81" t="s">
        <v>254</v>
      </c>
      <c r="H288" s="10" t="s">
        <v>572</v>
      </c>
      <c r="I288" s="10" t="s">
        <v>572</v>
      </c>
      <c r="J288" s="10" t="s">
        <v>572</v>
      </c>
    </row>
    <row r="289" spans="1:10" x14ac:dyDescent="0.3">
      <c r="A289" s="10"/>
      <c r="B289" s="10"/>
      <c r="D289" s="10"/>
      <c r="E289" s="10"/>
      <c r="F289" s="81" t="s">
        <v>255</v>
      </c>
      <c r="H289" s="10" t="s">
        <v>573</v>
      </c>
      <c r="I289" s="10" t="s">
        <v>573</v>
      </c>
      <c r="J289" s="10" t="s">
        <v>573</v>
      </c>
    </row>
    <row r="290" spans="1:10" x14ac:dyDescent="0.3">
      <c r="A290" s="10"/>
      <c r="B290" s="10"/>
      <c r="D290" s="10"/>
      <c r="E290" s="10"/>
      <c r="F290" s="81" t="s">
        <v>256</v>
      </c>
      <c r="H290" s="10" t="s">
        <v>588</v>
      </c>
      <c r="I290" s="10" t="s">
        <v>588</v>
      </c>
      <c r="J290" s="10" t="s">
        <v>588</v>
      </c>
    </row>
    <row r="291" spans="1:10" x14ac:dyDescent="0.3">
      <c r="A291" s="10"/>
      <c r="B291" s="10"/>
      <c r="D291" s="10"/>
      <c r="E291" s="10"/>
      <c r="F291" s="81" t="s">
        <v>257</v>
      </c>
      <c r="H291" s="10" t="s">
        <v>587</v>
      </c>
      <c r="I291" s="10" t="s">
        <v>587</v>
      </c>
      <c r="J291" s="10" t="s">
        <v>587</v>
      </c>
    </row>
    <row r="292" spans="1:10" x14ac:dyDescent="0.3">
      <c r="A292" s="10"/>
      <c r="B292" s="10"/>
      <c r="D292" s="10"/>
      <c r="E292" s="10"/>
      <c r="F292" s="81" t="s">
        <v>258</v>
      </c>
      <c r="H292" s="10" t="s">
        <v>586</v>
      </c>
      <c r="I292" s="10" t="s">
        <v>586</v>
      </c>
      <c r="J292" s="10" t="s">
        <v>586</v>
      </c>
    </row>
    <row r="293" spans="1:10" x14ac:dyDescent="0.3">
      <c r="A293" s="10"/>
      <c r="B293" s="10"/>
      <c r="D293" s="10"/>
      <c r="E293" s="10"/>
      <c r="F293" s="81" t="s">
        <v>259</v>
      </c>
      <c r="H293" s="10" t="s">
        <v>585</v>
      </c>
      <c r="I293" s="10" t="s">
        <v>585</v>
      </c>
      <c r="J293" s="10" t="s">
        <v>585</v>
      </c>
    </row>
    <row r="294" spans="1:10" x14ac:dyDescent="0.3">
      <c r="A294" s="10"/>
      <c r="B294" s="10"/>
      <c r="D294" s="10"/>
      <c r="E294" s="10"/>
      <c r="F294" s="81" t="s">
        <v>260</v>
      </c>
      <c r="H294" s="10" t="s">
        <v>584</v>
      </c>
      <c r="I294" s="10" t="s">
        <v>584</v>
      </c>
      <c r="J294" s="10" t="s">
        <v>584</v>
      </c>
    </row>
    <row r="295" spans="1:10" x14ac:dyDescent="0.3">
      <c r="A295" s="10"/>
      <c r="F295" s="81" t="s">
        <v>261</v>
      </c>
      <c r="H295" s="10" t="s">
        <v>583</v>
      </c>
      <c r="I295" s="10" t="s">
        <v>583</v>
      </c>
      <c r="J295" s="10" t="s">
        <v>583</v>
      </c>
    </row>
    <row r="296" spans="1:10" x14ac:dyDescent="0.3">
      <c r="A296" s="10"/>
      <c r="F296" s="81" t="s">
        <v>262</v>
      </c>
      <c r="H296" s="10" t="s">
        <v>582</v>
      </c>
      <c r="I296" s="10" t="s">
        <v>582</v>
      </c>
      <c r="J296" s="10" t="s">
        <v>582</v>
      </c>
    </row>
    <row r="297" spans="1:10" x14ac:dyDescent="0.3">
      <c r="A297" s="10"/>
      <c r="F297" s="81" t="s">
        <v>263</v>
      </c>
      <c r="H297" s="10" t="s">
        <v>581</v>
      </c>
      <c r="I297" s="10" t="s">
        <v>581</v>
      </c>
      <c r="J297" s="10" t="s">
        <v>581</v>
      </c>
    </row>
    <row r="298" spans="1:10" x14ac:dyDescent="0.3">
      <c r="A298" s="10"/>
      <c r="B298" s="10"/>
      <c r="D298" s="10"/>
      <c r="E298" s="10"/>
      <c r="F298" s="81" t="s">
        <v>264</v>
      </c>
      <c r="H298" s="10" t="s">
        <v>580</v>
      </c>
      <c r="I298" s="10" t="s">
        <v>580</v>
      </c>
      <c r="J298" s="10" t="s">
        <v>580</v>
      </c>
    </row>
    <row r="299" spans="1:10" x14ac:dyDescent="0.3">
      <c r="A299" s="10"/>
      <c r="B299" s="10"/>
      <c r="D299" s="10"/>
      <c r="E299" s="10"/>
      <c r="F299" s="81" t="s">
        <v>265</v>
      </c>
      <c r="H299" s="10" t="s">
        <v>579</v>
      </c>
      <c r="I299" s="10" t="s">
        <v>579</v>
      </c>
      <c r="J299" s="10" t="s">
        <v>579</v>
      </c>
    </row>
    <row r="300" spans="1:10" x14ac:dyDescent="0.3">
      <c r="A300" s="10"/>
      <c r="B300" s="10"/>
      <c r="D300" s="10"/>
      <c r="E300" s="10"/>
      <c r="F300" s="81" t="s">
        <v>266</v>
      </c>
      <c r="H300" s="10" t="s">
        <v>578</v>
      </c>
      <c r="I300" s="10" t="s">
        <v>578</v>
      </c>
      <c r="J300" s="10" t="s">
        <v>578</v>
      </c>
    </row>
    <row r="301" spans="1:10" x14ac:dyDescent="0.3">
      <c r="A301" s="10"/>
      <c r="B301" s="10"/>
      <c r="D301" s="10"/>
      <c r="E301" s="10"/>
      <c r="F301" s="81" t="s">
        <v>267</v>
      </c>
      <c r="H301" s="10" t="s">
        <v>577</v>
      </c>
      <c r="I301" s="10" t="s">
        <v>577</v>
      </c>
      <c r="J301" s="10" t="s">
        <v>577</v>
      </c>
    </row>
    <row r="302" spans="1:10" x14ac:dyDescent="0.3">
      <c r="A302" s="10"/>
      <c r="B302" s="10"/>
      <c r="D302" s="10"/>
      <c r="E302" s="10"/>
      <c r="F302" s="81" t="s">
        <v>268</v>
      </c>
      <c r="H302" s="10" t="s">
        <v>576</v>
      </c>
      <c r="I302" s="10" t="s">
        <v>576</v>
      </c>
      <c r="J302" s="10" t="s">
        <v>576</v>
      </c>
    </row>
    <row r="303" spans="1:10" x14ac:dyDescent="0.3">
      <c r="A303" s="10"/>
      <c r="B303" s="10"/>
      <c r="D303" s="10"/>
      <c r="E303" s="10"/>
      <c r="F303" s="81" t="s">
        <v>269</v>
      </c>
      <c r="H303" s="10" t="s">
        <v>575</v>
      </c>
      <c r="I303" s="10" t="s">
        <v>575</v>
      </c>
      <c r="J303" s="10" t="s">
        <v>575</v>
      </c>
    </row>
    <row r="304" spans="1:10" x14ac:dyDescent="0.3">
      <c r="A304" s="10"/>
      <c r="F304" s="81" t="s">
        <v>270</v>
      </c>
      <c r="H304" s="10" t="s">
        <v>574</v>
      </c>
      <c r="I304" s="10" t="s">
        <v>574</v>
      </c>
      <c r="J304" s="10" t="s">
        <v>574</v>
      </c>
    </row>
    <row r="305" spans="1:6" x14ac:dyDescent="0.3">
      <c r="A305" s="10"/>
      <c r="F305" s="81" t="s">
        <v>271</v>
      </c>
    </row>
    <row r="306" spans="1:6" x14ac:dyDescent="0.3">
      <c r="A306" s="10"/>
      <c r="F306" s="81" t="s">
        <v>272</v>
      </c>
    </row>
    <row r="307" spans="1:6" x14ac:dyDescent="0.3">
      <c r="A307" s="10"/>
      <c r="F307" s="81" t="s">
        <v>273</v>
      </c>
    </row>
    <row r="308" spans="1:6" x14ac:dyDescent="0.3">
      <c r="A308" s="10"/>
      <c r="F308" s="81" t="s">
        <v>274</v>
      </c>
    </row>
    <row r="309" spans="1:6" x14ac:dyDescent="0.3">
      <c r="A309" s="10"/>
      <c r="F309" s="81" t="s">
        <v>275</v>
      </c>
    </row>
    <row r="310" spans="1:6" x14ac:dyDescent="0.3">
      <c r="A310" s="10"/>
      <c r="F310" s="81" t="s">
        <v>276</v>
      </c>
    </row>
    <row r="311" spans="1:6" x14ac:dyDescent="0.3">
      <c r="A311" s="10"/>
      <c r="F311" s="81" t="s">
        <v>277</v>
      </c>
    </row>
    <row r="312" spans="1:6" x14ac:dyDescent="0.3">
      <c r="A312" s="10"/>
      <c r="F312" s="81" t="s">
        <v>278</v>
      </c>
    </row>
    <row r="313" spans="1:6" x14ac:dyDescent="0.3">
      <c r="A313" s="10"/>
      <c r="F313" s="81" t="s">
        <v>279</v>
      </c>
    </row>
    <row r="314" spans="1:6" x14ac:dyDescent="0.3">
      <c r="A314" s="10"/>
      <c r="F314" s="81"/>
    </row>
    <row r="315" spans="1:6" x14ac:dyDescent="0.3">
      <c r="A315" s="10"/>
      <c r="F315" s="81" t="s">
        <v>280</v>
      </c>
    </row>
    <row r="316" spans="1:6" x14ac:dyDescent="0.3">
      <c r="A316" s="10"/>
      <c r="F316" s="81" t="s">
        <v>281</v>
      </c>
    </row>
    <row r="317" spans="1:6" x14ac:dyDescent="0.3">
      <c r="A317" s="10"/>
      <c r="F317" s="81" t="s">
        <v>282</v>
      </c>
    </row>
    <row r="318" spans="1:6" x14ac:dyDescent="0.3">
      <c r="A318" s="10"/>
      <c r="F318" s="81" t="s">
        <v>283</v>
      </c>
    </row>
    <row r="319" spans="1:6" x14ac:dyDescent="0.3">
      <c r="A319" s="10"/>
      <c r="F319" s="81" t="s">
        <v>284</v>
      </c>
    </row>
    <row r="320" spans="1:6" x14ac:dyDescent="0.3">
      <c r="A320" s="10"/>
      <c r="F320" s="81" t="s">
        <v>285</v>
      </c>
    </row>
    <row r="321" spans="1:6" x14ac:dyDescent="0.3">
      <c r="A321" s="10"/>
      <c r="F321" s="81" t="s">
        <v>286</v>
      </c>
    </row>
    <row r="322" spans="1:6" x14ac:dyDescent="0.3">
      <c r="A322" s="10"/>
      <c r="F322" s="81" t="s">
        <v>287</v>
      </c>
    </row>
    <row r="323" spans="1:6" x14ac:dyDescent="0.3">
      <c r="A323" s="10"/>
      <c r="F323" s="81" t="s">
        <v>288</v>
      </c>
    </row>
    <row r="324" spans="1:6" x14ac:dyDescent="0.3">
      <c r="A324" s="10"/>
      <c r="F324" s="81" t="s">
        <v>289</v>
      </c>
    </row>
    <row r="325" spans="1:6" x14ac:dyDescent="0.3">
      <c r="A325" s="10"/>
      <c r="F325" s="81" t="s">
        <v>290</v>
      </c>
    </row>
    <row r="326" spans="1:6" x14ac:dyDescent="0.3">
      <c r="A326" s="10"/>
      <c r="F326" s="81" t="s">
        <v>291</v>
      </c>
    </row>
    <row r="327" spans="1:6" x14ac:dyDescent="0.3">
      <c r="A327" s="10"/>
      <c r="F327" s="81" t="s">
        <v>292</v>
      </c>
    </row>
    <row r="328" spans="1:6" x14ac:dyDescent="0.3">
      <c r="A328" s="10"/>
      <c r="F328" s="81" t="s">
        <v>293</v>
      </c>
    </row>
    <row r="329" spans="1:6" x14ac:dyDescent="0.3">
      <c r="A329" s="10"/>
      <c r="F329" s="81" t="s">
        <v>294</v>
      </c>
    </row>
    <row r="330" spans="1:6" x14ac:dyDescent="0.3">
      <c r="A330" s="10"/>
      <c r="F330" s="81" t="s">
        <v>295</v>
      </c>
    </row>
    <row r="331" spans="1:6" x14ac:dyDescent="0.3">
      <c r="A331" s="10"/>
      <c r="F331" s="81" t="s">
        <v>296</v>
      </c>
    </row>
    <row r="332" spans="1:6" x14ac:dyDescent="0.3">
      <c r="A332" s="10"/>
      <c r="F332" s="81" t="s">
        <v>297</v>
      </c>
    </row>
    <row r="333" spans="1:6" x14ac:dyDescent="0.3">
      <c r="A333" s="10"/>
      <c r="F333" s="81" t="s">
        <v>298</v>
      </c>
    </row>
    <row r="334" spans="1:6" x14ac:dyDescent="0.3">
      <c r="A334" s="10"/>
      <c r="F334" s="81" t="s">
        <v>299</v>
      </c>
    </row>
    <row r="335" spans="1:6" x14ac:dyDescent="0.3">
      <c r="A335" s="10"/>
      <c r="F335" s="81" t="s">
        <v>300</v>
      </c>
    </row>
    <row r="336" spans="1:6" x14ac:dyDescent="0.3">
      <c r="A336" s="10"/>
      <c r="F336" s="81" t="s">
        <v>301</v>
      </c>
    </row>
    <row r="337" spans="1:6" x14ac:dyDescent="0.3">
      <c r="A337" s="10"/>
      <c r="F337" s="81" t="s">
        <v>302</v>
      </c>
    </row>
    <row r="338" spans="1:6" x14ac:dyDescent="0.3">
      <c r="A338" s="10"/>
      <c r="F338" s="81" t="s">
        <v>303</v>
      </c>
    </row>
    <row r="339" spans="1:6" x14ac:dyDescent="0.3">
      <c r="A339" s="10"/>
      <c r="F339" s="81" t="s">
        <v>304</v>
      </c>
    </row>
    <row r="340" spans="1:6" x14ac:dyDescent="0.3">
      <c r="A340" s="10"/>
      <c r="F340" s="81" t="s">
        <v>305</v>
      </c>
    </row>
    <row r="341" spans="1:6" x14ac:dyDescent="0.3">
      <c r="A341" s="10"/>
      <c r="F341" s="81" t="s">
        <v>306</v>
      </c>
    </row>
    <row r="342" spans="1:6" x14ac:dyDescent="0.3">
      <c r="A342" s="10"/>
      <c r="F342" s="81" t="s">
        <v>307</v>
      </c>
    </row>
    <row r="343" spans="1:6" x14ac:dyDescent="0.3">
      <c r="A343" s="10"/>
      <c r="F343" s="81" t="s">
        <v>308</v>
      </c>
    </row>
    <row r="344" spans="1:6" x14ac:dyDescent="0.3">
      <c r="A344" s="10"/>
      <c r="F344" s="81" t="s">
        <v>309</v>
      </c>
    </row>
    <row r="345" spans="1:6" x14ac:dyDescent="0.3">
      <c r="A345" s="10"/>
      <c r="F345" s="81" t="s">
        <v>310</v>
      </c>
    </row>
    <row r="346" spans="1:6" x14ac:dyDescent="0.3">
      <c r="A346" s="10"/>
      <c r="F346" s="81" t="s">
        <v>311</v>
      </c>
    </row>
    <row r="347" spans="1:6" x14ac:dyDescent="0.3">
      <c r="A347" s="10"/>
      <c r="F347" s="81" t="s">
        <v>312</v>
      </c>
    </row>
    <row r="348" spans="1:6" x14ac:dyDescent="0.3">
      <c r="A348" s="10"/>
      <c r="F348" s="81" t="s">
        <v>313</v>
      </c>
    </row>
    <row r="349" spans="1:6" x14ac:dyDescent="0.3">
      <c r="A349" s="10"/>
      <c r="F349" s="81" t="s">
        <v>314</v>
      </c>
    </row>
    <row r="350" spans="1:6" x14ac:dyDescent="0.3">
      <c r="A350" s="142"/>
      <c r="F350" s="81" t="s">
        <v>315</v>
      </c>
    </row>
    <row r="351" spans="1:6" x14ac:dyDescent="0.3">
      <c r="A351" s="142"/>
      <c r="F351" s="81" t="s">
        <v>316</v>
      </c>
    </row>
    <row r="352" spans="1:6" x14ac:dyDescent="0.3">
      <c r="A352" s="142"/>
      <c r="F352" s="81" t="s">
        <v>317</v>
      </c>
    </row>
    <row r="353" spans="6:6" x14ac:dyDescent="0.3">
      <c r="F353" s="81" t="s">
        <v>318</v>
      </c>
    </row>
    <row r="354" spans="6:6" x14ac:dyDescent="0.3">
      <c r="F354" s="81" t="s">
        <v>319</v>
      </c>
    </row>
    <row r="355" spans="6:6" x14ac:dyDescent="0.3">
      <c r="F355" s="81" t="s">
        <v>320</v>
      </c>
    </row>
    <row r="356" spans="6:6" x14ac:dyDescent="0.3">
      <c r="F356" s="81" t="s">
        <v>321</v>
      </c>
    </row>
    <row r="357" spans="6:6" x14ac:dyDescent="0.3">
      <c r="F357" s="81" t="s">
        <v>322</v>
      </c>
    </row>
    <row r="358" spans="6:6" x14ac:dyDescent="0.3">
      <c r="F358" s="81" t="s">
        <v>323</v>
      </c>
    </row>
    <row r="359" spans="6:6" x14ac:dyDescent="0.3">
      <c r="F359" s="81" t="s">
        <v>324</v>
      </c>
    </row>
    <row r="360" spans="6:6" x14ac:dyDescent="0.3">
      <c r="F360" s="81" t="s">
        <v>325</v>
      </c>
    </row>
    <row r="361" spans="6:6" x14ac:dyDescent="0.3">
      <c r="F361" s="81" t="s">
        <v>326</v>
      </c>
    </row>
    <row r="362" spans="6:6" x14ac:dyDescent="0.3">
      <c r="F362" s="81" t="s">
        <v>327</v>
      </c>
    </row>
    <row r="363" spans="6:6" x14ac:dyDescent="0.3">
      <c r="F363" s="81" t="s">
        <v>328</v>
      </c>
    </row>
    <row r="364" spans="6:6" x14ac:dyDescent="0.3">
      <c r="F364" s="81" t="s">
        <v>329</v>
      </c>
    </row>
    <row r="365" spans="6:6" x14ac:dyDescent="0.3">
      <c r="F365" s="81" t="s">
        <v>330</v>
      </c>
    </row>
    <row r="366" spans="6:6" x14ac:dyDescent="0.3">
      <c r="F366" s="81" t="s">
        <v>331</v>
      </c>
    </row>
    <row r="367" spans="6:6" x14ac:dyDescent="0.3">
      <c r="F367" s="81" t="s">
        <v>332</v>
      </c>
    </row>
    <row r="368" spans="6:6" x14ac:dyDescent="0.3">
      <c r="F368" s="81" t="s">
        <v>333</v>
      </c>
    </row>
    <row r="369" spans="5:6" x14ac:dyDescent="0.3">
      <c r="F369" s="81" t="s">
        <v>334</v>
      </c>
    </row>
    <row r="370" spans="5:6" x14ac:dyDescent="0.3">
      <c r="F370" s="81" t="s">
        <v>335</v>
      </c>
    </row>
    <row r="371" spans="5:6" x14ac:dyDescent="0.3">
      <c r="F371" s="81" t="s">
        <v>336</v>
      </c>
    </row>
    <row r="372" spans="5:6" x14ac:dyDescent="0.3">
      <c r="F372" s="81" t="s">
        <v>337</v>
      </c>
    </row>
    <row r="373" spans="5:6" x14ac:dyDescent="0.3">
      <c r="F373" s="81" t="s">
        <v>338</v>
      </c>
    </row>
    <row r="374" spans="5:6" x14ac:dyDescent="0.3">
      <c r="F374" s="81" t="s">
        <v>339</v>
      </c>
    </row>
    <row r="375" spans="5:6" x14ac:dyDescent="0.3">
      <c r="F375" s="81" t="s">
        <v>340</v>
      </c>
    </row>
    <row r="376" spans="5:6" x14ac:dyDescent="0.3">
      <c r="F376" s="81" t="s">
        <v>341</v>
      </c>
    </row>
    <row r="377" spans="5:6" x14ac:dyDescent="0.3">
      <c r="F377" s="81" t="s">
        <v>342</v>
      </c>
    </row>
    <row r="378" spans="5:6" x14ac:dyDescent="0.3">
      <c r="F378" s="81" t="s">
        <v>343</v>
      </c>
    </row>
    <row r="379" spans="5:6" x14ac:dyDescent="0.3">
      <c r="F379" s="81" t="s">
        <v>344</v>
      </c>
    </row>
    <row r="380" spans="5:6" x14ac:dyDescent="0.3">
      <c r="F380" s="81" t="s">
        <v>345</v>
      </c>
    </row>
    <row r="381" spans="5:6" x14ac:dyDescent="0.3">
      <c r="F381" s="81" t="s">
        <v>346</v>
      </c>
    </row>
    <row r="382" spans="5:6" x14ac:dyDescent="0.3">
      <c r="F382" s="81" t="s">
        <v>347</v>
      </c>
    </row>
    <row r="383" spans="5:6" x14ac:dyDescent="0.3">
      <c r="E383" s="81"/>
      <c r="F383" s="20" t="s">
        <v>348</v>
      </c>
    </row>
    <row r="384" spans="5:6" x14ac:dyDescent="0.3">
      <c r="E384" s="81"/>
      <c r="F384" s="81" t="s">
        <v>349</v>
      </c>
    </row>
    <row r="385" spans="6:6" x14ac:dyDescent="0.3">
      <c r="F385" s="20" t="s">
        <v>350</v>
      </c>
    </row>
    <row r="386" spans="6:6" x14ac:dyDescent="0.3">
      <c r="F386" s="20" t="s">
        <v>351</v>
      </c>
    </row>
    <row r="387" spans="6:6" x14ac:dyDescent="0.3">
      <c r="F387" s="20" t="s">
        <v>352</v>
      </c>
    </row>
    <row r="388" spans="6:6" x14ac:dyDescent="0.3">
      <c r="F388" s="20" t="s">
        <v>353</v>
      </c>
    </row>
    <row r="389" spans="6:6" x14ac:dyDescent="0.3">
      <c r="F389" s="20" t="s">
        <v>354</v>
      </c>
    </row>
    <row r="390" spans="6:6" x14ac:dyDescent="0.3">
      <c r="F390" s="20" t="s">
        <v>355</v>
      </c>
    </row>
    <row r="391" spans="6:6" x14ac:dyDescent="0.3">
      <c r="F391" s="20" t="s">
        <v>356</v>
      </c>
    </row>
    <row r="392" spans="6:6" x14ac:dyDescent="0.3">
      <c r="F392" s="20" t="s">
        <v>357</v>
      </c>
    </row>
    <row r="393" spans="6:6" x14ac:dyDescent="0.3">
      <c r="F393" s="143" t="s">
        <v>358</v>
      </c>
    </row>
    <row r="394" spans="6:6" x14ac:dyDescent="0.3">
      <c r="F394" s="143" t="s">
        <v>359</v>
      </c>
    </row>
    <row r="395" spans="6:6" x14ac:dyDescent="0.3">
      <c r="F395" s="143" t="s">
        <v>360</v>
      </c>
    </row>
    <row r="396" spans="6:6" x14ac:dyDescent="0.3">
      <c r="F396" s="143" t="s">
        <v>361</v>
      </c>
    </row>
    <row r="397" spans="6:6" x14ac:dyDescent="0.3">
      <c r="F397" s="143" t="s">
        <v>357</v>
      </c>
    </row>
    <row r="398" spans="6:6" x14ac:dyDescent="0.3">
      <c r="F398" s="143" t="s">
        <v>362</v>
      </c>
    </row>
    <row r="399" spans="6:6" x14ac:dyDescent="0.3">
      <c r="F399" s="143" t="s">
        <v>363</v>
      </c>
    </row>
    <row r="400" spans="6:6" x14ac:dyDescent="0.3">
      <c r="F400" s="143" t="s">
        <v>364</v>
      </c>
    </row>
    <row r="401" spans="6:9" x14ac:dyDescent="0.3">
      <c r="F401" s="143" t="s">
        <v>365</v>
      </c>
    </row>
    <row r="402" spans="6:9" x14ac:dyDescent="0.3">
      <c r="F402" s="143" t="s">
        <v>366</v>
      </c>
    </row>
    <row r="403" spans="6:9" x14ac:dyDescent="0.3">
      <c r="F403" s="143" t="s">
        <v>367</v>
      </c>
    </row>
    <row r="404" spans="6:9" x14ac:dyDescent="0.3">
      <c r="F404" s="143" t="s">
        <v>368</v>
      </c>
    </row>
    <row r="405" spans="6:9" x14ac:dyDescent="0.3">
      <c r="F405" s="143" t="s">
        <v>369</v>
      </c>
    </row>
    <row r="406" spans="6:9" x14ac:dyDescent="0.3">
      <c r="F406" s="143" t="s">
        <v>79</v>
      </c>
      <c r="H406" s="159"/>
      <c r="I406" s="159"/>
    </row>
    <row r="407" spans="6:9" x14ac:dyDescent="0.3">
      <c r="F407" s="143" t="s">
        <v>561</v>
      </c>
      <c r="H407" s="159"/>
      <c r="I407" s="159"/>
    </row>
    <row r="408" spans="6:9" x14ac:dyDescent="0.3">
      <c r="F408" s="143" t="s">
        <v>560</v>
      </c>
    </row>
    <row r="409" spans="6:9" x14ac:dyDescent="0.3">
      <c r="F409" s="143" t="s">
        <v>556</v>
      </c>
    </row>
    <row r="410" spans="6:9" x14ac:dyDescent="0.3">
      <c r="F410" s="143" t="s">
        <v>559</v>
      </c>
    </row>
    <row r="411" spans="6:9" x14ac:dyDescent="0.3">
      <c r="F411" s="143" t="s">
        <v>557</v>
      </c>
    </row>
    <row r="412" spans="6:9" x14ac:dyDescent="0.3">
      <c r="F412" s="143" t="s">
        <v>558</v>
      </c>
    </row>
    <row r="413" spans="6:9" x14ac:dyDescent="0.3">
      <c r="F413" s="143" t="s">
        <v>562</v>
      </c>
    </row>
    <row r="414" spans="6:9" x14ac:dyDescent="0.3">
      <c r="F414" s="143" t="s">
        <v>563</v>
      </c>
    </row>
    <row r="415" spans="6:9" x14ac:dyDescent="0.3">
      <c r="F415" s="143" t="s">
        <v>564</v>
      </c>
    </row>
    <row r="416" spans="6:9" x14ac:dyDescent="0.3">
      <c r="F416" s="143" t="s">
        <v>565</v>
      </c>
    </row>
    <row r="417" spans="6:6" x14ac:dyDescent="0.3">
      <c r="F417" s="143" t="s">
        <v>566</v>
      </c>
    </row>
    <row r="418" spans="6:6" x14ac:dyDescent="0.3">
      <c r="F418" s="143" t="s">
        <v>567</v>
      </c>
    </row>
    <row r="419" spans="6:6" x14ac:dyDescent="0.3">
      <c r="F419" s="143" t="s">
        <v>568</v>
      </c>
    </row>
    <row r="420" spans="6:6" x14ac:dyDescent="0.3">
      <c r="F420" s="143" t="s">
        <v>569</v>
      </c>
    </row>
    <row r="421" spans="6:6" x14ac:dyDescent="0.3">
      <c r="F421" s="143"/>
    </row>
    <row r="422" spans="6:6" x14ac:dyDescent="0.3">
      <c r="F422" s="10"/>
    </row>
    <row r="423" spans="6:6" x14ac:dyDescent="0.3">
      <c r="F423" s="143"/>
    </row>
    <row r="424" spans="6:6" x14ac:dyDescent="0.3">
      <c r="F424" s="143"/>
    </row>
    <row r="425" spans="6:6" x14ac:dyDescent="0.3">
      <c r="F425" s="143"/>
    </row>
    <row r="426" spans="6:6" x14ac:dyDescent="0.3">
      <c r="F426" s="143"/>
    </row>
    <row r="427" spans="6:6" x14ac:dyDescent="0.3">
      <c r="F427" s="143"/>
    </row>
    <row r="428" spans="6:6" x14ac:dyDescent="0.3">
      <c r="F428" s="143"/>
    </row>
    <row r="429" spans="6:6" x14ac:dyDescent="0.3">
      <c r="F429" s="143"/>
    </row>
    <row r="430" spans="6:6" x14ac:dyDescent="0.3">
      <c r="F430" s="143"/>
    </row>
    <row r="431" spans="6:6" x14ac:dyDescent="0.3">
      <c r="F431" s="143"/>
    </row>
    <row r="432" spans="6:6" x14ac:dyDescent="0.3">
      <c r="F432" s="143"/>
    </row>
    <row r="433" spans="6:6" x14ac:dyDescent="0.3">
      <c r="F433" s="143"/>
    </row>
    <row r="434" spans="6:6" x14ac:dyDescent="0.3">
      <c r="F434" s="143"/>
    </row>
    <row r="435" spans="6:6" x14ac:dyDescent="0.3">
      <c r="F435" s="143"/>
    </row>
    <row r="436" spans="6:6" x14ac:dyDescent="0.3">
      <c r="F436" s="143"/>
    </row>
  </sheetData>
  <protectedRanges>
    <protectedRange sqref="A2:G2 A4:G4" name="Диапазон1"/>
    <protectedRange sqref="D175:E175 H61 E57 E60" name="Диапазон1_25"/>
    <protectedRange sqref="D57 D60" name="Диапазон1_11_2"/>
    <protectedRange sqref="E11:E13" name="Диапазон1_25_1"/>
    <protectedRange sqref="D11:D13" name="Диапазон1_1_3_1"/>
    <protectedRange sqref="E15:E18" name="Диапазон1_25_2"/>
    <protectedRange sqref="D15:D18" name="Диапазон1_2_2_1"/>
    <protectedRange sqref="E21:E22" name="Диапазон1_25_4"/>
    <protectedRange sqref="D21:D22" name="Диапазон1_3_2_2"/>
    <protectedRange sqref="E24:E25" name="Диапазон1_25_6"/>
    <protectedRange sqref="D24:D25" name="Диапазон1_4_2_2"/>
    <protectedRange sqref="E27:E28" name="Диапазон1_25_7"/>
    <protectedRange sqref="D27:D28" name="Диапазон1_5_2_1"/>
    <protectedRange sqref="E30:E32" name="Диапазон1_25_8"/>
    <protectedRange sqref="D30:D32" name="Диапазон1_6_2_1"/>
    <protectedRange sqref="E35:E36" name="Диапазон1_25_10"/>
    <protectedRange sqref="D35:D36" name="Диапазон1_7_2_2"/>
    <protectedRange sqref="E38:E40" name="Диапазон1_25_11"/>
    <protectedRange sqref="D38:D40" name="Диапазон1_8_2_1"/>
    <protectedRange sqref="E42:E44" name="Диапазон1_25_12"/>
    <protectedRange sqref="D42:D44" name="Диапазон1_9_2_1"/>
    <protectedRange sqref="E46:E51" name="Диапазон1_25_13"/>
    <protectedRange sqref="D46:D51" name="Диапазон1_10_2_1"/>
    <protectedRange sqref="E53:E56" name="Диапазон1_25_14"/>
    <protectedRange sqref="D53:D56" name="Диапазон1_11_2_1"/>
    <protectedRange sqref="E58:E59" name="Диапазон1_25_15"/>
    <protectedRange sqref="D58:D59" name="Диапазон1_11_2_2"/>
    <protectedRange sqref="E61:E64" name="Диапазон1_25_17"/>
    <protectedRange sqref="D61:D64" name="Диапазон1_11_2_4"/>
    <protectedRange sqref="E66:E68" name="Диапазон1_25_19"/>
    <protectedRange sqref="D66:D68" name="Диапазон1_12_2_2"/>
    <protectedRange sqref="E70:E77" name="Диапазон1_25_20"/>
    <protectedRange sqref="D70:D77" name="Диапазон1_13_2_1"/>
    <protectedRange sqref="E85" name="Диапазон1_25_21"/>
    <protectedRange sqref="D85" name="Диапазон1_14_2_1"/>
    <protectedRange sqref="E94:E97" name="Диапазон1_25_22"/>
    <protectedRange sqref="D94:D97" name="Диапазон1_15_2_1"/>
    <protectedRange sqref="E101:E104" name="Диапазон1_25_23"/>
    <protectedRange sqref="D101:D104" name="Диапазон1_16_2_1"/>
    <protectedRange sqref="E109:E110" name="Диапазон1_25_24"/>
    <protectedRange sqref="D109:D110" name="Диапазон1_17_2_1"/>
    <protectedRange sqref="E112:E113" name="Диапазон1_25_26"/>
    <protectedRange sqref="D112:D113" name="Диапазон1_18_3_2"/>
    <protectedRange sqref="E115:E117" name="Диапазон1_25_27"/>
    <protectedRange sqref="D115:D117" name="Диапазон1_19_3_1"/>
    <protectedRange sqref="E126:E129" name="Диапазон1_25_28"/>
    <protectedRange sqref="D126:D129" name="Диапазон1_20_3_1"/>
    <protectedRange sqref="E133:E136" name="Диапазон1_25_29"/>
    <protectedRange sqref="D133:D136" name="Диапазон1_21_2_1"/>
    <protectedRange sqref="E140:E146" name="Диапазон1_25_30"/>
    <protectedRange sqref="D140:D146" name="Диапазон1_18_1_3_1"/>
    <protectedRange sqref="D153:D156" name="Диапазон1_2_2_2_2_1"/>
    <protectedRange sqref="E153:E156" name="Диапазон1_2_1_1_2_1"/>
    <protectedRange sqref="D167" name="Диапазон1_19_1_2_1"/>
    <protectedRange sqref="D158:D166" name="Диапазон1_17_2_1_2_1"/>
    <protectedRange sqref="E167" name="Диапазон1_32_1_2_1"/>
    <protectedRange sqref="E158:E166" name="Диапазон1_17_1_1_2_1"/>
    <protectedRange sqref="E169 E171:E174" name="Диапазон1_25_31"/>
    <protectedRange sqref="D172:D174" name="Диапазон1_22_2_1"/>
    <protectedRange sqref="D169 D171" name="Диапазон1_20_1_2_1"/>
    <protectedRange sqref="D170" name="Диапазон1_18_1_1_3_1"/>
    <protectedRange sqref="E170" name="Диапазон1_18_1_1_1_2_1"/>
    <protectedRange sqref="E176:E177" name="Диапазон1_25_33"/>
    <protectedRange sqref="D176:D177" name="Диапазон1_23_2_2"/>
  </protectedRanges>
  <autoFilter ref="A3:I194">
    <filterColumn colId="0" showButton="0"/>
    <filterColumn colId="1" showButton="0"/>
    <filterColumn colId="2" showButton="0"/>
    <filterColumn colId="3" showButton="0"/>
    <filterColumn colId="4" showButton="0"/>
    <filterColumn colId="5" showButton="0"/>
  </autoFilter>
  <dataConsolidate/>
  <mergeCells count="16">
    <mergeCell ref="A10:G10"/>
    <mergeCell ref="A3:G3"/>
    <mergeCell ref="A2:G2"/>
    <mergeCell ref="A4:G4"/>
    <mergeCell ref="H5:I5"/>
    <mergeCell ref="A8:G8"/>
    <mergeCell ref="A60:G60"/>
    <mergeCell ref="A65:G65"/>
    <mergeCell ref="A69:G69"/>
    <mergeCell ref="A178:G178"/>
    <mergeCell ref="A14:G14"/>
    <mergeCell ref="A34:G34"/>
    <mergeCell ref="A37:G37"/>
    <mergeCell ref="A41:G41"/>
    <mergeCell ref="A45:G45"/>
    <mergeCell ref="A57:G57"/>
  </mergeCells>
  <dataValidations count="2">
    <dataValidation type="list" allowBlank="1" showInputMessage="1" showErrorMessage="1" errorTitle="Выберите наименование гос.органа" error="Нужно выбрать наименование госоргана из списка (нажмите треугольную кнопку &quot;ВНИЗ&quot; на правой стороне ячейки)" sqref="A2:G2 IW2:JC2 SS2:SY2 ACO2:ACU2 AMK2:AMQ2 AWG2:AWM2 BGC2:BGI2 BPY2:BQE2 BZU2:CAA2 CJQ2:CJW2 CTM2:CTS2 DDI2:DDO2 DNE2:DNK2 DXA2:DXG2 EGW2:EHC2 EQS2:EQY2 FAO2:FAU2 FKK2:FKQ2 FUG2:FUM2 GEC2:GEI2 GNY2:GOE2 GXU2:GYA2 HHQ2:HHW2 HRM2:HRS2 IBI2:IBO2 ILE2:ILK2 IVA2:IVG2 JEW2:JFC2 JOS2:JOY2 JYO2:JYU2 KIK2:KIQ2 KSG2:KSM2 LCC2:LCI2 LLY2:LME2 LVU2:LWA2 MFQ2:MFW2 MPM2:MPS2 MZI2:MZO2 NJE2:NJK2 NTA2:NTG2 OCW2:ODC2 OMS2:OMY2 OWO2:OWU2 PGK2:PGQ2 PQG2:PQM2 QAC2:QAI2 QJY2:QKE2 QTU2:QUA2 RDQ2:RDW2 RNM2:RNS2 RXI2:RXO2 SHE2:SHK2 SRA2:SRG2 TAW2:TBC2 TKS2:TKY2 TUO2:TUU2 UEK2:UEQ2 UOG2:UOM2 UYC2:UYI2 VHY2:VIE2 VRU2:VSA2 WBQ2:WBW2 WLM2:WLS2 WVI2:WVO2 IW65541:JC65541 SS65541:SY65541 ACO65541:ACU65541 AMK65541:AMQ65541 AWG65541:AWM65541 BGC65541:BGI65541 BPY65541:BQE65541 BZU65541:CAA65541 CJQ65541:CJW65541 CTM65541:CTS65541 DDI65541:DDO65541 DNE65541:DNK65541 DXA65541:DXG65541 EGW65541:EHC65541 EQS65541:EQY65541 FAO65541:FAU65541 FKK65541:FKQ65541 FUG65541:FUM65541 GEC65541:GEI65541 GNY65541:GOE65541 GXU65541:GYA65541 HHQ65541:HHW65541 HRM65541:HRS65541 IBI65541:IBO65541 ILE65541:ILK65541 IVA65541:IVG65541 JEW65541:JFC65541 JOS65541:JOY65541 JYO65541:JYU65541 KIK65541:KIQ65541 KSG65541:KSM65541 LCC65541:LCI65541 LLY65541:LME65541 LVU65541:LWA65541 MFQ65541:MFW65541 MPM65541:MPS65541 MZI65541:MZO65541 NJE65541:NJK65541 NTA65541:NTG65541 OCW65541:ODC65541 OMS65541:OMY65541 OWO65541:OWU65541 PGK65541:PGQ65541 PQG65541:PQM65541 QAC65541:QAI65541 QJY65541:QKE65541 QTU65541:QUA65541 RDQ65541:RDW65541 RNM65541:RNS65541 RXI65541:RXO65541 SHE65541:SHK65541 SRA65541:SRG65541 TAW65541:TBC65541 TKS65541:TKY65541 TUO65541:TUU65541 UEK65541:UEQ65541 UOG65541:UOM65541 UYC65541:UYI65541 VHY65541:VIE65541 VRU65541:VSA65541 WBQ65541:WBW65541 WLM65541:WLS65541 WVI65541:WVO65541 IW131077:JC131077 SS131077:SY131077 ACO131077:ACU131077 AMK131077:AMQ131077 AWG131077:AWM131077 BGC131077:BGI131077 BPY131077:BQE131077 BZU131077:CAA131077 CJQ131077:CJW131077 CTM131077:CTS131077 DDI131077:DDO131077 DNE131077:DNK131077 DXA131077:DXG131077 EGW131077:EHC131077 EQS131077:EQY131077 FAO131077:FAU131077 FKK131077:FKQ131077 FUG131077:FUM131077 GEC131077:GEI131077 GNY131077:GOE131077 GXU131077:GYA131077 HHQ131077:HHW131077 HRM131077:HRS131077 IBI131077:IBO131077 ILE131077:ILK131077 IVA131077:IVG131077 JEW131077:JFC131077 JOS131077:JOY131077 JYO131077:JYU131077 KIK131077:KIQ131077 KSG131077:KSM131077 LCC131077:LCI131077 LLY131077:LME131077 LVU131077:LWA131077 MFQ131077:MFW131077 MPM131077:MPS131077 MZI131077:MZO131077 NJE131077:NJK131077 NTA131077:NTG131077 OCW131077:ODC131077 OMS131077:OMY131077 OWO131077:OWU131077 PGK131077:PGQ131077 PQG131077:PQM131077 QAC131077:QAI131077 QJY131077:QKE131077 QTU131077:QUA131077 RDQ131077:RDW131077 RNM131077:RNS131077 RXI131077:RXO131077 SHE131077:SHK131077 SRA131077:SRG131077 TAW131077:TBC131077 TKS131077:TKY131077 TUO131077:TUU131077 UEK131077:UEQ131077 UOG131077:UOM131077 UYC131077:UYI131077 VHY131077:VIE131077 VRU131077:VSA131077 WBQ131077:WBW131077 WLM131077:WLS131077 WVI131077:WVO131077 IW196613:JC196613 SS196613:SY196613 ACO196613:ACU196613 AMK196613:AMQ196613 AWG196613:AWM196613 BGC196613:BGI196613 BPY196613:BQE196613 BZU196613:CAA196613 CJQ196613:CJW196613 CTM196613:CTS196613 DDI196613:DDO196613 DNE196613:DNK196613 DXA196613:DXG196613 EGW196613:EHC196613 EQS196613:EQY196613 FAO196613:FAU196613 FKK196613:FKQ196613 FUG196613:FUM196613 GEC196613:GEI196613 GNY196613:GOE196613 GXU196613:GYA196613 HHQ196613:HHW196613 HRM196613:HRS196613 IBI196613:IBO196613 ILE196613:ILK196613 IVA196613:IVG196613 JEW196613:JFC196613 JOS196613:JOY196613 JYO196613:JYU196613 KIK196613:KIQ196613 KSG196613:KSM196613 LCC196613:LCI196613 LLY196613:LME196613 LVU196613:LWA196613 MFQ196613:MFW196613 MPM196613:MPS196613 MZI196613:MZO196613 NJE196613:NJK196613 NTA196613:NTG196613 OCW196613:ODC196613 OMS196613:OMY196613 OWO196613:OWU196613 PGK196613:PGQ196613 PQG196613:PQM196613 QAC196613:QAI196613 QJY196613:QKE196613 QTU196613:QUA196613 RDQ196613:RDW196613 RNM196613:RNS196613 RXI196613:RXO196613 SHE196613:SHK196613 SRA196613:SRG196613 TAW196613:TBC196613 TKS196613:TKY196613 TUO196613:TUU196613 UEK196613:UEQ196613 UOG196613:UOM196613 UYC196613:UYI196613 VHY196613:VIE196613 VRU196613:VSA196613 WBQ196613:WBW196613 WLM196613:WLS196613 WVI196613:WVO196613 IW262149:JC262149 SS262149:SY262149 ACO262149:ACU262149 AMK262149:AMQ262149 AWG262149:AWM262149 BGC262149:BGI262149 BPY262149:BQE262149 BZU262149:CAA262149 CJQ262149:CJW262149 CTM262149:CTS262149 DDI262149:DDO262149 DNE262149:DNK262149 DXA262149:DXG262149 EGW262149:EHC262149 EQS262149:EQY262149 FAO262149:FAU262149 FKK262149:FKQ262149 FUG262149:FUM262149 GEC262149:GEI262149 GNY262149:GOE262149 GXU262149:GYA262149 HHQ262149:HHW262149 HRM262149:HRS262149 IBI262149:IBO262149 ILE262149:ILK262149 IVA262149:IVG262149 JEW262149:JFC262149 JOS262149:JOY262149 JYO262149:JYU262149 KIK262149:KIQ262149 KSG262149:KSM262149 LCC262149:LCI262149 LLY262149:LME262149 LVU262149:LWA262149 MFQ262149:MFW262149 MPM262149:MPS262149 MZI262149:MZO262149 NJE262149:NJK262149 NTA262149:NTG262149 OCW262149:ODC262149 OMS262149:OMY262149 OWO262149:OWU262149 PGK262149:PGQ262149 PQG262149:PQM262149 QAC262149:QAI262149 QJY262149:QKE262149 QTU262149:QUA262149 RDQ262149:RDW262149 RNM262149:RNS262149 RXI262149:RXO262149 SHE262149:SHK262149 SRA262149:SRG262149 TAW262149:TBC262149 TKS262149:TKY262149 TUO262149:TUU262149 UEK262149:UEQ262149 UOG262149:UOM262149 UYC262149:UYI262149 VHY262149:VIE262149 VRU262149:VSA262149 WBQ262149:WBW262149 WLM262149:WLS262149 WVI262149:WVO262149 IW327685:JC327685 SS327685:SY327685 ACO327685:ACU327685 AMK327685:AMQ327685 AWG327685:AWM327685 BGC327685:BGI327685 BPY327685:BQE327685 BZU327685:CAA327685 CJQ327685:CJW327685 CTM327685:CTS327685 DDI327685:DDO327685 DNE327685:DNK327685 DXA327685:DXG327685 EGW327685:EHC327685 EQS327685:EQY327685 FAO327685:FAU327685 FKK327685:FKQ327685 FUG327685:FUM327685 GEC327685:GEI327685 GNY327685:GOE327685 GXU327685:GYA327685 HHQ327685:HHW327685 HRM327685:HRS327685 IBI327685:IBO327685 ILE327685:ILK327685 IVA327685:IVG327685 JEW327685:JFC327685 JOS327685:JOY327685 JYO327685:JYU327685 KIK327685:KIQ327685 KSG327685:KSM327685 LCC327685:LCI327685 LLY327685:LME327685 LVU327685:LWA327685 MFQ327685:MFW327685 MPM327685:MPS327685 MZI327685:MZO327685 NJE327685:NJK327685 NTA327685:NTG327685 OCW327685:ODC327685 OMS327685:OMY327685 OWO327685:OWU327685 PGK327685:PGQ327685 PQG327685:PQM327685 QAC327685:QAI327685 QJY327685:QKE327685 QTU327685:QUA327685 RDQ327685:RDW327685 RNM327685:RNS327685 RXI327685:RXO327685 SHE327685:SHK327685 SRA327685:SRG327685 TAW327685:TBC327685 TKS327685:TKY327685 TUO327685:TUU327685 UEK327685:UEQ327685 UOG327685:UOM327685 UYC327685:UYI327685 VHY327685:VIE327685 VRU327685:VSA327685 WBQ327685:WBW327685 WLM327685:WLS327685 WVI327685:WVO327685 IW393221:JC393221 SS393221:SY393221 ACO393221:ACU393221 AMK393221:AMQ393221 AWG393221:AWM393221 BGC393221:BGI393221 BPY393221:BQE393221 BZU393221:CAA393221 CJQ393221:CJW393221 CTM393221:CTS393221 DDI393221:DDO393221 DNE393221:DNK393221 DXA393221:DXG393221 EGW393221:EHC393221 EQS393221:EQY393221 FAO393221:FAU393221 FKK393221:FKQ393221 FUG393221:FUM393221 GEC393221:GEI393221 GNY393221:GOE393221 GXU393221:GYA393221 HHQ393221:HHW393221 HRM393221:HRS393221 IBI393221:IBO393221 ILE393221:ILK393221 IVA393221:IVG393221 JEW393221:JFC393221 JOS393221:JOY393221 JYO393221:JYU393221 KIK393221:KIQ393221 KSG393221:KSM393221 LCC393221:LCI393221 LLY393221:LME393221 LVU393221:LWA393221 MFQ393221:MFW393221 MPM393221:MPS393221 MZI393221:MZO393221 NJE393221:NJK393221 NTA393221:NTG393221 OCW393221:ODC393221 OMS393221:OMY393221 OWO393221:OWU393221 PGK393221:PGQ393221 PQG393221:PQM393221 QAC393221:QAI393221 QJY393221:QKE393221 QTU393221:QUA393221 RDQ393221:RDW393221 RNM393221:RNS393221 RXI393221:RXO393221 SHE393221:SHK393221 SRA393221:SRG393221 TAW393221:TBC393221 TKS393221:TKY393221 TUO393221:TUU393221 UEK393221:UEQ393221 UOG393221:UOM393221 UYC393221:UYI393221 VHY393221:VIE393221 VRU393221:VSA393221 WBQ393221:WBW393221 WLM393221:WLS393221 WVI393221:WVO393221 IW458757:JC458757 SS458757:SY458757 ACO458757:ACU458757 AMK458757:AMQ458757 AWG458757:AWM458757 BGC458757:BGI458757 BPY458757:BQE458757 BZU458757:CAA458757 CJQ458757:CJW458757 CTM458757:CTS458757 DDI458757:DDO458757 DNE458757:DNK458757 DXA458757:DXG458757 EGW458757:EHC458757 EQS458757:EQY458757 FAO458757:FAU458757 FKK458757:FKQ458757 FUG458757:FUM458757 GEC458757:GEI458757 GNY458757:GOE458757 GXU458757:GYA458757 HHQ458757:HHW458757 HRM458757:HRS458757 IBI458757:IBO458757 ILE458757:ILK458757 IVA458757:IVG458757 JEW458757:JFC458757 JOS458757:JOY458757 JYO458757:JYU458757 KIK458757:KIQ458757 KSG458757:KSM458757 LCC458757:LCI458757 LLY458757:LME458757 LVU458757:LWA458757 MFQ458757:MFW458757 MPM458757:MPS458757 MZI458757:MZO458757 NJE458757:NJK458757 NTA458757:NTG458757 OCW458757:ODC458757 OMS458757:OMY458757 OWO458757:OWU458757 PGK458757:PGQ458757 PQG458757:PQM458757 QAC458757:QAI458757 QJY458757:QKE458757 QTU458757:QUA458757 RDQ458757:RDW458757 RNM458757:RNS458757 RXI458757:RXO458757 SHE458757:SHK458757 SRA458757:SRG458757 TAW458757:TBC458757 TKS458757:TKY458757 TUO458757:TUU458757 UEK458757:UEQ458757 UOG458757:UOM458757 UYC458757:UYI458757 VHY458757:VIE458757 VRU458757:VSA458757 WBQ458757:WBW458757 WLM458757:WLS458757 WVI458757:WVO458757 IW524293:JC524293 SS524293:SY524293 ACO524293:ACU524293 AMK524293:AMQ524293 AWG524293:AWM524293 BGC524293:BGI524293 BPY524293:BQE524293 BZU524293:CAA524293 CJQ524293:CJW524293 CTM524293:CTS524293 DDI524293:DDO524293 DNE524293:DNK524293 DXA524293:DXG524293 EGW524293:EHC524293 EQS524293:EQY524293 FAO524293:FAU524293 FKK524293:FKQ524293 FUG524293:FUM524293 GEC524293:GEI524293 GNY524293:GOE524293 GXU524293:GYA524293 HHQ524293:HHW524293 HRM524293:HRS524293 IBI524293:IBO524293 ILE524293:ILK524293 IVA524293:IVG524293 JEW524293:JFC524293 JOS524293:JOY524293 JYO524293:JYU524293 KIK524293:KIQ524293 KSG524293:KSM524293 LCC524293:LCI524293 LLY524293:LME524293 LVU524293:LWA524293 MFQ524293:MFW524293 MPM524293:MPS524293 MZI524293:MZO524293 NJE524293:NJK524293 NTA524293:NTG524293 OCW524293:ODC524293 OMS524293:OMY524293 OWO524293:OWU524293 PGK524293:PGQ524293 PQG524293:PQM524293 QAC524293:QAI524293 QJY524293:QKE524293 QTU524293:QUA524293 RDQ524293:RDW524293 RNM524293:RNS524293 RXI524293:RXO524293 SHE524293:SHK524293 SRA524293:SRG524293 TAW524293:TBC524293 TKS524293:TKY524293 TUO524293:TUU524293 UEK524293:UEQ524293 UOG524293:UOM524293 UYC524293:UYI524293 VHY524293:VIE524293 VRU524293:VSA524293 WBQ524293:WBW524293 WLM524293:WLS524293 WVI524293:WVO524293 IW589829:JC589829 SS589829:SY589829 ACO589829:ACU589829 AMK589829:AMQ589829 AWG589829:AWM589829 BGC589829:BGI589829 BPY589829:BQE589829 BZU589829:CAA589829 CJQ589829:CJW589829 CTM589829:CTS589829 DDI589829:DDO589829 DNE589829:DNK589829 DXA589829:DXG589829 EGW589829:EHC589829 EQS589829:EQY589829 FAO589829:FAU589829 FKK589829:FKQ589829 FUG589829:FUM589829 GEC589829:GEI589829 GNY589829:GOE589829 GXU589829:GYA589829 HHQ589829:HHW589829 HRM589829:HRS589829 IBI589829:IBO589829 ILE589829:ILK589829 IVA589829:IVG589829 JEW589829:JFC589829 JOS589829:JOY589829 JYO589829:JYU589829 KIK589829:KIQ589829 KSG589829:KSM589829 LCC589829:LCI589829 LLY589829:LME589829 LVU589829:LWA589829 MFQ589829:MFW589829 MPM589829:MPS589829 MZI589829:MZO589829 NJE589829:NJK589829 NTA589829:NTG589829 OCW589829:ODC589829 OMS589829:OMY589829 OWO589829:OWU589829 PGK589829:PGQ589829 PQG589829:PQM589829 QAC589829:QAI589829 QJY589829:QKE589829 QTU589829:QUA589829 RDQ589829:RDW589829 RNM589829:RNS589829 RXI589829:RXO589829 SHE589829:SHK589829 SRA589829:SRG589829 TAW589829:TBC589829 TKS589829:TKY589829 TUO589829:TUU589829 UEK589829:UEQ589829 UOG589829:UOM589829 UYC589829:UYI589829 VHY589829:VIE589829 VRU589829:VSA589829 WBQ589829:WBW589829 WLM589829:WLS589829 WVI589829:WVO589829 IW655365:JC655365 SS655365:SY655365 ACO655365:ACU655365 AMK655365:AMQ655365 AWG655365:AWM655365 BGC655365:BGI655365 BPY655365:BQE655365 BZU655365:CAA655365 CJQ655365:CJW655365 CTM655365:CTS655365 DDI655365:DDO655365 DNE655365:DNK655365 DXA655365:DXG655365 EGW655365:EHC655365 EQS655365:EQY655365 FAO655365:FAU655365 FKK655365:FKQ655365 FUG655365:FUM655365 GEC655365:GEI655365 GNY655365:GOE655365 GXU655365:GYA655365 HHQ655365:HHW655365 HRM655365:HRS655365 IBI655365:IBO655365 ILE655365:ILK655365 IVA655365:IVG655365 JEW655365:JFC655365 JOS655365:JOY655365 JYO655365:JYU655365 KIK655365:KIQ655365 KSG655365:KSM655365 LCC655365:LCI655365 LLY655365:LME655365 LVU655365:LWA655365 MFQ655365:MFW655365 MPM655365:MPS655365 MZI655365:MZO655365 NJE655365:NJK655365 NTA655365:NTG655365 OCW655365:ODC655365 OMS655365:OMY655365 OWO655365:OWU655365 PGK655365:PGQ655365 PQG655365:PQM655365 QAC655365:QAI655365 QJY655365:QKE655365 QTU655365:QUA655365 RDQ655365:RDW655365 RNM655365:RNS655365 RXI655365:RXO655365 SHE655365:SHK655365 SRA655365:SRG655365 TAW655365:TBC655365 TKS655365:TKY655365 TUO655365:TUU655365 UEK655365:UEQ655365 UOG655365:UOM655365 UYC655365:UYI655365 VHY655365:VIE655365 VRU655365:VSA655365 WBQ655365:WBW655365 WLM655365:WLS655365 WVI655365:WVO655365 IW720901:JC720901 SS720901:SY720901 ACO720901:ACU720901 AMK720901:AMQ720901 AWG720901:AWM720901 BGC720901:BGI720901 BPY720901:BQE720901 BZU720901:CAA720901 CJQ720901:CJW720901 CTM720901:CTS720901 DDI720901:DDO720901 DNE720901:DNK720901 DXA720901:DXG720901 EGW720901:EHC720901 EQS720901:EQY720901 FAO720901:FAU720901 FKK720901:FKQ720901 FUG720901:FUM720901 GEC720901:GEI720901 GNY720901:GOE720901 GXU720901:GYA720901 HHQ720901:HHW720901 HRM720901:HRS720901 IBI720901:IBO720901 ILE720901:ILK720901 IVA720901:IVG720901 JEW720901:JFC720901 JOS720901:JOY720901 JYO720901:JYU720901 KIK720901:KIQ720901 KSG720901:KSM720901 LCC720901:LCI720901 LLY720901:LME720901 LVU720901:LWA720901 MFQ720901:MFW720901 MPM720901:MPS720901 MZI720901:MZO720901 NJE720901:NJK720901 NTA720901:NTG720901 OCW720901:ODC720901 OMS720901:OMY720901 OWO720901:OWU720901 PGK720901:PGQ720901 PQG720901:PQM720901 QAC720901:QAI720901 QJY720901:QKE720901 QTU720901:QUA720901 RDQ720901:RDW720901 RNM720901:RNS720901 RXI720901:RXO720901 SHE720901:SHK720901 SRA720901:SRG720901 TAW720901:TBC720901 TKS720901:TKY720901 TUO720901:TUU720901 UEK720901:UEQ720901 UOG720901:UOM720901 UYC720901:UYI720901 VHY720901:VIE720901 VRU720901:VSA720901 WBQ720901:WBW720901 WLM720901:WLS720901 WVI720901:WVO720901 IW786437:JC786437 SS786437:SY786437 ACO786437:ACU786437 AMK786437:AMQ786437 AWG786437:AWM786437 BGC786437:BGI786437 BPY786437:BQE786437 BZU786437:CAA786437 CJQ786437:CJW786437 CTM786437:CTS786437 DDI786437:DDO786437 DNE786437:DNK786437 DXA786437:DXG786437 EGW786437:EHC786437 EQS786437:EQY786437 FAO786437:FAU786437 FKK786437:FKQ786437 FUG786437:FUM786437 GEC786437:GEI786437 GNY786437:GOE786437 GXU786437:GYA786437 HHQ786437:HHW786437 HRM786437:HRS786437 IBI786437:IBO786437 ILE786437:ILK786437 IVA786437:IVG786437 JEW786437:JFC786437 JOS786437:JOY786437 JYO786437:JYU786437 KIK786437:KIQ786437 KSG786437:KSM786437 LCC786437:LCI786437 LLY786437:LME786437 LVU786437:LWA786437 MFQ786437:MFW786437 MPM786437:MPS786437 MZI786437:MZO786437 NJE786437:NJK786437 NTA786437:NTG786437 OCW786437:ODC786437 OMS786437:OMY786437 OWO786437:OWU786437 PGK786437:PGQ786437 PQG786437:PQM786437 QAC786437:QAI786437 QJY786437:QKE786437 QTU786437:QUA786437 RDQ786437:RDW786437 RNM786437:RNS786437 RXI786437:RXO786437 SHE786437:SHK786437 SRA786437:SRG786437 TAW786437:TBC786437 TKS786437:TKY786437 TUO786437:TUU786437 UEK786437:UEQ786437 UOG786437:UOM786437 UYC786437:UYI786437 VHY786437:VIE786437 VRU786437:VSA786437 WBQ786437:WBW786437 WLM786437:WLS786437 WVI786437:WVO786437 IW851973:JC851973 SS851973:SY851973 ACO851973:ACU851973 AMK851973:AMQ851973 AWG851973:AWM851973 BGC851973:BGI851973 BPY851973:BQE851973 BZU851973:CAA851973 CJQ851973:CJW851973 CTM851973:CTS851973 DDI851973:DDO851973 DNE851973:DNK851973 DXA851973:DXG851973 EGW851973:EHC851973 EQS851973:EQY851973 FAO851973:FAU851973 FKK851973:FKQ851973 FUG851973:FUM851973 GEC851973:GEI851973 GNY851973:GOE851973 GXU851973:GYA851973 HHQ851973:HHW851973 HRM851973:HRS851973 IBI851973:IBO851973 ILE851973:ILK851973 IVA851973:IVG851973 JEW851973:JFC851973 JOS851973:JOY851973 JYO851973:JYU851973 KIK851973:KIQ851973 KSG851973:KSM851973 LCC851973:LCI851973 LLY851973:LME851973 LVU851973:LWA851973 MFQ851973:MFW851973 MPM851973:MPS851973 MZI851973:MZO851973 NJE851973:NJK851973 NTA851973:NTG851973 OCW851973:ODC851973 OMS851973:OMY851973 OWO851973:OWU851973 PGK851973:PGQ851973 PQG851973:PQM851973 QAC851973:QAI851973 QJY851973:QKE851973 QTU851973:QUA851973 RDQ851973:RDW851973 RNM851973:RNS851973 RXI851973:RXO851973 SHE851973:SHK851973 SRA851973:SRG851973 TAW851973:TBC851973 TKS851973:TKY851973 TUO851973:TUU851973 UEK851973:UEQ851973 UOG851973:UOM851973 UYC851973:UYI851973 VHY851973:VIE851973 VRU851973:VSA851973 WBQ851973:WBW851973 WLM851973:WLS851973 WVI851973:WVO851973 IW917509:JC917509 SS917509:SY917509 ACO917509:ACU917509 AMK917509:AMQ917509 AWG917509:AWM917509 BGC917509:BGI917509 BPY917509:BQE917509 BZU917509:CAA917509 CJQ917509:CJW917509 CTM917509:CTS917509 DDI917509:DDO917509 DNE917509:DNK917509 DXA917509:DXG917509 EGW917509:EHC917509 EQS917509:EQY917509 FAO917509:FAU917509 FKK917509:FKQ917509 FUG917509:FUM917509 GEC917509:GEI917509 GNY917509:GOE917509 GXU917509:GYA917509 HHQ917509:HHW917509 HRM917509:HRS917509 IBI917509:IBO917509 ILE917509:ILK917509 IVA917509:IVG917509 JEW917509:JFC917509 JOS917509:JOY917509 JYO917509:JYU917509 KIK917509:KIQ917509 KSG917509:KSM917509 LCC917509:LCI917509 LLY917509:LME917509 LVU917509:LWA917509 MFQ917509:MFW917509 MPM917509:MPS917509 MZI917509:MZO917509 NJE917509:NJK917509 NTA917509:NTG917509 OCW917509:ODC917509 OMS917509:OMY917509 OWO917509:OWU917509 PGK917509:PGQ917509 PQG917509:PQM917509 QAC917509:QAI917509 QJY917509:QKE917509 QTU917509:QUA917509 RDQ917509:RDW917509 RNM917509:RNS917509 RXI917509:RXO917509 SHE917509:SHK917509 SRA917509:SRG917509 TAW917509:TBC917509 TKS917509:TKY917509 TUO917509:TUU917509 UEK917509:UEQ917509 UOG917509:UOM917509 UYC917509:UYI917509 VHY917509:VIE917509 VRU917509:VSA917509 WBQ917509:WBW917509 WLM917509:WLS917509 WVI917509:WVO917509 IW983045:JC983045 SS983045:SY983045 ACO983045:ACU983045 AMK983045:AMQ983045 AWG983045:AWM983045 BGC983045:BGI983045 BPY983045:BQE983045 BZU983045:CAA983045 CJQ983045:CJW983045 CTM983045:CTS983045 DDI983045:DDO983045 DNE983045:DNK983045 DXA983045:DXG983045 EGW983045:EHC983045 EQS983045:EQY983045 FAO983045:FAU983045 FKK983045:FKQ983045 FUG983045:FUM983045 GEC983045:GEI983045 GNY983045:GOE983045 GXU983045:GYA983045 HHQ983045:HHW983045 HRM983045:HRS983045 IBI983045:IBO983045 ILE983045:ILK983045 IVA983045:IVG983045 JEW983045:JFC983045 JOS983045:JOY983045 JYO983045:JYU983045 KIK983045:KIQ983045 KSG983045:KSM983045 LCC983045:LCI983045 LLY983045:LME983045 LVU983045:LWA983045 MFQ983045:MFW983045 MPM983045:MPS983045 MZI983045:MZO983045 NJE983045:NJK983045 NTA983045:NTG983045 OCW983045:ODC983045 OMS983045:OMY983045 OWO983045:OWU983045 PGK983045:PGQ983045 PQG983045:PQM983045 QAC983045:QAI983045 QJY983045:QKE983045 QTU983045:QUA983045 RDQ983045:RDW983045 RNM983045:RNS983045 RXI983045:RXO983045 SHE983045:SHK983045 SRA983045:SRG983045 TAW983045:TBC983045 TKS983045:TKY983045 TUO983045:TUU983045 UEK983045:UEQ983045 UOG983045:UOM983045 UYC983045:UYI983045 VHY983045:VIE983045 VRU983045:VSA983045 WBQ983045:WBW983045 WLM983045:WLS983045 WVI983045:WVO983045 F983059 A983045:E983045 G983045 F917523 A917509:E917509 G917509 F851987 A851973:E851973 G851973 F786451 A786437:E786437 G786437 F720915 A720901:E720901 G720901 F655379 A655365:E655365 G655365 F589843 A589829:E589829 G589829 F524307 A524293:E524293 G524293 F458771 A458757:E458757 G458757 F393235 A393221:E393221 G393221 F327699 A327685:E327685 G327685 F262163 A262149:E262149 G262149 F196627 A196613:E196613 G196613 F131091 A131077:E131077 G131077 F65555 A65541:E65541 G65541">
      <formula1>$I$287:$I$304</formula1>
    </dataValidation>
    <dataValidation type="list" allowBlank="1" showInputMessage="1" showErrorMessage="1" errorTitle="Выбрерите отчетный период " error="Нужно выбрать отчетный период из списка (нажмите треугольную кнопку &quot;ВНИЗ&quot; на правой стороне ячейки)" sqref="A4:G4 IW4:JC4 SS4:SY4 ACO4:ACU4 AMK4:AMQ4 AWG4:AWM4 BGC4:BGI4 BPY4:BQE4 BZU4:CAA4 CJQ4:CJW4 CTM4:CTS4 DDI4:DDO4 DNE4:DNK4 DXA4:DXG4 EGW4:EHC4 EQS4:EQY4 FAO4:FAU4 FKK4:FKQ4 FUG4:FUM4 GEC4:GEI4 GNY4:GOE4 GXU4:GYA4 HHQ4:HHW4 HRM4:HRS4 IBI4:IBO4 ILE4:ILK4 IVA4:IVG4 JEW4:JFC4 JOS4:JOY4 JYO4:JYU4 KIK4:KIQ4 KSG4:KSM4 LCC4:LCI4 LLY4:LME4 LVU4:LWA4 MFQ4:MFW4 MPM4:MPS4 MZI4:MZO4 NJE4:NJK4 NTA4:NTG4 OCW4:ODC4 OMS4:OMY4 OWO4:OWU4 PGK4:PGQ4 PQG4:PQM4 QAC4:QAI4 QJY4:QKE4 QTU4:QUA4 RDQ4:RDW4 RNM4:RNS4 RXI4:RXO4 SHE4:SHK4 SRA4:SRG4 TAW4:TBC4 TKS4:TKY4 TUO4:TUU4 UEK4:UEQ4 UOG4:UOM4 UYC4:UYI4 VHY4:VIE4 VRU4:VSA4 WBQ4:WBW4 WLM4:WLS4 WVI4:WVO4 F65556 A65542:E65542 G65542 IW65542:JC65542 SS65542:SY65542 ACO65542:ACU65542 AMK65542:AMQ65542 AWG65542:AWM65542 BGC65542:BGI65542 BPY65542:BQE65542 BZU65542:CAA65542 CJQ65542:CJW65542 CTM65542:CTS65542 DDI65542:DDO65542 DNE65542:DNK65542 DXA65542:DXG65542 EGW65542:EHC65542 EQS65542:EQY65542 FAO65542:FAU65542 FKK65542:FKQ65542 FUG65542:FUM65542 GEC65542:GEI65542 GNY65542:GOE65542 GXU65542:GYA65542 HHQ65542:HHW65542 HRM65542:HRS65542 IBI65542:IBO65542 ILE65542:ILK65542 IVA65542:IVG65542 JEW65542:JFC65542 JOS65542:JOY65542 JYO65542:JYU65542 KIK65542:KIQ65542 KSG65542:KSM65542 LCC65542:LCI65542 LLY65542:LME65542 LVU65542:LWA65542 MFQ65542:MFW65542 MPM65542:MPS65542 MZI65542:MZO65542 NJE65542:NJK65542 NTA65542:NTG65542 OCW65542:ODC65542 OMS65542:OMY65542 OWO65542:OWU65542 PGK65542:PGQ65542 PQG65542:PQM65542 QAC65542:QAI65542 QJY65542:QKE65542 QTU65542:QUA65542 RDQ65542:RDW65542 RNM65542:RNS65542 RXI65542:RXO65542 SHE65542:SHK65542 SRA65542:SRG65542 TAW65542:TBC65542 TKS65542:TKY65542 TUO65542:TUU65542 UEK65542:UEQ65542 UOG65542:UOM65542 UYC65542:UYI65542 VHY65542:VIE65542 VRU65542:VSA65542 WBQ65542:WBW65542 WLM65542:WLS65542 WVI65542:WVO65542 F131092 A131078:E131078 G131078 IW131078:JC131078 SS131078:SY131078 ACO131078:ACU131078 AMK131078:AMQ131078 AWG131078:AWM131078 BGC131078:BGI131078 BPY131078:BQE131078 BZU131078:CAA131078 CJQ131078:CJW131078 CTM131078:CTS131078 DDI131078:DDO131078 DNE131078:DNK131078 DXA131078:DXG131078 EGW131078:EHC131078 EQS131078:EQY131078 FAO131078:FAU131078 FKK131078:FKQ131078 FUG131078:FUM131078 GEC131078:GEI131078 GNY131078:GOE131078 GXU131078:GYA131078 HHQ131078:HHW131078 HRM131078:HRS131078 IBI131078:IBO131078 ILE131078:ILK131078 IVA131078:IVG131078 JEW131078:JFC131078 JOS131078:JOY131078 JYO131078:JYU131078 KIK131078:KIQ131078 KSG131078:KSM131078 LCC131078:LCI131078 LLY131078:LME131078 LVU131078:LWA131078 MFQ131078:MFW131078 MPM131078:MPS131078 MZI131078:MZO131078 NJE131078:NJK131078 NTA131078:NTG131078 OCW131078:ODC131078 OMS131078:OMY131078 OWO131078:OWU131078 PGK131078:PGQ131078 PQG131078:PQM131078 QAC131078:QAI131078 QJY131078:QKE131078 QTU131078:QUA131078 RDQ131078:RDW131078 RNM131078:RNS131078 RXI131078:RXO131078 SHE131078:SHK131078 SRA131078:SRG131078 TAW131078:TBC131078 TKS131078:TKY131078 TUO131078:TUU131078 UEK131078:UEQ131078 UOG131078:UOM131078 UYC131078:UYI131078 VHY131078:VIE131078 VRU131078:VSA131078 WBQ131078:WBW131078 WLM131078:WLS131078 WVI131078:WVO131078 F196628 A196614:E196614 G196614 IW196614:JC196614 SS196614:SY196614 ACO196614:ACU196614 AMK196614:AMQ196614 AWG196614:AWM196614 BGC196614:BGI196614 BPY196614:BQE196614 BZU196614:CAA196614 CJQ196614:CJW196614 CTM196614:CTS196614 DDI196614:DDO196614 DNE196614:DNK196614 DXA196614:DXG196614 EGW196614:EHC196614 EQS196614:EQY196614 FAO196614:FAU196614 FKK196614:FKQ196614 FUG196614:FUM196614 GEC196614:GEI196614 GNY196614:GOE196614 GXU196614:GYA196614 HHQ196614:HHW196614 HRM196614:HRS196614 IBI196614:IBO196614 ILE196614:ILK196614 IVA196614:IVG196614 JEW196614:JFC196614 JOS196614:JOY196614 JYO196614:JYU196614 KIK196614:KIQ196614 KSG196614:KSM196614 LCC196614:LCI196614 LLY196614:LME196614 LVU196614:LWA196614 MFQ196614:MFW196614 MPM196614:MPS196614 MZI196614:MZO196614 NJE196614:NJK196614 NTA196614:NTG196614 OCW196614:ODC196614 OMS196614:OMY196614 OWO196614:OWU196614 PGK196614:PGQ196614 PQG196614:PQM196614 QAC196614:QAI196614 QJY196614:QKE196614 QTU196614:QUA196614 RDQ196614:RDW196614 RNM196614:RNS196614 RXI196614:RXO196614 SHE196614:SHK196614 SRA196614:SRG196614 TAW196614:TBC196614 TKS196614:TKY196614 TUO196614:TUU196614 UEK196614:UEQ196614 UOG196614:UOM196614 UYC196614:UYI196614 VHY196614:VIE196614 VRU196614:VSA196614 WBQ196614:WBW196614 WLM196614:WLS196614 WVI196614:WVO196614 F262164 A262150:E262150 G262150 IW262150:JC262150 SS262150:SY262150 ACO262150:ACU262150 AMK262150:AMQ262150 AWG262150:AWM262150 BGC262150:BGI262150 BPY262150:BQE262150 BZU262150:CAA262150 CJQ262150:CJW262150 CTM262150:CTS262150 DDI262150:DDO262150 DNE262150:DNK262150 DXA262150:DXG262150 EGW262150:EHC262150 EQS262150:EQY262150 FAO262150:FAU262150 FKK262150:FKQ262150 FUG262150:FUM262150 GEC262150:GEI262150 GNY262150:GOE262150 GXU262150:GYA262150 HHQ262150:HHW262150 HRM262150:HRS262150 IBI262150:IBO262150 ILE262150:ILK262150 IVA262150:IVG262150 JEW262150:JFC262150 JOS262150:JOY262150 JYO262150:JYU262150 KIK262150:KIQ262150 KSG262150:KSM262150 LCC262150:LCI262150 LLY262150:LME262150 LVU262150:LWA262150 MFQ262150:MFW262150 MPM262150:MPS262150 MZI262150:MZO262150 NJE262150:NJK262150 NTA262150:NTG262150 OCW262150:ODC262150 OMS262150:OMY262150 OWO262150:OWU262150 PGK262150:PGQ262150 PQG262150:PQM262150 QAC262150:QAI262150 QJY262150:QKE262150 QTU262150:QUA262150 RDQ262150:RDW262150 RNM262150:RNS262150 RXI262150:RXO262150 SHE262150:SHK262150 SRA262150:SRG262150 TAW262150:TBC262150 TKS262150:TKY262150 TUO262150:TUU262150 UEK262150:UEQ262150 UOG262150:UOM262150 UYC262150:UYI262150 VHY262150:VIE262150 VRU262150:VSA262150 WBQ262150:WBW262150 WLM262150:WLS262150 WVI262150:WVO262150 F327700 A327686:E327686 G327686 IW327686:JC327686 SS327686:SY327686 ACO327686:ACU327686 AMK327686:AMQ327686 AWG327686:AWM327686 BGC327686:BGI327686 BPY327686:BQE327686 BZU327686:CAA327686 CJQ327686:CJW327686 CTM327686:CTS327686 DDI327686:DDO327686 DNE327686:DNK327686 DXA327686:DXG327686 EGW327686:EHC327686 EQS327686:EQY327686 FAO327686:FAU327686 FKK327686:FKQ327686 FUG327686:FUM327686 GEC327686:GEI327686 GNY327686:GOE327686 GXU327686:GYA327686 HHQ327686:HHW327686 HRM327686:HRS327686 IBI327686:IBO327686 ILE327686:ILK327686 IVA327686:IVG327686 JEW327686:JFC327686 JOS327686:JOY327686 JYO327686:JYU327686 KIK327686:KIQ327686 KSG327686:KSM327686 LCC327686:LCI327686 LLY327686:LME327686 LVU327686:LWA327686 MFQ327686:MFW327686 MPM327686:MPS327686 MZI327686:MZO327686 NJE327686:NJK327686 NTA327686:NTG327686 OCW327686:ODC327686 OMS327686:OMY327686 OWO327686:OWU327686 PGK327686:PGQ327686 PQG327686:PQM327686 QAC327686:QAI327686 QJY327686:QKE327686 QTU327686:QUA327686 RDQ327686:RDW327686 RNM327686:RNS327686 RXI327686:RXO327686 SHE327686:SHK327686 SRA327686:SRG327686 TAW327686:TBC327686 TKS327686:TKY327686 TUO327686:TUU327686 UEK327686:UEQ327686 UOG327686:UOM327686 UYC327686:UYI327686 VHY327686:VIE327686 VRU327686:VSA327686 WBQ327686:WBW327686 WLM327686:WLS327686 WVI327686:WVO327686 F393236 A393222:E393222 G393222 IW393222:JC393222 SS393222:SY393222 ACO393222:ACU393222 AMK393222:AMQ393222 AWG393222:AWM393222 BGC393222:BGI393222 BPY393222:BQE393222 BZU393222:CAA393222 CJQ393222:CJW393222 CTM393222:CTS393222 DDI393222:DDO393222 DNE393222:DNK393222 DXA393222:DXG393222 EGW393222:EHC393222 EQS393222:EQY393222 FAO393222:FAU393222 FKK393222:FKQ393222 FUG393222:FUM393222 GEC393222:GEI393222 GNY393222:GOE393222 GXU393222:GYA393222 HHQ393222:HHW393222 HRM393222:HRS393222 IBI393222:IBO393222 ILE393222:ILK393222 IVA393222:IVG393222 JEW393222:JFC393222 JOS393222:JOY393222 JYO393222:JYU393222 KIK393222:KIQ393222 KSG393222:KSM393222 LCC393222:LCI393222 LLY393222:LME393222 LVU393222:LWA393222 MFQ393222:MFW393222 MPM393222:MPS393222 MZI393222:MZO393222 NJE393222:NJK393222 NTA393222:NTG393222 OCW393222:ODC393222 OMS393222:OMY393222 OWO393222:OWU393222 PGK393222:PGQ393222 PQG393222:PQM393222 QAC393222:QAI393222 QJY393222:QKE393222 QTU393222:QUA393222 RDQ393222:RDW393222 RNM393222:RNS393222 RXI393222:RXO393222 SHE393222:SHK393222 SRA393222:SRG393222 TAW393222:TBC393222 TKS393222:TKY393222 TUO393222:TUU393222 UEK393222:UEQ393222 UOG393222:UOM393222 UYC393222:UYI393222 VHY393222:VIE393222 VRU393222:VSA393222 WBQ393222:WBW393222 WLM393222:WLS393222 WVI393222:WVO393222 F458772 A458758:E458758 G458758 IW458758:JC458758 SS458758:SY458758 ACO458758:ACU458758 AMK458758:AMQ458758 AWG458758:AWM458758 BGC458758:BGI458758 BPY458758:BQE458758 BZU458758:CAA458758 CJQ458758:CJW458758 CTM458758:CTS458758 DDI458758:DDO458758 DNE458758:DNK458758 DXA458758:DXG458758 EGW458758:EHC458758 EQS458758:EQY458758 FAO458758:FAU458758 FKK458758:FKQ458758 FUG458758:FUM458758 GEC458758:GEI458758 GNY458758:GOE458758 GXU458758:GYA458758 HHQ458758:HHW458758 HRM458758:HRS458758 IBI458758:IBO458758 ILE458758:ILK458758 IVA458758:IVG458758 JEW458758:JFC458758 JOS458758:JOY458758 JYO458758:JYU458758 KIK458758:KIQ458758 KSG458758:KSM458758 LCC458758:LCI458758 LLY458758:LME458758 LVU458758:LWA458758 MFQ458758:MFW458758 MPM458758:MPS458758 MZI458758:MZO458758 NJE458758:NJK458758 NTA458758:NTG458758 OCW458758:ODC458758 OMS458758:OMY458758 OWO458758:OWU458758 PGK458758:PGQ458758 PQG458758:PQM458758 QAC458758:QAI458758 QJY458758:QKE458758 QTU458758:QUA458758 RDQ458758:RDW458758 RNM458758:RNS458758 RXI458758:RXO458758 SHE458758:SHK458758 SRA458758:SRG458758 TAW458758:TBC458758 TKS458758:TKY458758 TUO458758:TUU458758 UEK458758:UEQ458758 UOG458758:UOM458758 UYC458758:UYI458758 VHY458758:VIE458758 VRU458758:VSA458758 WBQ458758:WBW458758 WLM458758:WLS458758 WVI458758:WVO458758 F524308 A524294:E524294 G524294 IW524294:JC524294 SS524294:SY524294 ACO524294:ACU524294 AMK524294:AMQ524294 AWG524294:AWM524294 BGC524294:BGI524294 BPY524294:BQE524294 BZU524294:CAA524294 CJQ524294:CJW524294 CTM524294:CTS524294 DDI524294:DDO524294 DNE524294:DNK524294 DXA524294:DXG524294 EGW524294:EHC524294 EQS524294:EQY524294 FAO524294:FAU524294 FKK524294:FKQ524294 FUG524294:FUM524294 GEC524294:GEI524294 GNY524294:GOE524294 GXU524294:GYA524294 HHQ524294:HHW524294 HRM524294:HRS524294 IBI524294:IBO524294 ILE524294:ILK524294 IVA524294:IVG524294 JEW524294:JFC524294 JOS524294:JOY524294 JYO524294:JYU524294 KIK524294:KIQ524294 KSG524294:KSM524294 LCC524294:LCI524294 LLY524294:LME524294 LVU524294:LWA524294 MFQ524294:MFW524294 MPM524294:MPS524294 MZI524294:MZO524294 NJE524294:NJK524294 NTA524294:NTG524294 OCW524294:ODC524294 OMS524294:OMY524294 OWO524294:OWU524294 PGK524294:PGQ524294 PQG524294:PQM524294 QAC524294:QAI524294 QJY524294:QKE524294 QTU524294:QUA524294 RDQ524294:RDW524294 RNM524294:RNS524294 RXI524294:RXO524294 SHE524294:SHK524294 SRA524294:SRG524294 TAW524294:TBC524294 TKS524294:TKY524294 TUO524294:TUU524294 UEK524294:UEQ524294 UOG524294:UOM524294 UYC524294:UYI524294 VHY524294:VIE524294 VRU524294:VSA524294 WBQ524294:WBW524294 WLM524294:WLS524294 WVI524294:WVO524294 F589844 A589830:E589830 G589830 IW589830:JC589830 SS589830:SY589830 ACO589830:ACU589830 AMK589830:AMQ589830 AWG589830:AWM589830 BGC589830:BGI589830 BPY589830:BQE589830 BZU589830:CAA589830 CJQ589830:CJW589830 CTM589830:CTS589830 DDI589830:DDO589830 DNE589830:DNK589830 DXA589830:DXG589830 EGW589830:EHC589830 EQS589830:EQY589830 FAO589830:FAU589830 FKK589830:FKQ589830 FUG589830:FUM589830 GEC589830:GEI589830 GNY589830:GOE589830 GXU589830:GYA589830 HHQ589830:HHW589830 HRM589830:HRS589830 IBI589830:IBO589830 ILE589830:ILK589830 IVA589830:IVG589830 JEW589830:JFC589830 JOS589830:JOY589830 JYO589830:JYU589830 KIK589830:KIQ589830 KSG589830:KSM589830 LCC589830:LCI589830 LLY589830:LME589830 LVU589830:LWA589830 MFQ589830:MFW589830 MPM589830:MPS589830 MZI589830:MZO589830 NJE589830:NJK589830 NTA589830:NTG589830 OCW589830:ODC589830 OMS589830:OMY589830 OWO589830:OWU589830 PGK589830:PGQ589830 PQG589830:PQM589830 QAC589830:QAI589830 QJY589830:QKE589830 QTU589830:QUA589830 RDQ589830:RDW589830 RNM589830:RNS589830 RXI589830:RXO589830 SHE589830:SHK589830 SRA589830:SRG589830 TAW589830:TBC589830 TKS589830:TKY589830 TUO589830:TUU589830 UEK589830:UEQ589830 UOG589830:UOM589830 UYC589830:UYI589830 VHY589830:VIE589830 VRU589830:VSA589830 WBQ589830:WBW589830 WLM589830:WLS589830 WVI589830:WVO589830 F655380 A655366:E655366 G655366 IW655366:JC655366 SS655366:SY655366 ACO655366:ACU655366 AMK655366:AMQ655366 AWG655366:AWM655366 BGC655366:BGI655366 BPY655366:BQE655366 BZU655366:CAA655366 CJQ655366:CJW655366 CTM655366:CTS655366 DDI655366:DDO655366 DNE655366:DNK655366 DXA655366:DXG655366 EGW655366:EHC655366 EQS655366:EQY655366 FAO655366:FAU655366 FKK655366:FKQ655366 FUG655366:FUM655366 GEC655366:GEI655366 GNY655366:GOE655366 GXU655366:GYA655366 HHQ655366:HHW655366 HRM655366:HRS655366 IBI655366:IBO655366 ILE655366:ILK655366 IVA655366:IVG655366 JEW655366:JFC655366 JOS655366:JOY655366 JYO655366:JYU655366 KIK655366:KIQ655366 KSG655366:KSM655366 LCC655366:LCI655366 LLY655366:LME655366 LVU655366:LWA655366 MFQ655366:MFW655366 MPM655366:MPS655366 MZI655366:MZO655366 NJE655366:NJK655366 NTA655366:NTG655366 OCW655366:ODC655366 OMS655366:OMY655366 OWO655366:OWU655366 PGK655366:PGQ655366 PQG655366:PQM655366 QAC655366:QAI655366 QJY655366:QKE655366 QTU655366:QUA655366 RDQ655366:RDW655366 RNM655366:RNS655366 RXI655366:RXO655366 SHE655366:SHK655366 SRA655366:SRG655366 TAW655366:TBC655366 TKS655366:TKY655366 TUO655366:TUU655366 UEK655366:UEQ655366 UOG655366:UOM655366 UYC655366:UYI655366 VHY655366:VIE655366 VRU655366:VSA655366 WBQ655366:WBW655366 WLM655366:WLS655366 WVI655366:WVO655366 F720916 A720902:E720902 G720902 IW720902:JC720902 SS720902:SY720902 ACO720902:ACU720902 AMK720902:AMQ720902 AWG720902:AWM720902 BGC720902:BGI720902 BPY720902:BQE720902 BZU720902:CAA720902 CJQ720902:CJW720902 CTM720902:CTS720902 DDI720902:DDO720902 DNE720902:DNK720902 DXA720902:DXG720902 EGW720902:EHC720902 EQS720902:EQY720902 FAO720902:FAU720902 FKK720902:FKQ720902 FUG720902:FUM720902 GEC720902:GEI720902 GNY720902:GOE720902 GXU720902:GYA720902 HHQ720902:HHW720902 HRM720902:HRS720902 IBI720902:IBO720902 ILE720902:ILK720902 IVA720902:IVG720902 JEW720902:JFC720902 JOS720902:JOY720902 JYO720902:JYU720902 KIK720902:KIQ720902 KSG720902:KSM720902 LCC720902:LCI720902 LLY720902:LME720902 LVU720902:LWA720902 MFQ720902:MFW720902 MPM720902:MPS720902 MZI720902:MZO720902 NJE720902:NJK720902 NTA720902:NTG720902 OCW720902:ODC720902 OMS720902:OMY720902 OWO720902:OWU720902 PGK720902:PGQ720902 PQG720902:PQM720902 QAC720902:QAI720902 QJY720902:QKE720902 QTU720902:QUA720902 RDQ720902:RDW720902 RNM720902:RNS720902 RXI720902:RXO720902 SHE720902:SHK720902 SRA720902:SRG720902 TAW720902:TBC720902 TKS720902:TKY720902 TUO720902:TUU720902 UEK720902:UEQ720902 UOG720902:UOM720902 UYC720902:UYI720902 VHY720902:VIE720902 VRU720902:VSA720902 WBQ720902:WBW720902 WLM720902:WLS720902 WVI720902:WVO720902 F786452 A786438:E786438 G786438 IW786438:JC786438 SS786438:SY786438 ACO786438:ACU786438 AMK786438:AMQ786438 AWG786438:AWM786438 BGC786438:BGI786438 BPY786438:BQE786438 BZU786438:CAA786438 CJQ786438:CJW786438 CTM786438:CTS786438 DDI786438:DDO786438 DNE786438:DNK786438 DXA786438:DXG786438 EGW786438:EHC786438 EQS786438:EQY786438 FAO786438:FAU786438 FKK786438:FKQ786438 FUG786438:FUM786438 GEC786438:GEI786438 GNY786438:GOE786438 GXU786438:GYA786438 HHQ786438:HHW786438 HRM786438:HRS786438 IBI786438:IBO786438 ILE786438:ILK786438 IVA786438:IVG786438 JEW786438:JFC786438 JOS786438:JOY786438 JYO786438:JYU786438 KIK786438:KIQ786438 KSG786438:KSM786438 LCC786438:LCI786438 LLY786438:LME786438 LVU786438:LWA786438 MFQ786438:MFW786438 MPM786438:MPS786438 MZI786438:MZO786438 NJE786438:NJK786438 NTA786438:NTG786438 OCW786438:ODC786438 OMS786438:OMY786438 OWO786438:OWU786438 PGK786438:PGQ786438 PQG786438:PQM786438 QAC786438:QAI786438 QJY786438:QKE786438 QTU786438:QUA786438 RDQ786438:RDW786438 RNM786438:RNS786438 RXI786438:RXO786438 SHE786438:SHK786438 SRA786438:SRG786438 TAW786438:TBC786438 TKS786438:TKY786438 TUO786438:TUU786438 UEK786438:UEQ786438 UOG786438:UOM786438 UYC786438:UYI786438 VHY786438:VIE786438 VRU786438:VSA786438 WBQ786438:WBW786438 WLM786438:WLS786438 WVI786438:WVO786438 F851988 A851974:E851974 G851974 IW851974:JC851974 SS851974:SY851974 ACO851974:ACU851974 AMK851974:AMQ851974 AWG851974:AWM851974 BGC851974:BGI851974 BPY851974:BQE851974 BZU851974:CAA851974 CJQ851974:CJW851974 CTM851974:CTS851974 DDI851974:DDO851974 DNE851974:DNK851974 DXA851974:DXG851974 EGW851974:EHC851974 EQS851974:EQY851974 FAO851974:FAU851974 FKK851974:FKQ851974 FUG851974:FUM851974 GEC851974:GEI851974 GNY851974:GOE851974 GXU851974:GYA851974 HHQ851974:HHW851974 HRM851974:HRS851974 IBI851974:IBO851974 ILE851974:ILK851974 IVA851974:IVG851974 JEW851974:JFC851974 JOS851974:JOY851974 JYO851974:JYU851974 KIK851974:KIQ851974 KSG851974:KSM851974 LCC851974:LCI851974 LLY851974:LME851974 LVU851974:LWA851974 MFQ851974:MFW851974 MPM851974:MPS851974 MZI851974:MZO851974 NJE851974:NJK851974 NTA851974:NTG851974 OCW851974:ODC851974 OMS851974:OMY851974 OWO851974:OWU851974 PGK851974:PGQ851974 PQG851974:PQM851974 QAC851974:QAI851974 QJY851974:QKE851974 QTU851974:QUA851974 RDQ851974:RDW851974 RNM851974:RNS851974 RXI851974:RXO851974 SHE851974:SHK851974 SRA851974:SRG851974 TAW851974:TBC851974 TKS851974:TKY851974 TUO851974:TUU851974 UEK851974:UEQ851974 UOG851974:UOM851974 UYC851974:UYI851974 VHY851974:VIE851974 VRU851974:VSA851974 WBQ851974:WBW851974 WLM851974:WLS851974 WVI851974:WVO851974 F917524 A917510:E917510 G917510 IW917510:JC917510 SS917510:SY917510 ACO917510:ACU917510 AMK917510:AMQ917510 AWG917510:AWM917510 BGC917510:BGI917510 BPY917510:BQE917510 BZU917510:CAA917510 CJQ917510:CJW917510 CTM917510:CTS917510 DDI917510:DDO917510 DNE917510:DNK917510 DXA917510:DXG917510 EGW917510:EHC917510 EQS917510:EQY917510 FAO917510:FAU917510 FKK917510:FKQ917510 FUG917510:FUM917510 GEC917510:GEI917510 GNY917510:GOE917510 GXU917510:GYA917510 HHQ917510:HHW917510 HRM917510:HRS917510 IBI917510:IBO917510 ILE917510:ILK917510 IVA917510:IVG917510 JEW917510:JFC917510 JOS917510:JOY917510 JYO917510:JYU917510 KIK917510:KIQ917510 KSG917510:KSM917510 LCC917510:LCI917510 LLY917510:LME917510 LVU917510:LWA917510 MFQ917510:MFW917510 MPM917510:MPS917510 MZI917510:MZO917510 NJE917510:NJK917510 NTA917510:NTG917510 OCW917510:ODC917510 OMS917510:OMY917510 OWO917510:OWU917510 PGK917510:PGQ917510 PQG917510:PQM917510 QAC917510:QAI917510 QJY917510:QKE917510 QTU917510:QUA917510 RDQ917510:RDW917510 RNM917510:RNS917510 RXI917510:RXO917510 SHE917510:SHK917510 SRA917510:SRG917510 TAW917510:TBC917510 TKS917510:TKY917510 TUO917510:TUU917510 UEK917510:UEQ917510 UOG917510:UOM917510 UYC917510:UYI917510 VHY917510:VIE917510 VRU917510:VSA917510 WBQ917510:WBW917510 WLM917510:WLS917510 WVI917510:WVO917510 F983060 A983046:E983046 G983046 IW983046:JC983046 SS983046:SY983046 ACO983046:ACU983046 AMK983046:AMQ983046 AWG983046:AWM983046 BGC983046:BGI983046 BPY983046:BQE983046 BZU983046:CAA983046 CJQ983046:CJW983046 CTM983046:CTS983046 DDI983046:DDO983046 DNE983046:DNK983046 DXA983046:DXG983046 EGW983046:EHC983046 EQS983046:EQY983046 FAO983046:FAU983046 FKK983046:FKQ983046 FUG983046:FUM983046 GEC983046:GEI983046 GNY983046:GOE983046 GXU983046:GYA983046 HHQ983046:HHW983046 HRM983046:HRS983046 IBI983046:IBO983046 ILE983046:ILK983046 IVA983046:IVG983046 JEW983046:JFC983046 JOS983046:JOY983046 JYO983046:JYU983046 KIK983046:KIQ983046 KSG983046:KSM983046 LCC983046:LCI983046 LLY983046:LME983046 LVU983046:LWA983046 MFQ983046:MFW983046 MPM983046:MPS983046 MZI983046:MZO983046 NJE983046:NJK983046 NTA983046:NTG983046 OCW983046:ODC983046 OMS983046:OMY983046 OWO983046:OWU983046 PGK983046:PGQ983046 PQG983046:PQM983046 QAC983046:QAI983046 QJY983046:QKE983046 QTU983046:QUA983046 RDQ983046:RDW983046 RNM983046:RNS983046 RXI983046:RXO983046 SHE983046:SHK983046 SRA983046:SRG983046 TAW983046:TBC983046 TKS983046:TKY983046 TUO983046:TUU983046 UEK983046:UEQ983046 UOG983046:UOM983046 UYC983046:UYI983046 VHY983046:VIE983046 VRU983046:VSA983046 WBQ983046:WBW983046 WLM983046:WLS983046 WVI983046:WVO983046">
      <formula1>$F$315:$F$421</formula1>
    </dataValidation>
  </dataValidations>
  <pageMargins left="0.70866141732283472" right="0.70866141732283472" top="0.74803149606299213" bottom="0.74803149606299213" header="0.31496062992125984" footer="0.31496062992125984"/>
  <pageSetup paperSize="9" scale="4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92"/>
  <sheetViews>
    <sheetView view="pageBreakPreview" zoomScale="60" zoomScaleNormal="100" workbookViewId="0">
      <pane xSplit="5" ySplit="5" topLeftCell="F287" activePane="bottomRight" state="frozen"/>
      <selection activeCell="B1" sqref="B1"/>
      <selection pane="topRight" activeCell="F1" sqref="F1"/>
      <selection pane="bottomLeft" activeCell="B6" sqref="B6"/>
      <selection pane="bottomRight" activeCell="F289" sqref="F289"/>
    </sheetView>
  </sheetViews>
  <sheetFormatPr defaultRowHeight="15.75" x14ac:dyDescent="0.25"/>
  <cols>
    <col min="1" max="1" width="10.28515625" style="176" hidden="1" customWidth="1"/>
    <col min="2" max="2" width="6.42578125" style="176" customWidth="1"/>
    <col min="3" max="3" width="22.85546875" style="176" customWidth="1"/>
    <col min="4" max="4" width="14.28515625" style="176" customWidth="1"/>
    <col min="5" max="5" width="69.140625" style="176" customWidth="1"/>
    <col min="6" max="6" width="17.5703125" style="176" customWidth="1"/>
    <col min="7" max="7" width="29.140625" style="179" customWidth="1"/>
    <col min="8" max="8" width="20.5703125" style="176" customWidth="1"/>
    <col min="9" max="9" width="22.85546875" style="176" customWidth="1"/>
    <col min="10" max="10" width="87.5703125" style="176" customWidth="1"/>
    <col min="11" max="11" width="30.140625" style="176" customWidth="1"/>
    <col min="12" max="12" width="22.28515625" style="223" customWidth="1"/>
    <col min="13" max="13" width="19.42578125" style="223" customWidth="1"/>
    <col min="14" max="14" width="20" style="223" hidden="1" customWidth="1"/>
    <col min="15" max="15" width="19.28515625" style="364" hidden="1" customWidth="1"/>
    <col min="16" max="16" width="20.85546875" style="161" hidden="1" customWidth="1"/>
    <col min="17" max="17" width="17.28515625" style="161" hidden="1" customWidth="1"/>
    <col min="18" max="18" width="17.42578125" style="365" hidden="1" customWidth="1"/>
    <col min="19" max="19" width="19.28515625" style="161" hidden="1" customWidth="1"/>
    <col min="20" max="20" width="15.7109375" style="161" hidden="1" customWidth="1"/>
    <col min="21" max="21" width="18" style="176" hidden="1" customWidth="1"/>
    <col min="22" max="22" width="18.140625" style="176" hidden="1" customWidth="1"/>
    <col min="23" max="23" width="20.5703125" style="176" hidden="1" customWidth="1"/>
    <col min="24" max="16384" width="9.140625" style="176"/>
  </cols>
  <sheetData>
    <row r="1" spans="1:21" x14ac:dyDescent="0.25">
      <c r="K1" s="177" t="s">
        <v>1328</v>
      </c>
    </row>
    <row r="2" spans="1:21" ht="15.75" customHeight="1" x14ac:dyDescent="0.25">
      <c r="B2" s="593" t="s">
        <v>1329</v>
      </c>
      <c r="C2" s="593"/>
      <c r="D2" s="593"/>
      <c r="E2" s="593"/>
      <c r="F2" s="593"/>
      <c r="G2" s="593"/>
      <c r="H2" s="593"/>
      <c r="I2" s="593"/>
      <c r="J2" s="593"/>
      <c r="K2" s="593"/>
    </row>
    <row r="3" spans="1:21" x14ac:dyDescent="0.25">
      <c r="B3" s="594" t="s">
        <v>1330</v>
      </c>
      <c r="C3" s="594"/>
      <c r="D3" s="594"/>
      <c r="E3" s="594"/>
      <c r="F3" s="594"/>
      <c r="G3" s="594"/>
      <c r="H3" s="594"/>
      <c r="I3" s="594"/>
      <c r="J3" s="594"/>
      <c r="K3" s="594"/>
    </row>
    <row r="4" spans="1:21" x14ac:dyDescent="0.25">
      <c r="G4" s="178"/>
    </row>
    <row r="5" spans="1:21" s="179" customFormat="1" ht="110.25" x14ac:dyDescent="0.25">
      <c r="A5" s="366"/>
      <c r="B5" s="367" t="s">
        <v>1331</v>
      </c>
      <c r="C5" s="367" t="s">
        <v>1332</v>
      </c>
      <c r="D5" s="367" t="s">
        <v>2</v>
      </c>
      <c r="E5" s="367" t="s">
        <v>1333</v>
      </c>
      <c r="F5" s="367" t="s">
        <v>1334</v>
      </c>
      <c r="G5" s="367" t="s">
        <v>1335</v>
      </c>
      <c r="H5" s="367" t="s">
        <v>1336</v>
      </c>
      <c r="I5" s="367" t="s">
        <v>1337</v>
      </c>
      <c r="J5" s="367" t="s">
        <v>1338</v>
      </c>
      <c r="K5" s="367" t="s">
        <v>3</v>
      </c>
      <c r="L5" s="368" t="s">
        <v>1339</v>
      </c>
      <c r="M5" s="368" t="s">
        <v>1340</v>
      </c>
      <c r="N5" s="369" t="s">
        <v>1341</v>
      </c>
      <c r="O5" s="370" t="s">
        <v>1342</v>
      </c>
      <c r="P5" s="321" t="s">
        <v>1343</v>
      </c>
      <c r="Q5" s="321" t="s">
        <v>1344</v>
      </c>
      <c r="R5" s="371" t="s">
        <v>1341</v>
      </c>
      <c r="S5" s="321" t="s">
        <v>1345</v>
      </c>
      <c r="T5" s="321" t="s">
        <v>1346</v>
      </c>
      <c r="U5" s="179" t="s">
        <v>1341</v>
      </c>
    </row>
    <row r="6" spans="1:21" x14ac:dyDescent="0.25">
      <c r="A6" s="161"/>
      <c r="B6" s="329">
        <v>1</v>
      </c>
      <c r="C6" s="329">
        <v>2</v>
      </c>
      <c r="D6" s="329">
        <v>3</v>
      </c>
      <c r="E6" s="329">
        <v>4</v>
      </c>
      <c r="F6" s="329">
        <v>5</v>
      </c>
      <c r="G6" s="329">
        <v>6</v>
      </c>
      <c r="H6" s="329">
        <v>7</v>
      </c>
      <c r="I6" s="329">
        <v>8</v>
      </c>
      <c r="J6" s="329">
        <v>9</v>
      </c>
      <c r="K6" s="329">
        <v>10</v>
      </c>
      <c r="L6" s="329">
        <v>11</v>
      </c>
      <c r="M6" s="329">
        <v>12</v>
      </c>
      <c r="N6" s="323"/>
    </row>
    <row r="7" spans="1:21" x14ac:dyDescent="0.25">
      <c r="A7" s="169"/>
      <c r="B7" s="595" t="s">
        <v>1347</v>
      </c>
      <c r="C7" s="595"/>
      <c r="D7" s="595"/>
      <c r="E7" s="595"/>
      <c r="F7" s="595"/>
      <c r="G7" s="595"/>
      <c r="H7" s="595"/>
      <c r="I7" s="595"/>
      <c r="J7" s="595"/>
      <c r="K7" s="595"/>
      <c r="L7" s="595"/>
      <c r="M7" s="596"/>
      <c r="N7" s="323"/>
    </row>
    <row r="8" spans="1:21" ht="94.5" customHeight="1" x14ac:dyDescent="0.25">
      <c r="A8" s="359">
        <v>2494</v>
      </c>
      <c r="B8" s="329">
        <v>1</v>
      </c>
      <c r="C8" s="583" t="s">
        <v>1348</v>
      </c>
      <c r="D8" s="588" t="s">
        <v>1349</v>
      </c>
      <c r="E8" s="163" t="s">
        <v>1350</v>
      </c>
      <c r="F8" s="329" t="s">
        <v>640</v>
      </c>
      <c r="G8" s="329" t="s">
        <v>1351</v>
      </c>
      <c r="H8" s="330" t="s">
        <v>641</v>
      </c>
      <c r="I8" s="329" t="s">
        <v>1352</v>
      </c>
      <c r="J8" s="329" t="s">
        <v>642</v>
      </c>
      <c r="K8" s="329"/>
      <c r="L8" s="323"/>
      <c r="M8" s="323"/>
      <c r="N8" s="323"/>
    </row>
    <row r="9" spans="1:21" ht="78.75" x14ac:dyDescent="0.25">
      <c r="A9" s="359">
        <v>2500</v>
      </c>
      <c r="B9" s="329">
        <v>2</v>
      </c>
      <c r="C9" s="583"/>
      <c r="D9" s="588"/>
      <c r="E9" s="163" t="s">
        <v>1353</v>
      </c>
      <c r="F9" s="329" t="s">
        <v>640</v>
      </c>
      <c r="G9" s="329" t="s">
        <v>1351</v>
      </c>
      <c r="H9" s="330" t="s">
        <v>1354</v>
      </c>
      <c r="I9" s="329" t="s">
        <v>1355</v>
      </c>
      <c r="J9" s="329" t="s">
        <v>642</v>
      </c>
      <c r="K9" s="329"/>
      <c r="L9" s="323"/>
      <c r="M9" s="323"/>
      <c r="N9" s="323"/>
    </row>
    <row r="10" spans="1:21" s="404" customFormat="1" ht="30.75" customHeight="1" x14ac:dyDescent="0.25">
      <c r="A10" s="397"/>
      <c r="B10" s="589" t="s">
        <v>1356</v>
      </c>
      <c r="C10" s="589"/>
      <c r="D10" s="589"/>
      <c r="E10" s="589"/>
      <c r="F10" s="398" t="s">
        <v>643</v>
      </c>
      <c r="G10" s="398"/>
      <c r="H10" s="399"/>
      <c r="I10" s="398"/>
      <c r="J10" s="397"/>
      <c r="K10" s="398"/>
      <c r="L10" s="400"/>
      <c r="M10" s="400"/>
      <c r="N10" s="400"/>
      <c r="O10" s="401"/>
      <c r="P10" s="402"/>
      <c r="Q10" s="402"/>
      <c r="R10" s="403"/>
      <c r="S10" s="402"/>
      <c r="T10" s="402"/>
    </row>
    <row r="11" spans="1:21" s="225" customFormat="1" ht="30.75" customHeight="1" x14ac:dyDescent="0.25">
      <c r="A11" s="360"/>
      <c r="B11" s="590" t="s">
        <v>606</v>
      </c>
      <c r="C11" s="591"/>
      <c r="D11" s="591"/>
      <c r="E11" s="591"/>
      <c r="F11" s="591"/>
      <c r="G11" s="591"/>
      <c r="H11" s="591"/>
      <c r="I11" s="591"/>
      <c r="J11" s="591"/>
      <c r="K11" s="591"/>
      <c r="L11" s="591"/>
      <c r="M11" s="592"/>
      <c r="N11" s="322"/>
      <c r="O11" s="372"/>
      <c r="P11" s="224"/>
      <c r="Q11" s="224"/>
      <c r="R11" s="373"/>
      <c r="S11" s="224"/>
      <c r="T11" s="224"/>
    </row>
    <row r="12" spans="1:21" ht="141.75" x14ac:dyDescent="0.25">
      <c r="A12" s="359">
        <v>3112</v>
      </c>
      <c r="B12" s="329">
        <v>3</v>
      </c>
      <c r="C12" s="329" t="s">
        <v>1357</v>
      </c>
      <c r="D12" s="330" t="s">
        <v>1358</v>
      </c>
      <c r="E12" s="163" t="s">
        <v>1359</v>
      </c>
      <c r="F12" s="329" t="s">
        <v>640</v>
      </c>
      <c r="G12" s="329" t="s">
        <v>644</v>
      </c>
      <c r="H12" s="330" t="s">
        <v>645</v>
      </c>
      <c r="I12" s="329" t="s">
        <v>1360</v>
      </c>
      <c r="J12" s="329" t="s">
        <v>642</v>
      </c>
      <c r="K12" s="329"/>
      <c r="L12" s="374">
        <v>169140.5</v>
      </c>
      <c r="M12" s="374"/>
      <c r="N12" s="374">
        <f>L12-M12</f>
        <v>169140.5</v>
      </c>
      <c r="O12" s="364">
        <v>169140.5</v>
      </c>
      <c r="S12" s="375">
        <v>169140.5</v>
      </c>
    </row>
    <row r="13" spans="1:21" s="404" customFormat="1" ht="39.75" customHeight="1" x14ac:dyDescent="0.25">
      <c r="A13" s="397"/>
      <c r="B13" s="589" t="s">
        <v>616</v>
      </c>
      <c r="C13" s="589"/>
      <c r="D13" s="589"/>
      <c r="E13" s="589"/>
      <c r="F13" s="398" t="s">
        <v>762</v>
      </c>
      <c r="G13" s="398"/>
      <c r="H13" s="399"/>
      <c r="I13" s="398"/>
      <c r="J13" s="397"/>
      <c r="K13" s="398"/>
      <c r="L13" s="405">
        <f>SUM(L12)</f>
        <v>169140.5</v>
      </c>
      <c r="M13" s="405">
        <f t="shared" ref="M13:T13" si="0">SUM(M12)</f>
        <v>0</v>
      </c>
      <c r="N13" s="405">
        <f t="shared" si="0"/>
        <v>169140.5</v>
      </c>
      <c r="O13" s="405">
        <f t="shared" si="0"/>
        <v>169140.5</v>
      </c>
      <c r="P13" s="405">
        <f t="shared" si="0"/>
        <v>0</v>
      </c>
      <c r="Q13" s="405">
        <f t="shared" si="0"/>
        <v>0</v>
      </c>
      <c r="R13" s="405">
        <f t="shared" si="0"/>
        <v>0</v>
      </c>
      <c r="S13" s="405">
        <f t="shared" si="0"/>
        <v>169140.5</v>
      </c>
      <c r="T13" s="405">
        <f t="shared" si="0"/>
        <v>0</v>
      </c>
    </row>
    <row r="14" spans="1:21" ht="34.5" customHeight="1" x14ac:dyDescent="0.25">
      <c r="A14" s="359"/>
      <c r="B14" s="590" t="s">
        <v>617</v>
      </c>
      <c r="C14" s="591"/>
      <c r="D14" s="591"/>
      <c r="E14" s="591"/>
      <c r="F14" s="591"/>
      <c r="G14" s="591"/>
      <c r="H14" s="591"/>
      <c r="I14" s="591"/>
      <c r="J14" s="591"/>
      <c r="K14" s="591"/>
      <c r="L14" s="591"/>
      <c r="M14" s="592"/>
      <c r="N14" s="323"/>
    </row>
    <row r="15" spans="1:21" ht="152.25" customHeight="1" x14ac:dyDescent="0.25">
      <c r="A15" s="359">
        <v>3396</v>
      </c>
      <c r="B15" s="329">
        <v>4</v>
      </c>
      <c r="C15" s="583" t="s">
        <v>1361</v>
      </c>
      <c r="D15" s="588" t="s">
        <v>646</v>
      </c>
      <c r="E15" s="164" t="s">
        <v>1362</v>
      </c>
      <c r="F15" s="329" t="s">
        <v>640</v>
      </c>
      <c r="G15" s="329" t="s">
        <v>650</v>
      </c>
      <c r="H15" s="329" t="s">
        <v>1363</v>
      </c>
      <c r="I15" s="329" t="s">
        <v>647</v>
      </c>
      <c r="J15" s="165" t="s">
        <v>1364</v>
      </c>
      <c r="K15" s="329"/>
      <c r="L15" s="316">
        <v>8441.1</v>
      </c>
      <c r="M15" s="316">
        <v>8441.1</v>
      </c>
      <c r="N15" s="316">
        <v>0</v>
      </c>
      <c r="S15" s="161">
        <v>8441.1</v>
      </c>
      <c r="T15" s="161">
        <v>8441.1</v>
      </c>
    </row>
    <row r="16" spans="1:21" ht="109.5" customHeight="1" x14ac:dyDescent="0.25">
      <c r="A16" s="359">
        <v>3403</v>
      </c>
      <c r="B16" s="329">
        <v>5</v>
      </c>
      <c r="C16" s="583"/>
      <c r="D16" s="588"/>
      <c r="E16" s="163" t="s">
        <v>1365</v>
      </c>
      <c r="F16" s="329" t="s">
        <v>640</v>
      </c>
      <c r="G16" s="329" t="s">
        <v>1366</v>
      </c>
      <c r="H16" s="330" t="s">
        <v>1367</v>
      </c>
      <c r="I16" s="329" t="s">
        <v>647</v>
      </c>
      <c r="J16" s="165" t="s">
        <v>1368</v>
      </c>
      <c r="K16" s="329" t="s">
        <v>648</v>
      </c>
      <c r="L16" s="316"/>
      <c r="M16" s="316"/>
      <c r="N16" s="316"/>
    </row>
    <row r="17" spans="1:20" ht="141.75" x14ac:dyDescent="0.25">
      <c r="A17" s="359">
        <v>3413</v>
      </c>
      <c r="B17" s="329">
        <v>6</v>
      </c>
      <c r="C17" s="583" t="s">
        <v>649</v>
      </c>
      <c r="D17" s="588" t="s">
        <v>1369</v>
      </c>
      <c r="E17" s="163" t="s">
        <v>1370</v>
      </c>
      <c r="F17" s="329" t="s">
        <v>640</v>
      </c>
      <c r="G17" s="329" t="s">
        <v>644</v>
      </c>
      <c r="H17" s="330" t="s">
        <v>651</v>
      </c>
      <c r="I17" s="329" t="s">
        <v>652</v>
      </c>
      <c r="J17" s="164" t="s">
        <v>1371</v>
      </c>
      <c r="K17" s="329"/>
      <c r="L17" s="316">
        <v>979.5</v>
      </c>
      <c r="M17" s="316">
        <v>979.5</v>
      </c>
      <c r="N17" s="316">
        <v>0</v>
      </c>
      <c r="S17" s="161">
        <v>979.5</v>
      </c>
      <c r="T17" s="161">
        <v>979.5</v>
      </c>
    </row>
    <row r="18" spans="1:20" ht="283.5" x14ac:dyDescent="0.25">
      <c r="A18" s="359">
        <v>3420</v>
      </c>
      <c r="B18" s="329">
        <v>7</v>
      </c>
      <c r="C18" s="583"/>
      <c r="D18" s="588"/>
      <c r="E18" s="163" t="s">
        <v>1372</v>
      </c>
      <c r="F18" s="329" t="s">
        <v>640</v>
      </c>
      <c r="G18" s="329" t="s">
        <v>644</v>
      </c>
      <c r="H18" s="330" t="s">
        <v>1326</v>
      </c>
      <c r="I18" s="329" t="s">
        <v>653</v>
      </c>
      <c r="J18" s="172" t="s">
        <v>1373</v>
      </c>
      <c r="K18" s="329"/>
      <c r="L18" s="316">
        <f>769.5-200</f>
        <v>569.5</v>
      </c>
      <c r="M18" s="316">
        <f>340.9+228.6</f>
        <v>569.5</v>
      </c>
      <c r="N18" s="316">
        <f>L18-M18</f>
        <v>0</v>
      </c>
      <c r="O18" s="376"/>
      <c r="S18" s="161">
        <f>769.5-200</f>
        <v>569.5</v>
      </c>
      <c r="T18" s="161">
        <f>340.9+228.6</f>
        <v>569.5</v>
      </c>
    </row>
    <row r="19" spans="1:20" ht="141.75" x14ac:dyDescent="0.25">
      <c r="A19" s="359">
        <v>3426</v>
      </c>
      <c r="B19" s="550">
        <v>8</v>
      </c>
      <c r="C19" s="329" t="s">
        <v>1374</v>
      </c>
      <c r="D19" s="330" t="s">
        <v>1375</v>
      </c>
      <c r="E19" s="163" t="s">
        <v>1376</v>
      </c>
      <c r="F19" s="329" t="s">
        <v>640</v>
      </c>
      <c r="G19" s="329" t="s">
        <v>654</v>
      </c>
      <c r="H19" s="330" t="s">
        <v>655</v>
      </c>
      <c r="I19" s="329" t="s">
        <v>1377</v>
      </c>
      <c r="J19" s="165" t="s">
        <v>1378</v>
      </c>
      <c r="K19" s="329"/>
      <c r="L19" s="316"/>
      <c r="M19" s="316"/>
      <c r="N19" s="316"/>
    </row>
    <row r="20" spans="1:20" ht="94.5" x14ac:dyDescent="0.25">
      <c r="A20" s="359">
        <v>3438</v>
      </c>
      <c r="B20" s="550">
        <v>9</v>
      </c>
      <c r="C20" s="583" t="s">
        <v>1379</v>
      </c>
      <c r="D20" s="588" t="s">
        <v>656</v>
      </c>
      <c r="E20" s="163" t="s">
        <v>1380</v>
      </c>
      <c r="F20" s="329" t="s">
        <v>640</v>
      </c>
      <c r="G20" s="329" t="s">
        <v>650</v>
      </c>
      <c r="H20" s="330" t="s">
        <v>1381</v>
      </c>
      <c r="I20" s="329" t="s">
        <v>1382</v>
      </c>
      <c r="J20" s="172" t="s">
        <v>1383</v>
      </c>
      <c r="K20" s="329"/>
      <c r="L20" s="316">
        <v>16347.7</v>
      </c>
      <c r="M20" s="316">
        <v>16347.7</v>
      </c>
      <c r="N20" s="316">
        <v>0</v>
      </c>
      <c r="S20" s="161">
        <v>16347.7</v>
      </c>
      <c r="T20" s="161">
        <v>16347.7</v>
      </c>
    </row>
    <row r="21" spans="1:20" ht="91.5" customHeight="1" x14ac:dyDescent="0.25">
      <c r="A21" s="359">
        <v>3477</v>
      </c>
      <c r="B21" s="550">
        <v>10</v>
      </c>
      <c r="C21" s="583"/>
      <c r="D21" s="588"/>
      <c r="E21" s="163" t="s">
        <v>1384</v>
      </c>
      <c r="F21" s="329" t="s">
        <v>640</v>
      </c>
      <c r="G21" s="329" t="s">
        <v>650</v>
      </c>
      <c r="H21" s="330">
        <v>45566</v>
      </c>
      <c r="I21" s="329" t="s">
        <v>657</v>
      </c>
      <c r="J21" s="165" t="s">
        <v>1385</v>
      </c>
      <c r="K21" s="171"/>
      <c r="L21" s="316">
        <v>4471</v>
      </c>
      <c r="M21" s="316">
        <f>1372.5+457.5+457.5+915+807.5</f>
        <v>4010</v>
      </c>
      <c r="N21" s="316">
        <f>L21-M21</f>
        <v>461</v>
      </c>
      <c r="O21" s="364">
        <v>461</v>
      </c>
      <c r="S21" s="161">
        <v>4471</v>
      </c>
      <c r="T21" s="161">
        <f>3202.5+807.5</f>
        <v>4010</v>
      </c>
    </row>
    <row r="22" spans="1:20" ht="78.75" x14ac:dyDescent="0.25">
      <c r="A22" s="359">
        <v>3482</v>
      </c>
      <c r="B22" s="550">
        <v>11</v>
      </c>
      <c r="C22" s="583"/>
      <c r="D22" s="588"/>
      <c r="E22" s="163" t="s">
        <v>1386</v>
      </c>
      <c r="F22" s="329" t="s">
        <v>640</v>
      </c>
      <c r="G22" s="329" t="s">
        <v>650</v>
      </c>
      <c r="H22" s="330" t="s">
        <v>658</v>
      </c>
      <c r="I22" s="329" t="s">
        <v>659</v>
      </c>
      <c r="J22" s="164" t="s">
        <v>1387</v>
      </c>
      <c r="K22" s="329"/>
      <c r="L22" s="316">
        <v>3240</v>
      </c>
      <c r="M22" s="316">
        <v>323.89999999999998</v>
      </c>
      <c r="N22" s="316">
        <f>L22-M22</f>
        <v>2916.1</v>
      </c>
      <c r="O22" s="364">
        <v>2916.2000000000007</v>
      </c>
      <c r="S22" s="161">
        <v>3240</v>
      </c>
      <c r="T22" s="161">
        <v>323.89999999999998</v>
      </c>
    </row>
    <row r="23" spans="1:20" s="404" customFormat="1" ht="33" customHeight="1" x14ac:dyDescent="0.25">
      <c r="A23" s="397"/>
      <c r="B23" s="589" t="s">
        <v>922</v>
      </c>
      <c r="C23" s="589"/>
      <c r="D23" s="589"/>
      <c r="E23" s="589"/>
      <c r="F23" s="398" t="s">
        <v>660</v>
      </c>
      <c r="G23" s="398"/>
      <c r="H23" s="399"/>
      <c r="I23" s="398"/>
      <c r="J23" s="397" t="s">
        <v>1388</v>
      </c>
      <c r="K23" s="398"/>
      <c r="L23" s="406">
        <f>SUM(L15:L22)</f>
        <v>34048.800000000003</v>
      </c>
      <c r="M23" s="406">
        <f t="shared" ref="M23:T23" si="1">SUM(M15:M22)</f>
        <v>30671.700000000004</v>
      </c>
      <c r="N23" s="406">
        <f t="shared" si="1"/>
        <v>3377.1</v>
      </c>
      <c r="O23" s="406">
        <f t="shared" si="1"/>
        <v>3377.2000000000007</v>
      </c>
      <c r="P23" s="406">
        <f t="shared" si="1"/>
        <v>0</v>
      </c>
      <c r="Q23" s="406">
        <f t="shared" si="1"/>
        <v>0</v>
      </c>
      <c r="R23" s="406">
        <f t="shared" si="1"/>
        <v>0</v>
      </c>
      <c r="S23" s="406">
        <f t="shared" si="1"/>
        <v>34048.800000000003</v>
      </c>
      <c r="T23" s="406">
        <f t="shared" si="1"/>
        <v>30671.700000000004</v>
      </c>
    </row>
    <row r="24" spans="1:20" s="225" customFormat="1" ht="36" customHeight="1" x14ac:dyDescent="0.25">
      <c r="A24" s="360"/>
      <c r="B24" s="590" t="s">
        <v>633</v>
      </c>
      <c r="C24" s="591"/>
      <c r="D24" s="591"/>
      <c r="E24" s="591"/>
      <c r="F24" s="591"/>
      <c r="G24" s="591"/>
      <c r="H24" s="591"/>
      <c r="I24" s="591"/>
      <c r="J24" s="591"/>
      <c r="K24" s="591"/>
      <c r="L24" s="591"/>
      <c r="M24" s="592"/>
      <c r="N24" s="322"/>
      <c r="O24" s="372"/>
      <c r="P24" s="224"/>
      <c r="Q24" s="224"/>
      <c r="R24" s="373"/>
      <c r="S24" s="224"/>
      <c r="T24" s="224"/>
    </row>
    <row r="25" spans="1:20" ht="63" x14ac:dyDescent="0.25">
      <c r="A25" s="359">
        <v>3497</v>
      </c>
      <c r="B25" s="329">
        <v>12</v>
      </c>
      <c r="C25" s="583" t="s">
        <v>661</v>
      </c>
      <c r="D25" s="588" t="s">
        <v>662</v>
      </c>
      <c r="E25" s="163" t="s">
        <v>1389</v>
      </c>
      <c r="F25" s="329" t="s">
        <v>640</v>
      </c>
      <c r="G25" s="329" t="s">
        <v>644</v>
      </c>
      <c r="H25" s="330" t="s">
        <v>663</v>
      </c>
      <c r="I25" s="583" t="s">
        <v>1390</v>
      </c>
      <c r="J25" s="164" t="s">
        <v>1391</v>
      </c>
      <c r="K25" s="329"/>
      <c r="L25" s="316">
        <v>11340</v>
      </c>
      <c r="M25" s="316">
        <v>6440</v>
      </c>
      <c r="N25" s="316">
        <f>L25-M25</f>
        <v>4900</v>
      </c>
      <c r="O25" s="364">
        <v>11340</v>
      </c>
      <c r="S25" s="161">
        <v>11340</v>
      </c>
    </row>
    <row r="26" spans="1:20" ht="63" customHeight="1" x14ac:dyDescent="0.25">
      <c r="A26" s="359">
        <v>3499</v>
      </c>
      <c r="B26" s="329">
        <v>13</v>
      </c>
      <c r="C26" s="583"/>
      <c r="D26" s="588"/>
      <c r="E26" s="163" t="s">
        <v>1392</v>
      </c>
      <c r="F26" s="329" t="s">
        <v>640</v>
      </c>
      <c r="G26" s="329" t="s">
        <v>650</v>
      </c>
      <c r="H26" s="330" t="s">
        <v>663</v>
      </c>
      <c r="I26" s="583"/>
      <c r="J26" s="164" t="s">
        <v>1393</v>
      </c>
      <c r="K26" s="329"/>
      <c r="L26" s="316">
        <v>872278.3</v>
      </c>
      <c r="M26" s="316">
        <v>1000</v>
      </c>
      <c r="N26" s="316">
        <f>L26-M26</f>
        <v>871278.3</v>
      </c>
      <c r="O26" s="364">
        <v>872278.3</v>
      </c>
      <c r="S26" s="161">
        <v>872278.3</v>
      </c>
    </row>
    <row r="27" spans="1:20" ht="76.5" customHeight="1" x14ac:dyDescent="0.25">
      <c r="A27" s="359">
        <v>3500</v>
      </c>
      <c r="B27" s="329">
        <v>14</v>
      </c>
      <c r="C27" s="583"/>
      <c r="D27" s="588"/>
      <c r="E27" s="163" t="s">
        <v>1394</v>
      </c>
      <c r="F27" s="329" t="s">
        <v>664</v>
      </c>
      <c r="G27" s="329" t="s">
        <v>1395</v>
      </c>
      <c r="H27" s="330" t="s">
        <v>1396</v>
      </c>
      <c r="I27" s="583"/>
      <c r="J27" s="165" t="s">
        <v>1397</v>
      </c>
      <c r="K27" s="329"/>
      <c r="L27" s="316"/>
      <c r="M27" s="316"/>
      <c r="N27" s="316"/>
    </row>
    <row r="28" spans="1:20" ht="63" x14ac:dyDescent="0.25">
      <c r="A28" s="359">
        <v>3504</v>
      </c>
      <c r="B28" s="550">
        <v>15</v>
      </c>
      <c r="C28" s="583"/>
      <c r="D28" s="588"/>
      <c r="E28" s="163" t="s">
        <v>1398</v>
      </c>
      <c r="F28" s="329" t="s">
        <v>664</v>
      </c>
      <c r="G28" s="329" t="s">
        <v>1395</v>
      </c>
      <c r="H28" s="330" t="s">
        <v>1396</v>
      </c>
      <c r="I28" s="583"/>
      <c r="J28" s="377" t="s">
        <v>1399</v>
      </c>
      <c r="K28" s="329"/>
      <c r="L28" s="316"/>
      <c r="M28" s="316"/>
      <c r="N28" s="316"/>
    </row>
    <row r="29" spans="1:20" ht="67.5" customHeight="1" x14ac:dyDescent="0.25">
      <c r="A29" s="359">
        <v>3506</v>
      </c>
      <c r="B29" s="550">
        <v>16</v>
      </c>
      <c r="C29" s="583"/>
      <c r="D29" s="588"/>
      <c r="E29" s="163" t="s">
        <v>1400</v>
      </c>
      <c r="F29" s="329" t="s">
        <v>664</v>
      </c>
      <c r="G29" s="329" t="s">
        <v>665</v>
      </c>
      <c r="H29" s="330" t="s">
        <v>1396</v>
      </c>
      <c r="I29" s="583"/>
      <c r="J29" s="377" t="s">
        <v>1401</v>
      </c>
      <c r="K29" s="329" t="s">
        <v>1402</v>
      </c>
      <c r="L29" s="316"/>
      <c r="M29" s="316"/>
      <c r="N29" s="316"/>
    </row>
    <row r="30" spans="1:20" ht="186.75" customHeight="1" x14ac:dyDescent="0.25">
      <c r="A30" s="359">
        <v>3528</v>
      </c>
      <c r="B30" s="550">
        <v>17</v>
      </c>
      <c r="C30" s="329" t="s">
        <v>1403</v>
      </c>
      <c r="D30" s="330" t="s">
        <v>666</v>
      </c>
      <c r="E30" s="163" t="s">
        <v>1404</v>
      </c>
      <c r="F30" s="329" t="s">
        <v>664</v>
      </c>
      <c r="G30" s="329" t="s">
        <v>650</v>
      </c>
      <c r="H30" s="330" t="s">
        <v>1405</v>
      </c>
      <c r="I30" s="329" t="s">
        <v>1406</v>
      </c>
      <c r="J30" s="165" t="s">
        <v>1407</v>
      </c>
      <c r="K30" s="329"/>
      <c r="L30" s="316">
        <v>5285.3</v>
      </c>
      <c r="M30" s="316">
        <v>2906.6</v>
      </c>
      <c r="N30" s="316">
        <f>L30-M30</f>
        <v>2378.7000000000003</v>
      </c>
      <c r="O30" s="364">
        <v>2378.1000000000004</v>
      </c>
      <c r="S30" s="161">
        <v>5285.3</v>
      </c>
      <c r="T30" s="161">
        <v>2906.6</v>
      </c>
    </row>
    <row r="31" spans="1:20" ht="63" x14ac:dyDescent="0.25">
      <c r="A31" s="359">
        <v>3542</v>
      </c>
      <c r="B31" s="550">
        <v>18</v>
      </c>
      <c r="C31" s="583" t="s">
        <v>667</v>
      </c>
      <c r="D31" s="588" t="s">
        <v>668</v>
      </c>
      <c r="E31" s="163" t="s">
        <v>1408</v>
      </c>
      <c r="F31" s="329" t="s">
        <v>640</v>
      </c>
      <c r="G31" s="329" t="s">
        <v>670</v>
      </c>
      <c r="H31" s="330" t="s">
        <v>669</v>
      </c>
      <c r="I31" s="583" t="s">
        <v>1409</v>
      </c>
      <c r="J31" s="172" t="s">
        <v>1410</v>
      </c>
      <c r="K31" s="329"/>
      <c r="L31" s="316">
        <v>7867646.2999999998</v>
      </c>
      <c r="M31" s="316">
        <v>7867646.2999999998</v>
      </c>
      <c r="N31" s="316">
        <f>L31-M31</f>
        <v>0</v>
      </c>
      <c r="O31" s="364">
        <v>0</v>
      </c>
      <c r="P31" s="161">
        <v>7867646.2999999998</v>
      </c>
      <c r="Q31" s="161">
        <v>7867646.2999999998</v>
      </c>
    </row>
    <row r="32" spans="1:20" ht="78.75" customHeight="1" x14ac:dyDescent="0.25">
      <c r="A32" s="359">
        <v>3543</v>
      </c>
      <c r="B32" s="550">
        <v>19</v>
      </c>
      <c r="C32" s="583"/>
      <c r="D32" s="588"/>
      <c r="E32" s="163" t="s">
        <v>1411</v>
      </c>
      <c r="F32" s="329" t="s">
        <v>640</v>
      </c>
      <c r="G32" s="329" t="s">
        <v>670</v>
      </c>
      <c r="H32" s="330" t="s">
        <v>1412</v>
      </c>
      <c r="I32" s="583"/>
      <c r="J32" s="329" t="s">
        <v>642</v>
      </c>
      <c r="K32" s="329"/>
      <c r="L32" s="316"/>
      <c r="M32" s="316"/>
      <c r="N32" s="316"/>
    </row>
    <row r="33" spans="1:20" ht="78.75" x14ac:dyDescent="0.25">
      <c r="A33" s="359">
        <v>3545</v>
      </c>
      <c r="B33" s="550">
        <v>20</v>
      </c>
      <c r="C33" s="583"/>
      <c r="D33" s="588"/>
      <c r="E33" s="163" t="s">
        <v>1413</v>
      </c>
      <c r="F33" s="329" t="s">
        <v>640</v>
      </c>
      <c r="G33" s="329" t="s">
        <v>670</v>
      </c>
      <c r="H33" s="330" t="s">
        <v>1414</v>
      </c>
      <c r="I33" s="583"/>
      <c r="J33" s="329" t="s">
        <v>642</v>
      </c>
      <c r="K33" s="329"/>
      <c r="L33" s="316"/>
      <c r="M33" s="316"/>
      <c r="N33" s="316"/>
    </row>
    <row r="34" spans="1:20" ht="70.5" customHeight="1" x14ac:dyDescent="0.25">
      <c r="A34" s="359">
        <v>3552</v>
      </c>
      <c r="B34" s="550">
        <v>21</v>
      </c>
      <c r="C34" s="583"/>
      <c r="D34" s="588"/>
      <c r="E34" s="163" t="s">
        <v>1415</v>
      </c>
      <c r="F34" s="329" t="s">
        <v>640</v>
      </c>
      <c r="G34" s="329" t="s">
        <v>670</v>
      </c>
      <c r="H34" s="330" t="s">
        <v>671</v>
      </c>
      <c r="I34" s="329" t="s">
        <v>672</v>
      </c>
      <c r="J34" s="165" t="s">
        <v>1416</v>
      </c>
      <c r="K34" s="329"/>
      <c r="L34" s="316"/>
      <c r="M34" s="316"/>
      <c r="N34" s="316"/>
    </row>
    <row r="35" spans="1:20" ht="63" x14ac:dyDescent="0.25">
      <c r="A35" s="359">
        <v>3556</v>
      </c>
      <c r="B35" s="550">
        <v>22</v>
      </c>
      <c r="C35" s="583"/>
      <c r="D35" s="588"/>
      <c r="E35" s="163" t="s">
        <v>1417</v>
      </c>
      <c r="F35" s="329" t="s">
        <v>640</v>
      </c>
      <c r="G35" s="329" t="s">
        <v>1418</v>
      </c>
      <c r="H35" s="330" t="s">
        <v>1419</v>
      </c>
      <c r="I35" s="329" t="s">
        <v>1420</v>
      </c>
      <c r="J35" s="165"/>
      <c r="K35" s="329"/>
      <c r="L35" s="316"/>
      <c r="M35" s="316"/>
      <c r="N35" s="316"/>
    </row>
    <row r="36" spans="1:20" ht="220.5" x14ac:dyDescent="0.25">
      <c r="A36" s="359">
        <v>3565</v>
      </c>
      <c r="B36" s="550">
        <v>23</v>
      </c>
      <c r="C36" s="583" t="s">
        <v>673</v>
      </c>
      <c r="D36" s="588" t="s">
        <v>674</v>
      </c>
      <c r="E36" s="163" t="s">
        <v>1421</v>
      </c>
      <c r="F36" s="329" t="s">
        <v>640</v>
      </c>
      <c r="G36" s="329" t="s">
        <v>1418</v>
      </c>
      <c r="H36" s="330" t="s">
        <v>1422</v>
      </c>
      <c r="I36" s="329" t="s">
        <v>1423</v>
      </c>
      <c r="J36" s="164" t="s">
        <v>1424</v>
      </c>
      <c r="K36" s="161"/>
      <c r="L36" s="316">
        <v>1325459</v>
      </c>
      <c r="M36" s="316">
        <v>340330.5</v>
      </c>
      <c r="N36" s="316">
        <f>L36-M36</f>
        <v>985128.5</v>
      </c>
      <c r="O36" s="364">
        <v>985128.5</v>
      </c>
      <c r="P36" s="161">
        <v>1325459</v>
      </c>
      <c r="Q36" s="161">
        <v>340330.5</v>
      </c>
    </row>
    <row r="37" spans="1:20" ht="118.5" customHeight="1" x14ac:dyDescent="0.25">
      <c r="A37" s="359">
        <v>3567</v>
      </c>
      <c r="B37" s="550">
        <v>24</v>
      </c>
      <c r="C37" s="583"/>
      <c r="D37" s="588"/>
      <c r="E37" s="163" t="s">
        <v>676</v>
      </c>
      <c r="F37" s="329" t="s">
        <v>664</v>
      </c>
      <c r="G37" s="329" t="s">
        <v>670</v>
      </c>
      <c r="H37" s="330" t="s">
        <v>677</v>
      </c>
      <c r="I37" s="329" t="s">
        <v>1423</v>
      </c>
      <c r="J37" s="377" t="s">
        <v>1425</v>
      </c>
      <c r="K37" s="329"/>
      <c r="L37" s="316"/>
      <c r="M37" s="316"/>
      <c r="N37" s="316"/>
    </row>
    <row r="38" spans="1:20" ht="94.5" x14ac:dyDescent="0.25">
      <c r="A38" s="359">
        <v>3568</v>
      </c>
      <c r="B38" s="550">
        <v>25</v>
      </c>
      <c r="C38" s="583"/>
      <c r="D38" s="588"/>
      <c r="E38" s="163" t="s">
        <v>1426</v>
      </c>
      <c r="F38" s="329" t="s">
        <v>664</v>
      </c>
      <c r="G38" s="329" t="s">
        <v>1366</v>
      </c>
      <c r="H38" s="330" t="s">
        <v>677</v>
      </c>
      <c r="I38" s="329" t="s">
        <v>1423</v>
      </c>
      <c r="J38" s="377" t="s">
        <v>1427</v>
      </c>
      <c r="K38" s="329"/>
      <c r="L38" s="316"/>
      <c r="M38" s="316"/>
      <c r="N38" s="316"/>
    </row>
    <row r="39" spans="1:20" ht="71.25" customHeight="1" x14ac:dyDescent="0.25">
      <c r="A39" s="359">
        <v>3582</v>
      </c>
      <c r="B39" s="550">
        <v>26</v>
      </c>
      <c r="C39" s="584" t="s">
        <v>1428</v>
      </c>
      <c r="D39" s="586" t="s">
        <v>678</v>
      </c>
      <c r="E39" s="163" t="s">
        <v>1429</v>
      </c>
      <c r="F39" s="329" t="s">
        <v>640</v>
      </c>
      <c r="G39" s="329" t="s">
        <v>1395</v>
      </c>
      <c r="H39" s="330" t="s">
        <v>1430</v>
      </c>
      <c r="I39" s="583" t="s">
        <v>1431</v>
      </c>
      <c r="J39" s="172" t="s">
        <v>1432</v>
      </c>
      <c r="K39" s="161"/>
      <c r="L39" s="316"/>
      <c r="M39" s="316"/>
      <c r="N39" s="316"/>
    </row>
    <row r="40" spans="1:20" ht="90.75" customHeight="1" x14ac:dyDescent="0.25">
      <c r="A40" s="359">
        <v>3585</v>
      </c>
      <c r="B40" s="550">
        <v>27</v>
      </c>
      <c r="C40" s="585"/>
      <c r="D40" s="587"/>
      <c r="E40" s="163" t="s">
        <v>1433</v>
      </c>
      <c r="F40" s="329" t="s">
        <v>640</v>
      </c>
      <c r="G40" s="329" t="s">
        <v>650</v>
      </c>
      <c r="H40" s="330" t="s">
        <v>1434</v>
      </c>
      <c r="I40" s="583"/>
      <c r="J40" s="164" t="s">
        <v>1435</v>
      </c>
      <c r="K40" s="161"/>
      <c r="L40" s="316">
        <v>320</v>
      </c>
      <c r="M40" s="316">
        <v>320</v>
      </c>
      <c r="N40" s="316">
        <v>0</v>
      </c>
      <c r="S40" s="161">
        <v>320</v>
      </c>
      <c r="T40" s="161">
        <v>320</v>
      </c>
    </row>
    <row r="41" spans="1:20" ht="67.5" customHeight="1" x14ac:dyDescent="0.25">
      <c r="A41" s="359">
        <v>3600</v>
      </c>
      <c r="B41" s="550">
        <v>28</v>
      </c>
      <c r="C41" s="584" t="s">
        <v>1436</v>
      </c>
      <c r="D41" s="586" t="s">
        <v>679</v>
      </c>
      <c r="E41" s="163" t="s">
        <v>680</v>
      </c>
      <c r="F41" s="329" t="s">
        <v>640</v>
      </c>
      <c r="G41" s="329" t="s">
        <v>1366</v>
      </c>
      <c r="H41" s="330" t="s">
        <v>681</v>
      </c>
      <c r="I41" s="329" t="s">
        <v>682</v>
      </c>
      <c r="J41" s="329" t="s">
        <v>642</v>
      </c>
      <c r="K41" s="161"/>
      <c r="L41" s="316"/>
      <c r="M41" s="316"/>
      <c r="N41" s="316"/>
    </row>
    <row r="42" spans="1:20" ht="63" customHeight="1" x14ac:dyDescent="0.25">
      <c r="A42" s="359">
        <v>3602</v>
      </c>
      <c r="B42" s="550">
        <v>29</v>
      </c>
      <c r="C42" s="585"/>
      <c r="D42" s="587"/>
      <c r="E42" s="163" t="s">
        <v>680</v>
      </c>
      <c r="F42" s="329" t="s">
        <v>640</v>
      </c>
      <c r="G42" s="329" t="s">
        <v>1366</v>
      </c>
      <c r="H42" s="330" t="s">
        <v>681</v>
      </c>
      <c r="I42" s="329" t="s">
        <v>683</v>
      </c>
      <c r="J42" s="329" t="s">
        <v>642</v>
      </c>
      <c r="K42" s="161"/>
      <c r="L42" s="316"/>
      <c r="M42" s="316"/>
      <c r="N42" s="316"/>
    </row>
    <row r="43" spans="1:20" ht="63" x14ac:dyDescent="0.25">
      <c r="A43" s="359">
        <v>3603</v>
      </c>
      <c r="B43" s="550">
        <v>30</v>
      </c>
      <c r="C43" s="583" t="s">
        <v>1437</v>
      </c>
      <c r="D43" s="588" t="s">
        <v>684</v>
      </c>
      <c r="E43" s="163" t="s">
        <v>1438</v>
      </c>
      <c r="F43" s="329" t="s">
        <v>640</v>
      </c>
      <c r="G43" s="329" t="s">
        <v>650</v>
      </c>
      <c r="H43" s="330" t="s">
        <v>1439</v>
      </c>
      <c r="I43" s="583" t="s">
        <v>1440</v>
      </c>
      <c r="J43" s="164" t="s">
        <v>1441</v>
      </c>
      <c r="K43" s="161"/>
      <c r="L43" s="316">
        <v>36289.699999999997</v>
      </c>
      <c r="M43" s="316">
        <v>36038.199999999997</v>
      </c>
      <c r="N43" s="316">
        <f>L43-M43</f>
        <v>251.5</v>
      </c>
      <c r="O43" s="364">
        <v>36289.699999999997</v>
      </c>
      <c r="S43" s="161">
        <v>36289.699999999997</v>
      </c>
    </row>
    <row r="44" spans="1:20" ht="63" customHeight="1" x14ac:dyDescent="0.25">
      <c r="A44" s="359">
        <v>3604</v>
      </c>
      <c r="B44" s="550">
        <v>31</v>
      </c>
      <c r="C44" s="583"/>
      <c r="D44" s="588"/>
      <c r="E44" s="163" t="s">
        <v>1442</v>
      </c>
      <c r="F44" s="329" t="s">
        <v>640</v>
      </c>
      <c r="G44" s="329" t="s">
        <v>1418</v>
      </c>
      <c r="H44" s="330" t="s">
        <v>685</v>
      </c>
      <c r="I44" s="583"/>
      <c r="J44" s="165" t="s">
        <v>1443</v>
      </c>
      <c r="K44" s="161"/>
      <c r="L44" s="316">
        <v>99464.6</v>
      </c>
      <c r="M44" s="316">
        <v>99464.6</v>
      </c>
      <c r="N44" s="316">
        <f>L44-M44</f>
        <v>0</v>
      </c>
      <c r="O44" s="364">
        <v>82061.399999999994</v>
      </c>
      <c r="P44" s="161">
        <v>99464.6</v>
      </c>
      <c r="Q44" s="161">
        <v>17403.2</v>
      </c>
    </row>
    <row r="45" spans="1:20" ht="94.5" customHeight="1" x14ac:dyDescent="0.25">
      <c r="A45" s="359">
        <v>3605</v>
      </c>
      <c r="B45" s="550">
        <v>32</v>
      </c>
      <c r="C45" s="583"/>
      <c r="D45" s="588"/>
      <c r="E45" s="163" t="s">
        <v>1444</v>
      </c>
      <c r="F45" s="329" t="s">
        <v>664</v>
      </c>
      <c r="G45" s="329" t="s">
        <v>1445</v>
      </c>
      <c r="H45" s="330" t="s">
        <v>686</v>
      </c>
      <c r="I45" s="583"/>
      <c r="J45" s="165" t="s">
        <v>1446</v>
      </c>
      <c r="K45" s="329"/>
      <c r="L45" s="316"/>
      <c r="M45" s="316"/>
      <c r="N45" s="316"/>
    </row>
    <row r="46" spans="1:20" ht="66.75" customHeight="1" x14ac:dyDescent="0.25">
      <c r="A46" s="359">
        <v>3614</v>
      </c>
      <c r="B46" s="550">
        <v>33</v>
      </c>
      <c r="C46" s="583"/>
      <c r="D46" s="588"/>
      <c r="E46" s="163" t="s">
        <v>1447</v>
      </c>
      <c r="F46" s="329" t="s">
        <v>640</v>
      </c>
      <c r="G46" s="329" t="s">
        <v>650</v>
      </c>
      <c r="H46" s="330" t="s">
        <v>687</v>
      </c>
      <c r="I46" s="329" t="s">
        <v>688</v>
      </c>
      <c r="J46" s="172" t="s">
        <v>1448</v>
      </c>
      <c r="K46" s="161"/>
      <c r="L46" s="316">
        <v>1316.7</v>
      </c>
      <c r="M46" s="316">
        <f>496+309+200+311.7</f>
        <v>1316.7</v>
      </c>
      <c r="N46" s="316">
        <f>L46-M46</f>
        <v>0</v>
      </c>
      <c r="S46" s="161">
        <v>1316.7</v>
      </c>
      <c r="T46" s="161">
        <f>805+200+311.7</f>
        <v>1316.7</v>
      </c>
    </row>
    <row r="47" spans="1:20" ht="88.5" customHeight="1" x14ac:dyDescent="0.25">
      <c r="A47" s="359">
        <v>3630</v>
      </c>
      <c r="B47" s="550">
        <v>34</v>
      </c>
      <c r="C47" s="583" t="s">
        <v>1449</v>
      </c>
      <c r="D47" s="588" t="s">
        <v>689</v>
      </c>
      <c r="E47" s="163" t="s">
        <v>1450</v>
      </c>
      <c r="F47" s="329" t="s">
        <v>640</v>
      </c>
      <c r="G47" s="329" t="s">
        <v>644</v>
      </c>
      <c r="H47" s="330" t="s">
        <v>690</v>
      </c>
      <c r="I47" s="583" t="s">
        <v>691</v>
      </c>
      <c r="J47" s="172" t="s">
        <v>1451</v>
      </c>
      <c r="K47" s="329"/>
      <c r="L47" s="316">
        <v>6093.3</v>
      </c>
      <c r="M47" s="316">
        <f>3020.4+3072.9</f>
        <v>6093.3</v>
      </c>
      <c r="N47" s="316">
        <f>L47-M47</f>
        <v>0</v>
      </c>
      <c r="S47" s="161">
        <v>6093.3</v>
      </c>
      <c r="T47" s="161">
        <v>6093.3</v>
      </c>
    </row>
    <row r="48" spans="1:20" ht="106.5" customHeight="1" x14ac:dyDescent="0.25">
      <c r="A48" s="359">
        <v>3632</v>
      </c>
      <c r="B48" s="550">
        <v>35</v>
      </c>
      <c r="C48" s="583"/>
      <c r="D48" s="588"/>
      <c r="E48" s="163" t="s">
        <v>1452</v>
      </c>
      <c r="F48" s="329" t="s">
        <v>664</v>
      </c>
      <c r="G48" s="329" t="s">
        <v>1395</v>
      </c>
      <c r="H48" s="330" t="s">
        <v>692</v>
      </c>
      <c r="I48" s="583"/>
      <c r="J48" s="164" t="s">
        <v>1453</v>
      </c>
      <c r="K48" s="329"/>
      <c r="L48" s="316"/>
      <c r="M48" s="316"/>
      <c r="N48" s="316"/>
    </row>
    <row r="49" spans="1:20" ht="78.75" x14ac:dyDescent="0.25">
      <c r="A49" s="359">
        <v>3634</v>
      </c>
      <c r="B49" s="550">
        <v>36</v>
      </c>
      <c r="C49" s="583"/>
      <c r="D49" s="588"/>
      <c r="E49" s="163" t="s">
        <v>1454</v>
      </c>
      <c r="F49" s="329" t="s">
        <v>640</v>
      </c>
      <c r="G49" s="329" t="s">
        <v>644</v>
      </c>
      <c r="H49" s="330" t="s">
        <v>693</v>
      </c>
      <c r="I49" s="329" t="s">
        <v>1455</v>
      </c>
      <c r="J49" s="164" t="s">
        <v>1456</v>
      </c>
      <c r="K49" s="329"/>
      <c r="L49" s="316">
        <v>268.39999999999998</v>
      </c>
      <c r="M49" s="316">
        <v>268.39999999999998</v>
      </c>
      <c r="N49" s="316">
        <v>0</v>
      </c>
      <c r="S49" s="161">
        <v>268.39999999999998</v>
      </c>
      <c r="T49" s="161">
        <v>268.39999999999998</v>
      </c>
    </row>
    <row r="50" spans="1:20" ht="74.25" customHeight="1" x14ac:dyDescent="0.25">
      <c r="A50" s="359">
        <v>3654</v>
      </c>
      <c r="B50" s="550">
        <v>37</v>
      </c>
      <c r="C50" s="329" t="s">
        <v>694</v>
      </c>
      <c r="D50" s="330" t="s">
        <v>695</v>
      </c>
      <c r="E50" s="163" t="s">
        <v>1457</v>
      </c>
      <c r="F50" s="329" t="s">
        <v>640</v>
      </c>
      <c r="G50" s="329" t="s">
        <v>1395</v>
      </c>
      <c r="H50" s="330" t="s">
        <v>696</v>
      </c>
      <c r="I50" s="329" t="s">
        <v>1458</v>
      </c>
      <c r="J50" s="164" t="s">
        <v>1459</v>
      </c>
      <c r="K50" s="161"/>
      <c r="L50" s="316"/>
      <c r="M50" s="316"/>
      <c r="N50" s="316"/>
    </row>
    <row r="51" spans="1:20" ht="94.5" x14ac:dyDescent="0.25">
      <c r="A51" s="359">
        <v>3665</v>
      </c>
      <c r="B51" s="550">
        <v>38</v>
      </c>
      <c r="C51" s="583" t="s">
        <v>697</v>
      </c>
      <c r="D51" s="588" t="s">
        <v>698</v>
      </c>
      <c r="E51" s="163" t="s">
        <v>1460</v>
      </c>
      <c r="F51" s="329" t="s">
        <v>640</v>
      </c>
      <c r="G51" s="329" t="s">
        <v>644</v>
      </c>
      <c r="H51" s="330" t="s">
        <v>1461</v>
      </c>
      <c r="I51" s="329" t="s">
        <v>1462</v>
      </c>
      <c r="J51" s="164" t="s">
        <v>1463</v>
      </c>
      <c r="K51" s="161"/>
      <c r="L51" s="316">
        <v>2762</v>
      </c>
      <c r="M51" s="316">
        <v>80.599999999999994</v>
      </c>
      <c r="N51" s="316">
        <f>L51-M51</f>
        <v>2681.4</v>
      </c>
      <c r="O51" s="364">
        <v>2681.3999999999996</v>
      </c>
      <c r="S51" s="161">
        <v>2762</v>
      </c>
      <c r="T51" s="161">
        <v>80.599999999999994</v>
      </c>
    </row>
    <row r="52" spans="1:20" ht="126" x14ac:dyDescent="0.25">
      <c r="A52" s="359">
        <v>3668</v>
      </c>
      <c r="B52" s="550">
        <v>39</v>
      </c>
      <c r="C52" s="583"/>
      <c r="D52" s="588"/>
      <c r="E52" s="163" t="s">
        <v>1464</v>
      </c>
      <c r="F52" s="329" t="s">
        <v>640</v>
      </c>
      <c r="G52" s="329" t="s">
        <v>1395</v>
      </c>
      <c r="H52" s="330">
        <v>45344</v>
      </c>
      <c r="I52" s="329" t="s">
        <v>1465</v>
      </c>
      <c r="J52" s="172" t="s">
        <v>1466</v>
      </c>
      <c r="K52" s="329"/>
      <c r="L52" s="316"/>
      <c r="M52" s="316"/>
      <c r="N52" s="316"/>
    </row>
    <row r="53" spans="1:20" ht="110.25" x14ac:dyDescent="0.25">
      <c r="A53" s="359">
        <v>3672</v>
      </c>
      <c r="B53" s="550">
        <v>40</v>
      </c>
      <c r="C53" s="583"/>
      <c r="D53" s="588"/>
      <c r="E53" s="163" t="s">
        <v>1467</v>
      </c>
      <c r="F53" s="329" t="s">
        <v>640</v>
      </c>
      <c r="G53" s="329" t="s">
        <v>1418</v>
      </c>
      <c r="H53" s="330" t="s">
        <v>1468</v>
      </c>
      <c r="I53" s="329" t="s">
        <v>699</v>
      </c>
      <c r="J53" s="164" t="s">
        <v>1469</v>
      </c>
      <c r="K53" s="161"/>
      <c r="L53" s="316">
        <v>41887.9</v>
      </c>
      <c r="M53" s="316"/>
      <c r="N53" s="316">
        <f>L53-M53</f>
        <v>41887.9</v>
      </c>
      <c r="O53" s="364">
        <v>41887.899999999994</v>
      </c>
      <c r="P53" s="161">
        <v>41887.9</v>
      </c>
    </row>
    <row r="54" spans="1:20" ht="128.25" customHeight="1" x14ac:dyDescent="0.25">
      <c r="A54" s="359">
        <v>3673</v>
      </c>
      <c r="B54" s="550">
        <v>41</v>
      </c>
      <c r="C54" s="583"/>
      <c r="D54" s="588"/>
      <c r="E54" s="163" t="s">
        <v>1470</v>
      </c>
      <c r="F54" s="329" t="s">
        <v>664</v>
      </c>
      <c r="G54" s="329" t="s">
        <v>654</v>
      </c>
      <c r="H54" s="330" t="s">
        <v>700</v>
      </c>
      <c r="I54" s="329" t="s">
        <v>701</v>
      </c>
      <c r="J54" s="164" t="s">
        <v>1471</v>
      </c>
      <c r="K54" s="329"/>
      <c r="L54" s="316"/>
      <c r="M54" s="316"/>
      <c r="N54" s="316"/>
    </row>
    <row r="55" spans="1:20" ht="70.5" customHeight="1" x14ac:dyDescent="0.25">
      <c r="A55" s="359">
        <v>3676</v>
      </c>
      <c r="B55" s="550">
        <v>42</v>
      </c>
      <c r="C55" s="583" t="s">
        <v>702</v>
      </c>
      <c r="D55" s="588" t="s">
        <v>703</v>
      </c>
      <c r="E55" s="163" t="s">
        <v>1472</v>
      </c>
      <c r="F55" s="329" t="s">
        <v>640</v>
      </c>
      <c r="G55" s="329" t="s">
        <v>704</v>
      </c>
      <c r="H55" s="330">
        <v>45337</v>
      </c>
      <c r="I55" s="329" t="s">
        <v>1473</v>
      </c>
      <c r="J55" s="165" t="s">
        <v>1474</v>
      </c>
      <c r="K55" s="329"/>
      <c r="L55" s="316"/>
      <c r="M55" s="316"/>
      <c r="N55" s="316"/>
    </row>
    <row r="56" spans="1:20" ht="94.5" customHeight="1" x14ac:dyDescent="0.25">
      <c r="A56" s="359">
        <v>3677</v>
      </c>
      <c r="B56" s="550">
        <v>43</v>
      </c>
      <c r="C56" s="583"/>
      <c r="D56" s="588"/>
      <c r="E56" s="163" t="s">
        <v>1475</v>
      </c>
      <c r="F56" s="329" t="s">
        <v>664</v>
      </c>
      <c r="G56" s="329" t="s">
        <v>1395</v>
      </c>
      <c r="H56" s="330">
        <v>45337</v>
      </c>
      <c r="I56" s="329" t="s">
        <v>1476</v>
      </c>
      <c r="J56" s="164" t="s">
        <v>1477</v>
      </c>
      <c r="K56" s="329"/>
      <c r="L56" s="316"/>
      <c r="M56" s="316"/>
      <c r="N56" s="316"/>
    </row>
    <row r="57" spans="1:20" ht="84" customHeight="1" x14ac:dyDescent="0.25">
      <c r="A57" s="359">
        <v>3678</v>
      </c>
      <c r="B57" s="550">
        <v>44</v>
      </c>
      <c r="C57" s="583"/>
      <c r="D57" s="588"/>
      <c r="E57" s="163" t="s">
        <v>1478</v>
      </c>
      <c r="F57" s="329" t="s">
        <v>664</v>
      </c>
      <c r="G57" s="329" t="s">
        <v>1366</v>
      </c>
      <c r="H57" s="330">
        <v>45397</v>
      </c>
      <c r="I57" s="329" t="s">
        <v>1476</v>
      </c>
      <c r="J57" s="164" t="s">
        <v>1479</v>
      </c>
      <c r="K57" s="161"/>
      <c r="L57" s="316"/>
      <c r="M57" s="316"/>
      <c r="N57" s="316"/>
    </row>
    <row r="58" spans="1:20" ht="78.75" x14ac:dyDescent="0.25">
      <c r="A58" s="359">
        <v>3679</v>
      </c>
      <c r="B58" s="550">
        <v>45</v>
      </c>
      <c r="C58" s="583"/>
      <c r="D58" s="588"/>
      <c r="E58" s="163" t="s">
        <v>1480</v>
      </c>
      <c r="F58" s="329" t="s">
        <v>640</v>
      </c>
      <c r="G58" s="329" t="s">
        <v>654</v>
      </c>
      <c r="H58" s="330">
        <v>45296</v>
      </c>
      <c r="I58" s="583" t="s">
        <v>706</v>
      </c>
      <c r="J58" s="165" t="s">
        <v>1481</v>
      </c>
      <c r="K58" s="329"/>
      <c r="L58" s="316"/>
      <c r="M58" s="316"/>
      <c r="N58" s="316"/>
    </row>
    <row r="59" spans="1:20" ht="93" customHeight="1" x14ac:dyDescent="0.25">
      <c r="A59" s="359">
        <v>3681</v>
      </c>
      <c r="B59" s="550">
        <v>46</v>
      </c>
      <c r="C59" s="583"/>
      <c r="D59" s="588"/>
      <c r="E59" s="163" t="s">
        <v>1482</v>
      </c>
      <c r="F59" s="329" t="s">
        <v>664</v>
      </c>
      <c r="G59" s="329" t="s">
        <v>1483</v>
      </c>
      <c r="H59" s="330">
        <v>45427</v>
      </c>
      <c r="I59" s="583"/>
      <c r="J59" s="377" t="s">
        <v>1484</v>
      </c>
      <c r="K59" s="161"/>
      <c r="L59" s="316"/>
      <c r="M59" s="316"/>
      <c r="N59" s="316"/>
    </row>
    <row r="60" spans="1:20" ht="105.75" customHeight="1" x14ac:dyDescent="0.25">
      <c r="A60" s="359">
        <v>3682</v>
      </c>
      <c r="B60" s="550">
        <v>47</v>
      </c>
      <c r="C60" s="583"/>
      <c r="D60" s="588"/>
      <c r="E60" s="163" t="s">
        <v>1485</v>
      </c>
      <c r="F60" s="329" t="s">
        <v>664</v>
      </c>
      <c r="G60" s="329" t="s">
        <v>1366</v>
      </c>
      <c r="H60" s="330" t="s">
        <v>1396</v>
      </c>
      <c r="I60" s="329" t="s">
        <v>707</v>
      </c>
      <c r="J60" s="377" t="s">
        <v>1486</v>
      </c>
      <c r="K60" s="161"/>
      <c r="L60" s="316"/>
      <c r="M60" s="316"/>
      <c r="N60" s="316"/>
    </row>
    <row r="61" spans="1:20" ht="78.75" x14ac:dyDescent="0.25">
      <c r="A61" s="359">
        <v>3685</v>
      </c>
      <c r="B61" s="550">
        <v>48</v>
      </c>
      <c r="C61" s="583" t="s">
        <v>708</v>
      </c>
      <c r="D61" s="588" t="s">
        <v>709</v>
      </c>
      <c r="E61" s="163" t="s">
        <v>1487</v>
      </c>
      <c r="F61" s="329" t="s">
        <v>640</v>
      </c>
      <c r="G61" s="329" t="s">
        <v>654</v>
      </c>
      <c r="H61" s="330">
        <v>45313</v>
      </c>
      <c r="I61" s="583" t="s">
        <v>710</v>
      </c>
      <c r="J61" s="172" t="s">
        <v>1488</v>
      </c>
      <c r="K61" s="329"/>
      <c r="L61" s="316"/>
      <c r="M61" s="316"/>
      <c r="N61" s="316"/>
    </row>
    <row r="62" spans="1:20" ht="78.75" customHeight="1" x14ac:dyDescent="0.25">
      <c r="A62" s="359">
        <v>3686</v>
      </c>
      <c r="B62" s="550">
        <v>49</v>
      </c>
      <c r="C62" s="583"/>
      <c r="D62" s="588"/>
      <c r="E62" s="163" t="s">
        <v>1489</v>
      </c>
      <c r="F62" s="329" t="s">
        <v>640</v>
      </c>
      <c r="G62" s="329" t="s">
        <v>1366</v>
      </c>
      <c r="H62" s="330">
        <v>45313</v>
      </c>
      <c r="I62" s="583"/>
      <c r="J62" s="172" t="s">
        <v>1490</v>
      </c>
      <c r="K62" s="329"/>
      <c r="L62" s="316"/>
      <c r="M62" s="316"/>
      <c r="N62" s="316"/>
    </row>
    <row r="63" spans="1:20" ht="78.75" x14ac:dyDescent="0.25">
      <c r="A63" s="359">
        <v>3687</v>
      </c>
      <c r="B63" s="550">
        <v>50</v>
      </c>
      <c r="C63" s="583"/>
      <c r="D63" s="588"/>
      <c r="E63" s="163" t="s">
        <v>1491</v>
      </c>
      <c r="F63" s="329" t="s">
        <v>640</v>
      </c>
      <c r="G63" s="329" t="s">
        <v>665</v>
      </c>
      <c r="H63" s="330" t="s">
        <v>1492</v>
      </c>
      <c r="I63" s="583"/>
      <c r="J63" s="393" t="s">
        <v>1493</v>
      </c>
      <c r="K63" s="161"/>
      <c r="L63" s="316"/>
      <c r="M63" s="316"/>
      <c r="N63" s="316"/>
    </row>
    <row r="64" spans="1:20" ht="110.25" x14ac:dyDescent="0.25">
      <c r="A64" s="359">
        <v>3688</v>
      </c>
      <c r="B64" s="550">
        <v>51</v>
      </c>
      <c r="C64" s="583"/>
      <c r="D64" s="588"/>
      <c r="E64" s="163" t="s">
        <v>1494</v>
      </c>
      <c r="F64" s="329" t="s">
        <v>640</v>
      </c>
      <c r="G64" s="329" t="s">
        <v>711</v>
      </c>
      <c r="H64" s="330" t="s">
        <v>1492</v>
      </c>
      <c r="I64" s="583"/>
      <c r="J64" s="329" t="s">
        <v>1493</v>
      </c>
      <c r="K64" s="161"/>
      <c r="L64" s="316"/>
      <c r="M64" s="316"/>
      <c r="N64" s="316"/>
    </row>
    <row r="65" spans="1:20" ht="78.75" x14ac:dyDescent="0.25">
      <c r="A65" s="359">
        <v>3689</v>
      </c>
      <c r="B65" s="550">
        <v>52</v>
      </c>
      <c r="C65" s="583"/>
      <c r="D65" s="588"/>
      <c r="E65" s="163" t="s">
        <v>1495</v>
      </c>
      <c r="F65" s="329" t="s">
        <v>640</v>
      </c>
      <c r="G65" s="329" t="s">
        <v>704</v>
      </c>
      <c r="H65" s="330">
        <v>45520</v>
      </c>
      <c r="I65" s="583"/>
      <c r="J65" s="172" t="s">
        <v>1496</v>
      </c>
      <c r="K65" s="161"/>
      <c r="L65" s="316"/>
      <c r="M65" s="316"/>
      <c r="N65" s="316"/>
    </row>
    <row r="66" spans="1:20" ht="82.5" customHeight="1" x14ac:dyDescent="0.25">
      <c r="A66" s="359">
        <v>3690</v>
      </c>
      <c r="B66" s="550">
        <v>53</v>
      </c>
      <c r="C66" s="583"/>
      <c r="D66" s="588"/>
      <c r="E66" s="163" t="s">
        <v>1497</v>
      </c>
      <c r="F66" s="329" t="s">
        <v>640</v>
      </c>
      <c r="G66" s="329" t="s">
        <v>704</v>
      </c>
      <c r="H66" s="330">
        <v>45457</v>
      </c>
      <c r="I66" s="583"/>
      <c r="J66" s="377" t="s">
        <v>1498</v>
      </c>
      <c r="K66" s="161"/>
      <c r="L66" s="316"/>
      <c r="M66" s="316"/>
      <c r="N66" s="316"/>
    </row>
    <row r="67" spans="1:20" ht="409.5" x14ac:dyDescent="0.25">
      <c r="A67" s="359">
        <v>3691</v>
      </c>
      <c r="B67" s="550">
        <v>54</v>
      </c>
      <c r="C67" s="583"/>
      <c r="D67" s="588"/>
      <c r="E67" s="163" t="s">
        <v>1499</v>
      </c>
      <c r="F67" s="329" t="s">
        <v>640</v>
      </c>
      <c r="G67" s="329" t="s">
        <v>650</v>
      </c>
      <c r="H67" s="330" t="s">
        <v>1500</v>
      </c>
      <c r="I67" s="583"/>
      <c r="J67" s="164" t="s">
        <v>1501</v>
      </c>
      <c r="K67" s="161"/>
      <c r="L67" s="316">
        <v>101249</v>
      </c>
      <c r="M67" s="316">
        <v>128.5</v>
      </c>
      <c r="N67" s="316">
        <f>L67-M67</f>
        <v>101120.5</v>
      </c>
      <c r="O67" s="378">
        <v>101120.5</v>
      </c>
      <c r="S67" s="161">
        <v>101249</v>
      </c>
      <c r="T67" s="161">
        <v>128.5</v>
      </c>
    </row>
    <row r="68" spans="1:20" ht="78.75" x14ac:dyDescent="0.25">
      <c r="A68" s="359">
        <v>3692</v>
      </c>
      <c r="B68" s="550">
        <v>55</v>
      </c>
      <c r="C68" s="583"/>
      <c r="D68" s="588"/>
      <c r="E68" s="163" t="s">
        <v>1502</v>
      </c>
      <c r="F68" s="329" t="s">
        <v>640</v>
      </c>
      <c r="G68" s="329" t="s">
        <v>1366</v>
      </c>
      <c r="H68" s="330">
        <v>45583</v>
      </c>
      <c r="I68" s="583"/>
      <c r="J68" s="329" t="s">
        <v>1493</v>
      </c>
      <c r="K68" s="161"/>
      <c r="L68" s="316"/>
      <c r="M68" s="316"/>
      <c r="N68" s="316"/>
    </row>
    <row r="69" spans="1:20" ht="47.25" x14ac:dyDescent="0.25">
      <c r="A69" s="359">
        <v>3693</v>
      </c>
      <c r="B69" s="550">
        <v>56</v>
      </c>
      <c r="C69" s="583"/>
      <c r="D69" s="588"/>
      <c r="E69" s="163" t="s">
        <v>1503</v>
      </c>
      <c r="F69" s="329" t="s">
        <v>640</v>
      </c>
      <c r="G69" s="329" t="s">
        <v>1366</v>
      </c>
      <c r="H69" s="330">
        <v>45616</v>
      </c>
      <c r="I69" s="583"/>
      <c r="J69" s="329" t="s">
        <v>1493</v>
      </c>
      <c r="K69" s="161"/>
      <c r="L69" s="316"/>
      <c r="M69" s="316"/>
      <c r="N69" s="316"/>
    </row>
    <row r="70" spans="1:20" ht="110.25" x14ac:dyDescent="0.25">
      <c r="A70" s="359">
        <v>3694</v>
      </c>
      <c r="B70" s="550">
        <v>57</v>
      </c>
      <c r="C70" s="583"/>
      <c r="D70" s="588"/>
      <c r="E70" s="163" t="s">
        <v>1504</v>
      </c>
      <c r="F70" s="329" t="s">
        <v>664</v>
      </c>
      <c r="G70" s="329" t="s">
        <v>1366</v>
      </c>
      <c r="H70" s="330">
        <v>45457</v>
      </c>
      <c r="I70" s="583"/>
      <c r="J70" s="172" t="s">
        <v>1505</v>
      </c>
      <c r="K70" s="161"/>
      <c r="L70" s="316"/>
      <c r="M70" s="316"/>
      <c r="N70" s="316"/>
    </row>
    <row r="71" spans="1:20" ht="110.25" x14ac:dyDescent="0.25">
      <c r="A71" s="359">
        <v>3695</v>
      </c>
      <c r="B71" s="550">
        <v>58</v>
      </c>
      <c r="C71" s="583"/>
      <c r="D71" s="588"/>
      <c r="E71" s="163" t="s">
        <v>1506</v>
      </c>
      <c r="F71" s="329" t="s">
        <v>664</v>
      </c>
      <c r="G71" s="329" t="s">
        <v>1366</v>
      </c>
      <c r="H71" s="330">
        <v>45457</v>
      </c>
      <c r="I71" s="583"/>
      <c r="J71" s="164" t="s">
        <v>1507</v>
      </c>
      <c r="K71" s="161"/>
      <c r="L71" s="316"/>
      <c r="M71" s="316"/>
      <c r="N71" s="316"/>
    </row>
    <row r="72" spans="1:20" ht="126" x14ac:dyDescent="0.25">
      <c r="A72" s="359">
        <v>3696</v>
      </c>
      <c r="B72" s="550">
        <v>59</v>
      </c>
      <c r="C72" s="583"/>
      <c r="D72" s="588"/>
      <c r="E72" s="163" t="s">
        <v>712</v>
      </c>
      <c r="F72" s="329" t="s">
        <v>664</v>
      </c>
      <c r="G72" s="329" t="s">
        <v>1366</v>
      </c>
      <c r="H72" s="330">
        <v>45366</v>
      </c>
      <c r="I72" s="583"/>
      <c r="J72" s="164" t="s">
        <v>1508</v>
      </c>
      <c r="K72" s="329"/>
      <c r="L72" s="316"/>
      <c r="M72" s="316"/>
      <c r="N72" s="316"/>
    </row>
    <row r="73" spans="1:20" ht="78.75" x14ac:dyDescent="0.25">
      <c r="A73" s="359">
        <v>3697</v>
      </c>
      <c r="B73" s="550">
        <v>60</v>
      </c>
      <c r="C73" s="583"/>
      <c r="D73" s="588"/>
      <c r="E73" s="163" t="s">
        <v>1509</v>
      </c>
      <c r="F73" s="329" t="s">
        <v>640</v>
      </c>
      <c r="G73" s="329" t="s">
        <v>654</v>
      </c>
      <c r="H73" s="330">
        <v>45313</v>
      </c>
      <c r="I73" s="583" t="s">
        <v>1510</v>
      </c>
      <c r="J73" s="164" t="s">
        <v>1511</v>
      </c>
      <c r="K73" s="329"/>
      <c r="L73" s="316"/>
      <c r="M73" s="316"/>
      <c r="N73" s="316"/>
    </row>
    <row r="74" spans="1:20" ht="78.75" x14ac:dyDescent="0.25">
      <c r="A74" s="359">
        <v>3698</v>
      </c>
      <c r="B74" s="550">
        <v>61</v>
      </c>
      <c r="C74" s="583"/>
      <c r="D74" s="588"/>
      <c r="E74" s="163" t="s">
        <v>1512</v>
      </c>
      <c r="F74" s="329" t="s">
        <v>640</v>
      </c>
      <c r="G74" s="329" t="s">
        <v>711</v>
      </c>
      <c r="H74" s="330" t="s">
        <v>1492</v>
      </c>
      <c r="I74" s="583"/>
      <c r="J74" s="329" t="s">
        <v>1493</v>
      </c>
      <c r="K74" s="161"/>
      <c r="L74" s="316"/>
      <c r="M74" s="316"/>
      <c r="N74" s="316"/>
    </row>
    <row r="75" spans="1:20" ht="110.25" x14ac:dyDescent="0.25">
      <c r="A75" s="359">
        <v>3699</v>
      </c>
      <c r="B75" s="550">
        <v>62</v>
      </c>
      <c r="C75" s="583"/>
      <c r="D75" s="588"/>
      <c r="E75" s="163" t="s">
        <v>1513</v>
      </c>
      <c r="F75" s="329" t="s">
        <v>640</v>
      </c>
      <c r="G75" s="329" t="s">
        <v>665</v>
      </c>
      <c r="H75" s="330" t="s">
        <v>1492</v>
      </c>
      <c r="I75" s="583"/>
      <c r="J75" s="329" t="s">
        <v>1493</v>
      </c>
      <c r="K75" s="161"/>
      <c r="L75" s="316"/>
      <c r="M75" s="316"/>
      <c r="N75" s="316"/>
    </row>
    <row r="76" spans="1:20" ht="110.25" customHeight="1" x14ac:dyDescent="0.25">
      <c r="A76" s="359">
        <v>3700</v>
      </c>
      <c r="B76" s="550">
        <v>63</v>
      </c>
      <c r="C76" s="583"/>
      <c r="D76" s="588"/>
      <c r="E76" s="163" t="s">
        <v>1514</v>
      </c>
      <c r="F76" s="329" t="s">
        <v>640</v>
      </c>
      <c r="G76" s="329" t="s">
        <v>746</v>
      </c>
      <c r="H76" s="330" t="s">
        <v>1515</v>
      </c>
      <c r="I76" s="583"/>
      <c r="J76" s="329" t="s">
        <v>1493</v>
      </c>
      <c r="K76" s="161"/>
      <c r="L76" s="316">
        <v>766.4</v>
      </c>
      <c r="M76" s="316"/>
      <c r="N76" s="316">
        <f>L76-M76</f>
        <v>766.4</v>
      </c>
      <c r="O76" s="364">
        <v>766.39999999990687</v>
      </c>
      <c r="P76" s="161">
        <v>766.4</v>
      </c>
    </row>
    <row r="77" spans="1:20" ht="78.75" x14ac:dyDescent="0.25">
      <c r="A77" s="359">
        <v>3701</v>
      </c>
      <c r="B77" s="550">
        <v>64</v>
      </c>
      <c r="C77" s="583"/>
      <c r="D77" s="588"/>
      <c r="E77" s="163" t="s">
        <v>1516</v>
      </c>
      <c r="F77" s="329" t="s">
        <v>640</v>
      </c>
      <c r="G77" s="329" t="s">
        <v>704</v>
      </c>
      <c r="H77" s="330">
        <v>45366</v>
      </c>
      <c r="I77" s="583"/>
      <c r="J77" s="164" t="s">
        <v>1517</v>
      </c>
      <c r="K77" s="329"/>
      <c r="L77" s="316"/>
      <c r="M77" s="316"/>
      <c r="N77" s="316"/>
    </row>
    <row r="78" spans="1:20" ht="409.5" x14ac:dyDescent="0.25">
      <c r="A78" s="359">
        <v>3702</v>
      </c>
      <c r="B78" s="550">
        <v>65</v>
      </c>
      <c r="C78" s="583"/>
      <c r="D78" s="588"/>
      <c r="E78" s="163" t="s">
        <v>1518</v>
      </c>
      <c r="F78" s="329" t="s">
        <v>640</v>
      </c>
      <c r="G78" s="329" t="s">
        <v>644</v>
      </c>
      <c r="H78" s="330" t="s">
        <v>1500</v>
      </c>
      <c r="I78" s="583"/>
      <c r="J78" s="164" t="s">
        <v>1519</v>
      </c>
      <c r="K78" s="161"/>
      <c r="L78" s="316">
        <v>58216.9</v>
      </c>
      <c r="M78" s="316">
        <v>1015.7</v>
      </c>
      <c r="N78" s="316">
        <f>L78-M78</f>
        <v>57201.200000000004</v>
      </c>
      <c r="O78" s="364">
        <v>57201.200000000004</v>
      </c>
      <c r="S78" s="161">
        <v>58216.9</v>
      </c>
      <c r="T78" s="161">
        <v>1015.7</v>
      </c>
    </row>
    <row r="79" spans="1:20" ht="110.25" x14ac:dyDescent="0.25">
      <c r="A79" s="359">
        <v>3703</v>
      </c>
      <c r="B79" s="550">
        <v>66</v>
      </c>
      <c r="C79" s="583"/>
      <c r="D79" s="588"/>
      <c r="E79" s="163" t="s">
        <v>1520</v>
      </c>
      <c r="F79" s="329" t="s">
        <v>640</v>
      </c>
      <c r="G79" s="329" t="s">
        <v>1521</v>
      </c>
      <c r="H79" s="330">
        <v>45583</v>
      </c>
      <c r="I79" s="583"/>
      <c r="J79" s="329" t="s">
        <v>1493</v>
      </c>
      <c r="K79" s="161"/>
      <c r="L79" s="316"/>
      <c r="M79" s="316"/>
      <c r="N79" s="316"/>
    </row>
    <row r="80" spans="1:20" ht="94.5" x14ac:dyDescent="0.25">
      <c r="A80" s="359">
        <v>3704</v>
      </c>
      <c r="B80" s="550">
        <v>67</v>
      </c>
      <c r="C80" s="583"/>
      <c r="D80" s="588"/>
      <c r="E80" s="163" t="s">
        <v>1522</v>
      </c>
      <c r="F80" s="329" t="s">
        <v>640</v>
      </c>
      <c r="G80" s="329" t="s">
        <v>1521</v>
      </c>
      <c r="H80" s="330">
        <v>45616</v>
      </c>
      <c r="I80" s="583"/>
      <c r="J80" s="329" t="s">
        <v>1493</v>
      </c>
      <c r="K80" s="161"/>
      <c r="L80" s="316"/>
      <c r="M80" s="316"/>
      <c r="N80" s="316"/>
    </row>
    <row r="81" spans="1:20" ht="110.25" x14ac:dyDescent="0.25">
      <c r="A81" s="359">
        <v>3705</v>
      </c>
      <c r="B81" s="550">
        <v>68</v>
      </c>
      <c r="C81" s="583"/>
      <c r="D81" s="588"/>
      <c r="E81" s="163" t="s">
        <v>1523</v>
      </c>
      <c r="F81" s="329" t="s">
        <v>664</v>
      </c>
      <c r="G81" s="329" t="s">
        <v>1366</v>
      </c>
      <c r="H81" s="330">
        <v>45457</v>
      </c>
      <c r="I81" s="583"/>
      <c r="J81" s="172" t="s">
        <v>1524</v>
      </c>
      <c r="K81" s="161"/>
      <c r="L81" s="316"/>
      <c r="M81" s="316"/>
      <c r="N81" s="316"/>
    </row>
    <row r="82" spans="1:20" ht="110.25" x14ac:dyDescent="0.25">
      <c r="A82" s="359">
        <v>3706</v>
      </c>
      <c r="B82" s="550">
        <v>69</v>
      </c>
      <c r="C82" s="583"/>
      <c r="D82" s="588"/>
      <c r="E82" s="163" t="s">
        <v>1525</v>
      </c>
      <c r="F82" s="329" t="s">
        <v>664</v>
      </c>
      <c r="G82" s="329" t="s">
        <v>1366</v>
      </c>
      <c r="H82" s="330">
        <v>45457</v>
      </c>
      <c r="I82" s="583"/>
      <c r="J82" s="172" t="s">
        <v>1526</v>
      </c>
      <c r="K82" s="161"/>
      <c r="L82" s="316"/>
      <c r="M82" s="316"/>
      <c r="N82" s="316"/>
    </row>
    <row r="83" spans="1:20" ht="94.5" x14ac:dyDescent="0.25">
      <c r="A83" s="359">
        <v>3707</v>
      </c>
      <c r="B83" s="550">
        <v>70</v>
      </c>
      <c r="C83" s="583"/>
      <c r="D83" s="588"/>
      <c r="E83" s="163" t="s">
        <v>712</v>
      </c>
      <c r="F83" s="329" t="s">
        <v>664</v>
      </c>
      <c r="G83" s="329" t="s">
        <v>1366</v>
      </c>
      <c r="H83" s="330">
        <v>45366</v>
      </c>
      <c r="I83" s="583"/>
      <c r="J83" s="172" t="s">
        <v>1527</v>
      </c>
      <c r="K83" s="329"/>
      <c r="L83" s="316"/>
      <c r="M83" s="316"/>
      <c r="N83" s="316"/>
    </row>
    <row r="84" spans="1:20" ht="78.75" x14ac:dyDescent="0.25">
      <c r="A84" s="359">
        <v>3708</v>
      </c>
      <c r="B84" s="550">
        <v>71</v>
      </c>
      <c r="C84" s="583"/>
      <c r="D84" s="588"/>
      <c r="E84" s="163" t="s">
        <v>1509</v>
      </c>
      <c r="F84" s="329" t="s">
        <v>640</v>
      </c>
      <c r="G84" s="329" t="s">
        <v>654</v>
      </c>
      <c r="H84" s="330">
        <v>45313</v>
      </c>
      <c r="I84" s="583" t="s">
        <v>714</v>
      </c>
      <c r="J84" s="164" t="s">
        <v>1528</v>
      </c>
      <c r="K84" s="329"/>
      <c r="L84" s="316"/>
      <c r="M84" s="316"/>
      <c r="N84" s="316"/>
    </row>
    <row r="85" spans="1:20" ht="94.5" x14ac:dyDescent="0.25">
      <c r="A85" s="359">
        <v>3709</v>
      </c>
      <c r="B85" s="550">
        <v>72</v>
      </c>
      <c r="C85" s="583"/>
      <c r="D85" s="588"/>
      <c r="E85" s="163" t="s">
        <v>1529</v>
      </c>
      <c r="F85" s="329" t="s">
        <v>640</v>
      </c>
      <c r="G85" s="329" t="s">
        <v>1395</v>
      </c>
      <c r="H85" s="330" t="s">
        <v>1492</v>
      </c>
      <c r="I85" s="583"/>
      <c r="J85" s="329" t="s">
        <v>1493</v>
      </c>
      <c r="K85" s="161"/>
      <c r="L85" s="316"/>
      <c r="M85" s="316"/>
      <c r="N85" s="316"/>
    </row>
    <row r="86" spans="1:20" ht="110.25" x14ac:dyDescent="0.25">
      <c r="A86" s="359">
        <v>3710</v>
      </c>
      <c r="B86" s="550">
        <v>73</v>
      </c>
      <c r="C86" s="583"/>
      <c r="D86" s="588"/>
      <c r="E86" s="163" t="s">
        <v>1530</v>
      </c>
      <c r="F86" s="329" t="s">
        <v>640</v>
      </c>
      <c r="G86" s="329" t="s">
        <v>1395</v>
      </c>
      <c r="H86" s="330" t="s">
        <v>1492</v>
      </c>
      <c r="I86" s="583"/>
      <c r="J86" s="329" t="s">
        <v>1493</v>
      </c>
      <c r="K86" s="161"/>
      <c r="L86" s="316"/>
      <c r="M86" s="316"/>
      <c r="N86" s="316"/>
    </row>
    <row r="87" spans="1:20" ht="87.75" customHeight="1" x14ac:dyDescent="0.25">
      <c r="A87" s="329">
        <v>3711</v>
      </c>
      <c r="B87" s="550">
        <v>74</v>
      </c>
      <c r="C87" s="583"/>
      <c r="D87" s="588"/>
      <c r="E87" s="163" t="s">
        <v>1531</v>
      </c>
      <c r="F87" s="329" t="s">
        <v>640</v>
      </c>
      <c r="G87" s="329" t="s">
        <v>704</v>
      </c>
      <c r="H87" s="330" t="s">
        <v>713</v>
      </c>
      <c r="I87" s="583"/>
      <c r="J87" s="164" t="s">
        <v>1532</v>
      </c>
      <c r="K87" s="161"/>
      <c r="L87" s="316"/>
      <c r="M87" s="316"/>
      <c r="N87" s="316"/>
    </row>
    <row r="88" spans="1:20" ht="346.5" x14ac:dyDescent="0.25">
      <c r="A88" s="359">
        <v>3712</v>
      </c>
      <c r="B88" s="550">
        <v>75</v>
      </c>
      <c r="C88" s="583"/>
      <c r="D88" s="588"/>
      <c r="E88" s="163" t="s">
        <v>1533</v>
      </c>
      <c r="F88" s="329" t="s">
        <v>640</v>
      </c>
      <c r="G88" s="329" t="s">
        <v>644</v>
      </c>
      <c r="H88" s="330" t="s">
        <v>1534</v>
      </c>
      <c r="I88" s="583"/>
      <c r="J88" s="164" t="s">
        <v>1535</v>
      </c>
      <c r="K88" s="161"/>
      <c r="L88" s="316">
        <v>21689.599999999999</v>
      </c>
      <c r="M88" s="316">
        <v>68.3</v>
      </c>
      <c r="N88" s="316">
        <f>L88-M88</f>
        <v>21621.3</v>
      </c>
      <c r="O88" s="364">
        <v>21621.3</v>
      </c>
      <c r="S88" s="161">
        <v>21689.599999999999</v>
      </c>
      <c r="T88" s="161">
        <v>68.3</v>
      </c>
    </row>
    <row r="89" spans="1:20" ht="78.75" x14ac:dyDescent="0.25">
      <c r="A89" s="359">
        <v>3713</v>
      </c>
      <c r="B89" s="550">
        <v>76</v>
      </c>
      <c r="C89" s="583"/>
      <c r="D89" s="588"/>
      <c r="E89" s="163" t="s">
        <v>1536</v>
      </c>
      <c r="F89" s="329" t="s">
        <v>640</v>
      </c>
      <c r="G89" s="329" t="s">
        <v>1366</v>
      </c>
      <c r="H89" s="330">
        <v>45616</v>
      </c>
      <c r="I89" s="583"/>
      <c r="J89" s="329" t="s">
        <v>1493</v>
      </c>
      <c r="K89" s="161"/>
      <c r="L89" s="316"/>
      <c r="M89" s="316"/>
      <c r="N89" s="316"/>
    </row>
    <row r="90" spans="1:20" ht="110.25" x14ac:dyDescent="0.25">
      <c r="A90" s="359">
        <v>3714</v>
      </c>
      <c r="B90" s="550">
        <v>77</v>
      </c>
      <c r="C90" s="583"/>
      <c r="D90" s="588"/>
      <c r="E90" s="163" t="s">
        <v>1537</v>
      </c>
      <c r="F90" s="329" t="s">
        <v>664</v>
      </c>
      <c r="G90" s="329" t="s">
        <v>1366</v>
      </c>
      <c r="H90" s="330">
        <v>45457</v>
      </c>
      <c r="I90" s="583"/>
      <c r="J90" s="164" t="s">
        <v>1538</v>
      </c>
      <c r="K90" s="161"/>
      <c r="L90" s="316"/>
      <c r="M90" s="316"/>
      <c r="N90" s="316"/>
    </row>
    <row r="91" spans="1:20" ht="110.25" x14ac:dyDescent="0.25">
      <c r="A91" s="359">
        <v>3715</v>
      </c>
      <c r="B91" s="550">
        <v>78</v>
      </c>
      <c r="C91" s="583"/>
      <c r="D91" s="588"/>
      <c r="E91" s="163" t="s">
        <v>1539</v>
      </c>
      <c r="F91" s="329" t="s">
        <v>664</v>
      </c>
      <c r="G91" s="329" t="s">
        <v>1366</v>
      </c>
      <c r="H91" s="330">
        <v>45457</v>
      </c>
      <c r="I91" s="583"/>
      <c r="J91" s="164" t="s">
        <v>1540</v>
      </c>
      <c r="K91" s="161"/>
      <c r="L91" s="316"/>
      <c r="M91" s="316"/>
      <c r="N91" s="316"/>
    </row>
    <row r="92" spans="1:20" ht="116.25" customHeight="1" x14ac:dyDescent="0.25">
      <c r="A92" s="359">
        <v>3716</v>
      </c>
      <c r="B92" s="550">
        <v>79</v>
      </c>
      <c r="C92" s="583"/>
      <c r="D92" s="588"/>
      <c r="E92" s="163" t="s">
        <v>712</v>
      </c>
      <c r="F92" s="329" t="s">
        <v>664</v>
      </c>
      <c r="G92" s="329" t="s">
        <v>1366</v>
      </c>
      <c r="H92" s="330">
        <v>45366</v>
      </c>
      <c r="I92" s="583"/>
      <c r="J92" s="164" t="s">
        <v>1541</v>
      </c>
      <c r="K92" s="329"/>
      <c r="L92" s="316"/>
      <c r="M92" s="316"/>
      <c r="N92" s="316"/>
    </row>
    <row r="93" spans="1:20" ht="78.75" x14ac:dyDescent="0.25">
      <c r="A93" s="359">
        <v>3717</v>
      </c>
      <c r="B93" s="550">
        <v>80</v>
      </c>
      <c r="C93" s="583"/>
      <c r="D93" s="588"/>
      <c r="E93" s="163" t="s">
        <v>1509</v>
      </c>
      <c r="F93" s="329" t="s">
        <v>640</v>
      </c>
      <c r="G93" s="329" t="s">
        <v>654</v>
      </c>
      <c r="H93" s="330">
        <v>45313</v>
      </c>
      <c r="I93" s="583" t="s">
        <v>715</v>
      </c>
      <c r="J93" s="172" t="s">
        <v>1542</v>
      </c>
      <c r="K93" s="329"/>
      <c r="L93" s="316"/>
      <c r="M93" s="316"/>
      <c r="N93" s="316"/>
    </row>
    <row r="94" spans="1:20" ht="78.75" x14ac:dyDescent="0.25">
      <c r="A94" s="359">
        <v>3718</v>
      </c>
      <c r="B94" s="550">
        <v>81</v>
      </c>
      <c r="C94" s="583"/>
      <c r="D94" s="588"/>
      <c r="E94" s="163" t="s">
        <v>1543</v>
      </c>
      <c r="F94" s="329" t="s">
        <v>640</v>
      </c>
      <c r="G94" s="329" t="s">
        <v>1395</v>
      </c>
      <c r="H94" s="330" t="s">
        <v>1492</v>
      </c>
      <c r="I94" s="583"/>
      <c r="J94" s="329" t="s">
        <v>1493</v>
      </c>
      <c r="K94" s="161"/>
      <c r="L94" s="316"/>
      <c r="M94" s="316"/>
      <c r="N94" s="316"/>
    </row>
    <row r="95" spans="1:20" ht="126" x14ac:dyDescent="0.25">
      <c r="A95" s="359">
        <v>3719</v>
      </c>
      <c r="B95" s="550">
        <v>82</v>
      </c>
      <c r="C95" s="583"/>
      <c r="D95" s="588"/>
      <c r="E95" s="163" t="s">
        <v>1544</v>
      </c>
      <c r="F95" s="329" t="s">
        <v>640</v>
      </c>
      <c r="G95" s="329" t="s">
        <v>1395</v>
      </c>
      <c r="H95" s="330" t="s">
        <v>1492</v>
      </c>
      <c r="I95" s="583"/>
      <c r="J95" s="329" t="s">
        <v>1493</v>
      </c>
      <c r="K95" s="161"/>
      <c r="L95" s="316"/>
      <c r="M95" s="316"/>
      <c r="N95" s="316"/>
    </row>
    <row r="96" spans="1:20" ht="173.25" x14ac:dyDescent="0.25">
      <c r="A96" s="359">
        <v>3720</v>
      </c>
      <c r="B96" s="550">
        <v>83</v>
      </c>
      <c r="C96" s="583"/>
      <c r="D96" s="588"/>
      <c r="E96" s="163" t="s">
        <v>1545</v>
      </c>
      <c r="F96" s="329" t="s">
        <v>640</v>
      </c>
      <c r="G96" s="329" t="s">
        <v>644</v>
      </c>
      <c r="H96" s="330">
        <v>45432</v>
      </c>
      <c r="I96" s="583"/>
      <c r="J96" s="329" t="s">
        <v>1546</v>
      </c>
      <c r="K96" s="329"/>
      <c r="L96" s="316">
        <v>5081.8999999999996</v>
      </c>
      <c r="M96" s="316">
        <v>5081.8999999999996</v>
      </c>
      <c r="N96" s="316">
        <f>L96-M96</f>
        <v>0</v>
      </c>
      <c r="S96" s="161">
        <v>5081.8999999999996</v>
      </c>
      <c r="T96" s="161">
        <v>5081.8999999999996</v>
      </c>
    </row>
    <row r="97" spans="1:20" ht="94.5" x14ac:dyDescent="0.25">
      <c r="A97" s="359">
        <v>3721</v>
      </c>
      <c r="B97" s="550">
        <v>84</v>
      </c>
      <c r="C97" s="583"/>
      <c r="D97" s="588"/>
      <c r="E97" s="163" t="s">
        <v>1547</v>
      </c>
      <c r="F97" s="329" t="s">
        <v>640</v>
      </c>
      <c r="G97" s="329" t="s">
        <v>1395</v>
      </c>
      <c r="H97" s="330">
        <v>45583</v>
      </c>
      <c r="I97" s="583"/>
      <c r="J97" s="329" t="s">
        <v>1493</v>
      </c>
      <c r="K97" s="161"/>
      <c r="L97" s="316"/>
      <c r="M97" s="316"/>
      <c r="N97" s="316"/>
    </row>
    <row r="98" spans="1:20" ht="94.5" x14ac:dyDescent="0.25">
      <c r="A98" s="359">
        <v>3722</v>
      </c>
      <c r="B98" s="550">
        <v>85</v>
      </c>
      <c r="C98" s="583"/>
      <c r="D98" s="588"/>
      <c r="E98" s="163" t="s">
        <v>1548</v>
      </c>
      <c r="F98" s="329" t="s">
        <v>640</v>
      </c>
      <c r="G98" s="329" t="s">
        <v>1366</v>
      </c>
      <c r="H98" s="330">
        <v>45616</v>
      </c>
      <c r="I98" s="583"/>
      <c r="J98" s="329" t="s">
        <v>1493</v>
      </c>
      <c r="K98" s="161"/>
      <c r="L98" s="316"/>
      <c r="M98" s="316"/>
      <c r="N98" s="316"/>
    </row>
    <row r="99" spans="1:20" ht="110.25" x14ac:dyDescent="0.25">
      <c r="A99" s="359">
        <v>3723</v>
      </c>
      <c r="B99" s="550">
        <v>86</v>
      </c>
      <c r="C99" s="583"/>
      <c r="D99" s="588"/>
      <c r="E99" s="163" t="s">
        <v>1537</v>
      </c>
      <c r="F99" s="329" t="s">
        <v>664</v>
      </c>
      <c r="G99" s="329" t="s">
        <v>1395</v>
      </c>
      <c r="H99" s="330">
        <v>45457</v>
      </c>
      <c r="I99" s="583"/>
      <c r="J99" s="164" t="s">
        <v>1549</v>
      </c>
      <c r="K99" s="161"/>
      <c r="L99" s="316"/>
      <c r="M99" s="316"/>
      <c r="N99" s="316"/>
    </row>
    <row r="100" spans="1:20" ht="110.25" x14ac:dyDescent="0.25">
      <c r="A100" s="359">
        <v>3724</v>
      </c>
      <c r="B100" s="550">
        <v>87</v>
      </c>
      <c r="C100" s="583"/>
      <c r="D100" s="588"/>
      <c r="E100" s="163" t="s">
        <v>1550</v>
      </c>
      <c r="F100" s="329" t="s">
        <v>664</v>
      </c>
      <c r="G100" s="329" t="s">
        <v>1366</v>
      </c>
      <c r="H100" s="330">
        <v>45457</v>
      </c>
      <c r="I100" s="583"/>
      <c r="J100" s="172" t="s">
        <v>1551</v>
      </c>
      <c r="K100" s="161"/>
      <c r="L100" s="316"/>
      <c r="M100" s="316"/>
      <c r="N100" s="316"/>
    </row>
    <row r="101" spans="1:20" ht="110.25" x14ac:dyDescent="0.25">
      <c r="A101" s="359">
        <v>3725</v>
      </c>
      <c r="B101" s="550">
        <v>88</v>
      </c>
      <c r="C101" s="583"/>
      <c r="D101" s="588"/>
      <c r="E101" s="163" t="s">
        <v>712</v>
      </c>
      <c r="F101" s="329" t="s">
        <v>664</v>
      </c>
      <c r="G101" s="329" t="s">
        <v>1366</v>
      </c>
      <c r="H101" s="330">
        <v>45366</v>
      </c>
      <c r="I101" s="583"/>
      <c r="J101" s="165" t="s">
        <v>1552</v>
      </c>
      <c r="K101" s="329"/>
      <c r="L101" s="316"/>
      <c r="M101" s="316"/>
      <c r="N101" s="316"/>
    </row>
    <row r="102" spans="1:20" ht="63" x14ac:dyDescent="0.25">
      <c r="A102" s="359">
        <v>3726</v>
      </c>
      <c r="B102" s="550">
        <v>89</v>
      </c>
      <c r="C102" s="583"/>
      <c r="D102" s="588"/>
      <c r="E102" s="163" t="s">
        <v>1553</v>
      </c>
      <c r="F102" s="329" t="s">
        <v>664</v>
      </c>
      <c r="G102" s="329" t="s">
        <v>1366</v>
      </c>
      <c r="H102" s="330">
        <v>45583</v>
      </c>
      <c r="I102" s="583"/>
      <c r="J102" s="329" t="s">
        <v>1493</v>
      </c>
      <c r="K102" s="161"/>
      <c r="L102" s="316"/>
      <c r="M102" s="316"/>
      <c r="N102" s="316"/>
    </row>
    <row r="103" spans="1:20" ht="63" customHeight="1" x14ac:dyDescent="0.25">
      <c r="A103" s="359">
        <v>3727</v>
      </c>
      <c r="B103" s="550">
        <v>90</v>
      </c>
      <c r="C103" s="583"/>
      <c r="D103" s="588"/>
      <c r="E103" s="163" t="s">
        <v>1554</v>
      </c>
      <c r="F103" s="329" t="s">
        <v>640</v>
      </c>
      <c r="G103" s="329" t="s">
        <v>654</v>
      </c>
      <c r="H103" s="330">
        <v>45313</v>
      </c>
      <c r="I103" s="583" t="s">
        <v>1555</v>
      </c>
      <c r="J103" s="172" t="s">
        <v>1556</v>
      </c>
      <c r="K103" s="329"/>
      <c r="L103" s="316"/>
      <c r="M103" s="316"/>
      <c r="N103" s="316"/>
    </row>
    <row r="104" spans="1:20" ht="63" x14ac:dyDescent="0.25">
      <c r="A104" s="359">
        <v>3728</v>
      </c>
      <c r="B104" s="550">
        <v>91</v>
      </c>
      <c r="C104" s="583"/>
      <c r="D104" s="588"/>
      <c r="E104" s="163" t="s">
        <v>1557</v>
      </c>
      <c r="F104" s="329" t="s">
        <v>640</v>
      </c>
      <c r="G104" s="329" t="s">
        <v>1366</v>
      </c>
      <c r="H104" s="330">
        <v>45313</v>
      </c>
      <c r="I104" s="583"/>
      <c r="J104" s="164" t="s">
        <v>1558</v>
      </c>
      <c r="K104" s="329"/>
      <c r="L104" s="316"/>
      <c r="M104" s="316"/>
      <c r="N104" s="316"/>
    </row>
    <row r="105" spans="1:20" ht="47.25" x14ac:dyDescent="0.25">
      <c r="A105" s="359">
        <v>3729</v>
      </c>
      <c r="B105" s="550">
        <v>92</v>
      </c>
      <c r="C105" s="583"/>
      <c r="D105" s="588"/>
      <c r="E105" s="163" t="s">
        <v>1559</v>
      </c>
      <c r="F105" s="329" t="s">
        <v>640</v>
      </c>
      <c r="G105" s="329" t="s">
        <v>665</v>
      </c>
      <c r="H105" s="330">
        <v>45585</v>
      </c>
      <c r="I105" s="583"/>
      <c r="J105" s="329" t="s">
        <v>1493</v>
      </c>
      <c r="K105" s="161"/>
      <c r="L105" s="316"/>
      <c r="M105" s="316"/>
      <c r="N105" s="316"/>
    </row>
    <row r="106" spans="1:20" ht="100.5" customHeight="1" x14ac:dyDescent="0.25">
      <c r="A106" s="359">
        <v>3730</v>
      </c>
      <c r="B106" s="550">
        <v>93</v>
      </c>
      <c r="C106" s="583"/>
      <c r="D106" s="588"/>
      <c r="E106" s="163" t="s">
        <v>1560</v>
      </c>
      <c r="F106" s="329" t="s">
        <v>640</v>
      </c>
      <c r="G106" s="329" t="s">
        <v>711</v>
      </c>
      <c r="H106" s="330">
        <v>45434</v>
      </c>
      <c r="I106" s="583"/>
      <c r="J106" s="164" t="s">
        <v>1561</v>
      </c>
      <c r="K106" s="161"/>
      <c r="L106" s="316"/>
      <c r="M106" s="316"/>
      <c r="N106" s="316"/>
    </row>
    <row r="107" spans="1:20" ht="63" x14ac:dyDescent="0.25">
      <c r="A107" s="359">
        <v>3731</v>
      </c>
      <c r="B107" s="550">
        <v>94</v>
      </c>
      <c r="C107" s="583"/>
      <c r="D107" s="588"/>
      <c r="E107" s="163" t="s">
        <v>1562</v>
      </c>
      <c r="F107" s="329" t="s">
        <v>640</v>
      </c>
      <c r="G107" s="329" t="s">
        <v>644</v>
      </c>
      <c r="H107" s="330">
        <v>45616</v>
      </c>
      <c r="I107" s="583"/>
      <c r="J107" s="329" t="s">
        <v>1493</v>
      </c>
      <c r="K107" s="161"/>
      <c r="L107" s="316">
        <v>1019.7</v>
      </c>
      <c r="M107" s="316"/>
      <c r="N107" s="316">
        <f>L107-M107</f>
        <v>1019.7</v>
      </c>
      <c r="O107" s="364">
        <v>1019.7</v>
      </c>
      <c r="S107" s="161">
        <v>1019.7</v>
      </c>
    </row>
    <row r="108" spans="1:20" ht="67.5" customHeight="1" x14ac:dyDescent="0.25">
      <c r="A108" s="359">
        <v>3732</v>
      </c>
      <c r="B108" s="550">
        <v>95</v>
      </c>
      <c r="C108" s="583"/>
      <c r="D108" s="588"/>
      <c r="E108" s="163" t="s">
        <v>1563</v>
      </c>
      <c r="F108" s="329" t="s">
        <v>640</v>
      </c>
      <c r="G108" s="329" t="s">
        <v>644</v>
      </c>
      <c r="H108" s="330">
        <v>45434</v>
      </c>
      <c r="I108" s="583"/>
      <c r="J108" s="165" t="s">
        <v>1564</v>
      </c>
      <c r="K108" s="161"/>
      <c r="L108" s="316">
        <v>168.5</v>
      </c>
      <c r="M108" s="316">
        <v>168.5</v>
      </c>
      <c r="N108" s="316">
        <f>L108-M108</f>
        <v>0</v>
      </c>
      <c r="S108" s="161">
        <v>168.5</v>
      </c>
      <c r="T108" s="161">
        <v>168.5</v>
      </c>
    </row>
    <row r="109" spans="1:20" ht="54" customHeight="1" x14ac:dyDescent="0.25">
      <c r="A109" s="359">
        <v>3733</v>
      </c>
      <c r="B109" s="550">
        <v>96</v>
      </c>
      <c r="C109" s="583"/>
      <c r="D109" s="588"/>
      <c r="E109" s="163" t="s">
        <v>1565</v>
      </c>
      <c r="F109" s="329" t="s">
        <v>640</v>
      </c>
      <c r="G109" s="329" t="s">
        <v>1366</v>
      </c>
      <c r="H109" s="330">
        <v>45432</v>
      </c>
      <c r="I109" s="583"/>
      <c r="J109" s="377" t="s">
        <v>1566</v>
      </c>
      <c r="K109" s="161"/>
      <c r="L109" s="316"/>
      <c r="M109" s="316"/>
      <c r="N109" s="316"/>
    </row>
    <row r="110" spans="1:20" ht="94.5" x14ac:dyDescent="0.25">
      <c r="A110" s="359">
        <v>3734</v>
      </c>
      <c r="B110" s="550">
        <v>97</v>
      </c>
      <c r="C110" s="583"/>
      <c r="D110" s="588"/>
      <c r="E110" s="163" t="s">
        <v>1567</v>
      </c>
      <c r="F110" s="329" t="s">
        <v>664</v>
      </c>
      <c r="G110" s="329" t="s">
        <v>1366</v>
      </c>
      <c r="H110" s="330">
        <v>45313</v>
      </c>
      <c r="I110" s="583"/>
      <c r="J110" s="164" t="s">
        <v>1568</v>
      </c>
      <c r="K110" s="329"/>
      <c r="L110" s="316"/>
      <c r="M110" s="316"/>
      <c r="N110" s="316"/>
    </row>
    <row r="111" spans="1:20" ht="77.25" customHeight="1" x14ac:dyDescent="0.25">
      <c r="A111" s="359">
        <v>3735</v>
      </c>
      <c r="B111" s="550">
        <v>98</v>
      </c>
      <c r="C111" s="583"/>
      <c r="D111" s="588"/>
      <c r="E111" s="163" t="s">
        <v>1569</v>
      </c>
      <c r="F111" s="329" t="s">
        <v>664</v>
      </c>
      <c r="G111" s="329" t="s">
        <v>1366</v>
      </c>
      <c r="H111" s="330">
        <v>45432</v>
      </c>
      <c r="I111" s="583"/>
      <c r="J111" s="165" t="s">
        <v>1570</v>
      </c>
      <c r="K111" s="161"/>
      <c r="L111" s="316"/>
      <c r="M111" s="316"/>
      <c r="N111" s="316"/>
    </row>
    <row r="112" spans="1:20" ht="126" customHeight="1" x14ac:dyDescent="0.25">
      <c r="A112" s="359">
        <v>3738</v>
      </c>
      <c r="B112" s="550">
        <v>99</v>
      </c>
      <c r="C112" s="583"/>
      <c r="D112" s="588"/>
      <c r="E112" s="163" t="s">
        <v>716</v>
      </c>
      <c r="F112" s="329" t="s">
        <v>664</v>
      </c>
      <c r="G112" s="329" t="s">
        <v>1366</v>
      </c>
      <c r="H112" s="330" t="s">
        <v>1571</v>
      </c>
      <c r="I112" s="583" t="s">
        <v>717</v>
      </c>
      <c r="J112" s="329" t="s">
        <v>1493</v>
      </c>
      <c r="K112" s="161"/>
      <c r="L112" s="316"/>
      <c r="M112" s="316"/>
      <c r="N112" s="316"/>
    </row>
    <row r="113" spans="1:20" ht="63" x14ac:dyDescent="0.25">
      <c r="A113" s="359">
        <v>3739</v>
      </c>
      <c r="B113" s="550">
        <v>100</v>
      </c>
      <c r="C113" s="583"/>
      <c r="D113" s="588"/>
      <c r="E113" s="163" t="s">
        <v>718</v>
      </c>
      <c r="F113" s="329" t="s">
        <v>664</v>
      </c>
      <c r="G113" s="329" t="s">
        <v>1366</v>
      </c>
      <c r="H113" s="330" t="s">
        <v>1572</v>
      </c>
      <c r="I113" s="583"/>
      <c r="J113" s="329" t="s">
        <v>1493</v>
      </c>
      <c r="K113" s="329"/>
      <c r="L113" s="316"/>
      <c r="M113" s="316"/>
      <c r="N113" s="316"/>
    </row>
    <row r="114" spans="1:20" ht="119.25" customHeight="1" x14ac:dyDescent="0.25">
      <c r="A114" s="359">
        <v>3741</v>
      </c>
      <c r="B114" s="550">
        <v>101</v>
      </c>
      <c r="C114" s="583" t="s">
        <v>719</v>
      </c>
      <c r="D114" s="588" t="s">
        <v>720</v>
      </c>
      <c r="E114" s="163" t="s">
        <v>1573</v>
      </c>
      <c r="F114" s="329" t="s">
        <v>640</v>
      </c>
      <c r="G114" s="329" t="s">
        <v>654</v>
      </c>
      <c r="H114" s="330">
        <v>45317</v>
      </c>
      <c r="I114" s="583" t="s">
        <v>699</v>
      </c>
      <c r="J114" s="164" t="s">
        <v>1574</v>
      </c>
      <c r="K114" s="329"/>
      <c r="L114" s="316"/>
      <c r="M114" s="316"/>
      <c r="N114" s="316"/>
    </row>
    <row r="115" spans="1:20" ht="151.5" customHeight="1" x14ac:dyDescent="0.25">
      <c r="A115" s="359">
        <v>3742</v>
      </c>
      <c r="B115" s="550">
        <v>102</v>
      </c>
      <c r="C115" s="583"/>
      <c r="D115" s="588"/>
      <c r="E115" s="163" t="s">
        <v>1575</v>
      </c>
      <c r="F115" s="329" t="s">
        <v>640</v>
      </c>
      <c r="G115" s="329" t="s">
        <v>1521</v>
      </c>
      <c r="H115" s="330">
        <v>45412</v>
      </c>
      <c r="I115" s="583"/>
      <c r="J115" s="377" t="s">
        <v>1576</v>
      </c>
      <c r="K115" s="161"/>
      <c r="L115" s="316"/>
      <c r="M115" s="316"/>
      <c r="N115" s="316"/>
    </row>
    <row r="116" spans="1:20" ht="236.25" x14ac:dyDescent="0.25">
      <c r="A116" s="359">
        <v>3743</v>
      </c>
      <c r="B116" s="550">
        <v>103</v>
      </c>
      <c r="C116" s="583"/>
      <c r="D116" s="588"/>
      <c r="E116" s="163" t="s">
        <v>1577</v>
      </c>
      <c r="F116" s="329" t="s">
        <v>640</v>
      </c>
      <c r="G116" s="329" t="s">
        <v>1521</v>
      </c>
      <c r="H116" s="330" t="s">
        <v>1578</v>
      </c>
      <c r="I116" s="583"/>
      <c r="J116" s="329" t="s">
        <v>1493</v>
      </c>
      <c r="K116" s="161"/>
      <c r="L116" s="316"/>
      <c r="M116" s="316"/>
      <c r="N116" s="316"/>
    </row>
    <row r="117" spans="1:20" ht="157.5" x14ac:dyDescent="0.25">
      <c r="A117" s="359">
        <v>3744</v>
      </c>
      <c r="B117" s="550">
        <v>104</v>
      </c>
      <c r="C117" s="583"/>
      <c r="D117" s="588"/>
      <c r="E117" s="163" t="s">
        <v>1579</v>
      </c>
      <c r="F117" s="329" t="s">
        <v>640</v>
      </c>
      <c r="G117" s="329" t="s">
        <v>1521</v>
      </c>
      <c r="H117" s="330">
        <v>45331</v>
      </c>
      <c r="I117" s="583"/>
      <c r="J117" s="172" t="s">
        <v>1580</v>
      </c>
      <c r="K117" s="329"/>
      <c r="L117" s="316"/>
      <c r="M117" s="316"/>
      <c r="N117" s="316"/>
    </row>
    <row r="118" spans="1:20" ht="157.5" x14ac:dyDescent="0.25">
      <c r="A118" s="359">
        <v>3745</v>
      </c>
      <c r="B118" s="550">
        <v>105</v>
      </c>
      <c r="C118" s="583"/>
      <c r="D118" s="588"/>
      <c r="E118" s="163" t="s">
        <v>1581</v>
      </c>
      <c r="F118" s="329" t="s">
        <v>640</v>
      </c>
      <c r="G118" s="329" t="s">
        <v>1521</v>
      </c>
      <c r="H118" s="330">
        <v>45352</v>
      </c>
      <c r="I118" s="583"/>
      <c r="J118" s="377" t="s">
        <v>1582</v>
      </c>
      <c r="K118" s="329"/>
      <c r="L118" s="316"/>
      <c r="M118" s="316"/>
      <c r="N118" s="316"/>
    </row>
    <row r="119" spans="1:20" ht="267.75" x14ac:dyDescent="0.25">
      <c r="A119" s="359">
        <v>3746</v>
      </c>
      <c r="B119" s="550">
        <v>106</v>
      </c>
      <c r="C119" s="583"/>
      <c r="D119" s="588"/>
      <c r="E119" s="163" t="s">
        <v>1583</v>
      </c>
      <c r="F119" s="329" t="s">
        <v>640</v>
      </c>
      <c r="G119" s="329" t="s">
        <v>1521</v>
      </c>
      <c r="H119" s="330">
        <v>45352</v>
      </c>
      <c r="I119" s="583"/>
      <c r="J119" s="172" t="s">
        <v>1584</v>
      </c>
      <c r="K119" s="329"/>
      <c r="L119" s="316"/>
      <c r="M119" s="316"/>
      <c r="N119" s="316"/>
    </row>
    <row r="120" spans="1:20" ht="116.25" customHeight="1" x14ac:dyDescent="0.25">
      <c r="A120" s="359">
        <v>3747</v>
      </c>
      <c r="B120" s="550">
        <v>107</v>
      </c>
      <c r="C120" s="583"/>
      <c r="D120" s="588"/>
      <c r="E120" s="163" t="s">
        <v>1585</v>
      </c>
      <c r="F120" s="329" t="s">
        <v>640</v>
      </c>
      <c r="G120" s="329" t="s">
        <v>654</v>
      </c>
      <c r="H120" s="330">
        <v>45317</v>
      </c>
      <c r="I120" s="583" t="s">
        <v>721</v>
      </c>
      <c r="J120" s="172" t="s">
        <v>1586</v>
      </c>
      <c r="K120" s="329"/>
      <c r="L120" s="316"/>
      <c r="M120" s="316"/>
      <c r="N120" s="316"/>
    </row>
    <row r="121" spans="1:20" ht="98.25" customHeight="1" x14ac:dyDescent="0.25">
      <c r="A121" s="359">
        <v>3748</v>
      </c>
      <c r="B121" s="550">
        <v>108</v>
      </c>
      <c r="C121" s="583"/>
      <c r="D121" s="588"/>
      <c r="E121" s="163" t="s">
        <v>1587</v>
      </c>
      <c r="F121" s="329" t="s">
        <v>640</v>
      </c>
      <c r="G121" s="329" t="s">
        <v>644</v>
      </c>
      <c r="H121" s="330" t="s">
        <v>1588</v>
      </c>
      <c r="I121" s="583"/>
      <c r="J121" s="164" t="s">
        <v>1589</v>
      </c>
      <c r="K121" s="161"/>
      <c r="L121" s="316">
        <v>1088.4000000000001</v>
      </c>
      <c r="M121" s="316">
        <f>585.8+502.6</f>
        <v>1088.4000000000001</v>
      </c>
      <c r="N121" s="316">
        <f>L121-M121</f>
        <v>0</v>
      </c>
      <c r="S121" s="161">
        <v>1088.4000000000001</v>
      </c>
      <c r="T121" s="161">
        <f>585.8+502.6</f>
        <v>1088.4000000000001</v>
      </c>
    </row>
    <row r="122" spans="1:20" ht="346.5" x14ac:dyDescent="0.25">
      <c r="A122" s="359">
        <v>3749</v>
      </c>
      <c r="B122" s="550">
        <v>109</v>
      </c>
      <c r="C122" s="583"/>
      <c r="D122" s="588"/>
      <c r="E122" s="163" t="s">
        <v>1590</v>
      </c>
      <c r="F122" s="329" t="s">
        <v>640</v>
      </c>
      <c r="G122" s="329" t="s">
        <v>1521</v>
      </c>
      <c r="H122" s="330">
        <v>45380</v>
      </c>
      <c r="I122" s="583"/>
      <c r="J122" s="172" t="s">
        <v>1591</v>
      </c>
      <c r="K122" s="329"/>
      <c r="L122" s="316"/>
      <c r="M122" s="316"/>
      <c r="N122" s="316"/>
    </row>
    <row r="123" spans="1:20" ht="124.5" customHeight="1" x14ac:dyDescent="0.25">
      <c r="A123" s="359">
        <v>3750</v>
      </c>
      <c r="B123" s="550">
        <v>110</v>
      </c>
      <c r="C123" s="583"/>
      <c r="D123" s="588"/>
      <c r="E123" s="163" t="s">
        <v>1592</v>
      </c>
      <c r="F123" s="329" t="s">
        <v>640</v>
      </c>
      <c r="G123" s="329" t="s">
        <v>654</v>
      </c>
      <c r="H123" s="330">
        <v>45317</v>
      </c>
      <c r="I123" s="583" t="s">
        <v>722</v>
      </c>
      <c r="J123" s="164" t="s">
        <v>1593</v>
      </c>
      <c r="K123" s="329"/>
      <c r="L123" s="316"/>
      <c r="M123" s="316"/>
      <c r="N123" s="316"/>
    </row>
    <row r="124" spans="1:20" ht="110.25" customHeight="1" x14ac:dyDescent="0.25">
      <c r="A124" s="359">
        <v>3751</v>
      </c>
      <c r="B124" s="550">
        <v>111</v>
      </c>
      <c r="C124" s="583"/>
      <c r="D124" s="588"/>
      <c r="E124" s="163" t="s">
        <v>1594</v>
      </c>
      <c r="F124" s="329" t="s">
        <v>640</v>
      </c>
      <c r="G124" s="329" t="s">
        <v>644</v>
      </c>
      <c r="H124" s="330" t="s">
        <v>1595</v>
      </c>
      <c r="I124" s="583"/>
      <c r="J124" s="164" t="s">
        <v>1596</v>
      </c>
      <c r="K124" s="161"/>
      <c r="L124" s="316">
        <v>12332.7</v>
      </c>
      <c r="M124" s="316">
        <v>1448.3</v>
      </c>
      <c r="N124" s="316">
        <f>L124-M124</f>
        <v>10884.400000000001</v>
      </c>
      <c r="O124" s="364">
        <v>10884.4</v>
      </c>
      <c r="S124" s="161">
        <v>12332.7</v>
      </c>
      <c r="T124" s="161">
        <v>1448.3</v>
      </c>
    </row>
    <row r="125" spans="1:20" ht="283.5" x14ac:dyDescent="0.25">
      <c r="A125" s="359">
        <v>3752</v>
      </c>
      <c r="B125" s="550">
        <v>112</v>
      </c>
      <c r="C125" s="583"/>
      <c r="D125" s="588"/>
      <c r="E125" s="163" t="s">
        <v>1597</v>
      </c>
      <c r="F125" s="329" t="s">
        <v>640</v>
      </c>
      <c r="G125" s="329" t="s">
        <v>1521</v>
      </c>
      <c r="H125" s="330" t="s">
        <v>1598</v>
      </c>
      <c r="I125" s="583"/>
      <c r="J125" s="164" t="s">
        <v>1599</v>
      </c>
      <c r="K125" s="329"/>
      <c r="L125" s="316"/>
      <c r="M125" s="316"/>
      <c r="N125" s="316"/>
    </row>
    <row r="126" spans="1:20" ht="122.25" customHeight="1" x14ac:dyDescent="0.25">
      <c r="A126" s="359">
        <v>3753</v>
      </c>
      <c r="B126" s="550">
        <v>113</v>
      </c>
      <c r="C126" s="583"/>
      <c r="D126" s="588"/>
      <c r="E126" s="163" t="s">
        <v>1600</v>
      </c>
      <c r="F126" s="329" t="s">
        <v>640</v>
      </c>
      <c r="G126" s="329" t="s">
        <v>654</v>
      </c>
      <c r="H126" s="330">
        <v>45317</v>
      </c>
      <c r="I126" s="583" t="s">
        <v>1601</v>
      </c>
      <c r="J126" s="164" t="s">
        <v>1602</v>
      </c>
      <c r="K126" s="329"/>
      <c r="L126" s="316"/>
      <c r="M126" s="316"/>
      <c r="N126" s="316"/>
    </row>
    <row r="127" spans="1:20" ht="78.75" x14ac:dyDescent="0.25">
      <c r="A127" s="359">
        <v>3754</v>
      </c>
      <c r="B127" s="550">
        <v>114</v>
      </c>
      <c r="C127" s="583"/>
      <c r="D127" s="588"/>
      <c r="E127" s="163" t="s">
        <v>1603</v>
      </c>
      <c r="F127" s="329" t="s">
        <v>640</v>
      </c>
      <c r="G127" s="329" t="s">
        <v>1521</v>
      </c>
      <c r="H127" s="330">
        <v>45439</v>
      </c>
      <c r="I127" s="583"/>
      <c r="J127" s="172" t="s">
        <v>1604</v>
      </c>
      <c r="K127" s="329"/>
      <c r="L127" s="316"/>
      <c r="M127" s="316"/>
      <c r="N127" s="316"/>
    </row>
    <row r="128" spans="1:20" ht="78.75" customHeight="1" x14ac:dyDescent="0.25">
      <c r="A128" s="359">
        <v>3755</v>
      </c>
      <c r="B128" s="550">
        <v>115</v>
      </c>
      <c r="C128" s="583"/>
      <c r="D128" s="588"/>
      <c r="E128" s="163" t="s">
        <v>1605</v>
      </c>
      <c r="F128" s="329" t="s">
        <v>640</v>
      </c>
      <c r="G128" s="329" t="s">
        <v>1521</v>
      </c>
      <c r="H128" s="330">
        <v>45380</v>
      </c>
      <c r="I128" s="583"/>
      <c r="J128" s="172" t="s">
        <v>1606</v>
      </c>
      <c r="K128" s="329"/>
      <c r="L128" s="316"/>
      <c r="M128" s="316"/>
      <c r="N128" s="316"/>
    </row>
    <row r="129" spans="1:20" ht="110.25" x14ac:dyDescent="0.25">
      <c r="A129" s="359">
        <v>3756</v>
      </c>
      <c r="B129" s="550">
        <v>116</v>
      </c>
      <c r="C129" s="583"/>
      <c r="D129" s="588"/>
      <c r="E129" s="163" t="s">
        <v>1607</v>
      </c>
      <c r="F129" s="329" t="s">
        <v>640</v>
      </c>
      <c r="G129" s="329" t="s">
        <v>654</v>
      </c>
      <c r="H129" s="330">
        <v>45317</v>
      </c>
      <c r="I129" s="583" t="s">
        <v>723</v>
      </c>
      <c r="J129" s="172" t="s">
        <v>1608</v>
      </c>
      <c r="K129" s="329"/>
      <c r="L129" s="316"/>
      <c r="M129" s="316"/>
      <c r="N129" s="316"/>
    </row>
    <row r="130" spans="1:20" ht="189" x14ac:dyDescent="0.25">
      <c r="A130" s="359">
        <v>3757</v>
      </c>
      <c r="B130" s="550">
        <v>117</v>
      </c>
      <c r="C130" s="583"/>
      <c r="D130" s="588"/>
      <c r="E130" s="163" t="s">
        <v>1609</v>
      </c>
      <c r="F130" s="329" t="s">
        <v>640</v>
      </c>
      <c r="G130" s="329" t="s">
        <v>1521</v>
      </c>
      <c r="H130" s="330">
        <v>45380</v>
      </c>
      <c r="I130" s="583"/>
      <c r="J130" s="172" t="s">
        <v>1610</v>
      </c>
      <c r="K130" s="329"/>
      <c r="L130" s="316"/>
      <c r="M130" s="316"/>
      <c r="N130" s="316"/>
    </row>
    <row r="131" spans="1:20" ht="110.25" x14ac:dyDescent="0.25">
      <c r="A131" s="359">
        <v>3758</v>
      </c>
      <c r="B131" s="550">
        <v>118</v>
      </c>
      <c r="C131" s="583"/>
      <c r="D131" s="588"/>
      <c r="E131" s="163" t="s">
        <v>1611</v>
      </c>
      <c r="F131" s="329" t="s">
        <v>640</v>
      </c>
      <c r="G131" s="329" t="s">
        <v>654</v>
      </c>
      <c r="H131" s="330">
        <v>45317</v>
      </c>
      <c r="I131" s="583" t="s">
        <v>724</v>
      </c>
      <c r="J131" s="172" t="s">
        <v>1612</v>
      </c>
      <c r="K131" s="329"/>
      <c r="L131" s="316"/>
      <c r="M131" s="316"/>
      <c r="N131" s="316"/>
    </row>
    <row r="132" spans="1:20" ht="220.5" x14ac:dyDescent="0.25">
      <c r="A132" s="359">
        <v>3759</v>
      </c>
      <c r="B132" s="550">
        <v>119</v>
      </c>
      <c r="C132" s="583"/>
      <c r="D132" s="588"/>
      <c r="E132" s="163" t="s">
        <v>1613</v>
      </c>
      <c r="F132" s="329" t="s">
        <v>640</v>
      </c>
      <c r="G132" s="329" t="s">
        <v>1521</v>
      </c>
      <c r="H132" s="330">
        <v>45380</v>
      </c>
      <c r="I132" s="583"/>
      <c r="J132" s="377" t="s">
        <v>1614</v>
      </c>
      <c r="K132" s="329"/>
      <c r="L132" s="316"/>
      <c r="M132" s="316"/>
      <c r="N132" s="316"/>
    </row>
    <row r="133" spans="1:20" ht="110.25" x14ac:dyDescent="0.25">
      <c r="A133" s="359">
        <v>3760</v>
      </c>
      <c r="B133" s="550">
        <v>120</v>
      </c>
      <c r="C133" s="583"/>
      <c r="D133" s="588"/>
      <c r="E133" s="163" t="s">
        <v>1615</v>
      </c>
      <c r="F133" s="329" t="s">
        <v>640</v>
      </c>
      <c r="G133" s="329" t="s">
        <v>654</v>
      </c>
      <c r="H133" s="330">
        <v>45317</v>
      </c>
      <c r="I133" s="583" t="s">
        <v>725</v>
      </c>
      <c r="J133" s="172" t="s">
        <v>1616</v>
      </c>
      <c r="K133" s="329"/>
      <c r="L133" s="316"/>
      <c r="M133" s="316"/>
      <c r="N133" s="316"/>
    </row>
    <row r="134" spans="1:20" ht="119.25" customHeight="1" x14ac:dyDescent="0.25">
      <c r="A134" s="359">
        <v>3761</v>
      </c>
      <c r="B134" s="550">
        <v>121</v>
      </c>
      <c r="C134" s="583"/>
      <c r="D134" s="588"/>
      <c r="E134" s="163" t="s">
        <v>1617</v>
      </c>
      <c r="F134" s="329" t="s">
        <v>640</v>
      </c>
      <c r="G134" s="329" t="s">
        <v>644</v>
      </c>
      <c r="H134" s="330" t="s">
        <v>1618</v>
      </c>
      <c r="I134" s="583"/>
      <c r="J134" s="164" t="s">
        <v>1619</v>
      </c>
      <c r="K134" s="161"/>
      <c r="L134" s="316">
        <v>5059.8999999999996</v>
      </c>
      <c r="M134" s="316">
        <v>1500</v>
      </c>
      <c r="N134" s="316">
        <f>L134-M134</f>
        <v>3559.8999999999996</v>
      </c>
      <c r="O134" s="364">
        <v>3558.7999999999993</v>
      </c>
      <c r="S134" s="161">
        <v>5059.8999999999996</v>
      </c>
      <c r="T134" s="161">
        <v>1500</v>
      </c>
    </row>
    <row r="135" spans="1:20" ht="220.5" x14ac:dyDescent="0.25">
      <c r="A135" s="359">
        <v>3762</v>
      </c>
      <c r="B135" s="550">
        <v>122</v>
      </c>
      <c r="C135" s="583"/>
      <c r="D135" s="588"/>
      <c r="E135" s="163" t="s">
        <v>1620</v>
      </c>
      <c r="F135" s="329" t="s">
        <v>640</v>
      </c>
      <c r="G135" s="329" t="s">
        <v>1521</v>
      </c>
      <c r="H135" s="330">
        <v>45380</v>
      </c>
      <c r="I135" s="583"/>
      <c r="J135" s="172" t="s">
        <v>1621</v>
      </c>
      <c r="K135" s="329"/>
      <c r="L135" s="316"/>
      <c r="M135" s="316"/>
      <c r="N135" s="316"/>
    </row>
    <row r="136" spans="1:20" ht="110.25" x14ac:dyDescent="0.25">
      <c r="A136" s="359">
        <v>3763</v>
      </c>
      <c r="B136" s="550">
        <v>123</v>
      </c>
      <c r="C136" s="583"/>
      <c r="D136" s="588"/>
      <c r="E136" s="163" t="s">
        <v>1622</v>
      </c>
      <c r="F136" s="329" t="s">
        <v>640</v>
      </c>
      <c r="G136" s="329" t="s">
        <v>654</v>
      </c>
      <c r="H136" s="330">
        <v>45317</v>
      </c>
      <c r="I136" s="583" t="s">
        <v>726</v>
      </c>
      <c r="J136" s="172" t="s">
        <v>1623</v>
      </c>
      <c r="K136" s="329"/>
      <c r="L136" s="316"/>
      <c r="M136" s="316"/>
      <c r="N136" s="316"/>
    </row>
    <row r="137" spans="1:20" ht="189" x14ac:dyDescent="0.25">
      <c r="A137" s="359">
        <v>3764</v>
      </c>
      <c r="B137" s="550">
        <v>124</v>
      </c>
      <c r="C137" s="583"/>
      <c r="D137" s="588"/>
      <c r="E137" s="163" t="s">
        <v>1624</v>
      </c>
      <c r="F137" s="329" t="s">
        <v>640</v>
      </c>
      <c r="G137" s="329" t="s">
        <v>644</v>
      </c>
      <c r="H137" s="330">
        <v>45436</v>
      </c>
      <c r="I137" s="583"/>
      <c r="J137" s="172" t="s">
        <v>1625</v>
      </c>
      <c r="K137" s="161"/>
      <c r="L137" s="316">
        <v>2957.4</v>
      </c>
      <c r="M137" s="316">
        <f>1649.9+1307.5</f>
        <v>2957.4</v>
      </c>
      <c r="N137" s="316">
        <f>L137-M137</f>
        <v>0</v>
      </c>
      <c r="O137" s="364">
        <v>0</v>
      </c>
      <c r="S137" s="161">
        <v>2957.4</v>
      </c>
      <c r="T137" s="161">
        <v>2957.4</v>
      </c>
    </row>
    <row r="138" spans="1:20" ht="126" x14ac:dyDescent="0.25">
      <c r="A138" s="359">
        <v>3765</v>
      </c>
      <c r="B138" s="550">
        <v>125</v>
      </c>
      <c r="C138" s="583"/>
      <c r="D138" s="588"/>
      <c r="E138" s="163" t="s">
        <v>1626</v>
      </c>
      <c r="F138" s="329" t="s">
        <v>640</v>
      </c>
      <c r="G138" s="329" t="s">
        <v>1521</v>
      </c>
      <c r="H138" s="330" t="s">
        <v>1627</v>
      </c>
      <c r="I138" s="583"/>
      <c r="J138" s="329" t="s">
        <v>1493</v>
      </c>
      <c r="K138" s="161"/>
      <c r="L138" s="316"/>
      <c r="M138" s="316"/>
      <c r="N138" s="316"/>
    </row>
    <row r="139" spans="1:20" ht="110.25" x14ac:dyDescent="0.25">
      <c r="A139" s="359">
        <v>3766</v>
      </c>
      <c r="B139" s="550">
        <v>126</v>
      </c>
      <c r="C139" s="583"/>
      <c r="D139" s="588"/>
      <c r="E139" s="163" t="s">
        <v>1628</v>
      </c>
      <c r="F139" s="329" t="s">
        <v>640</v>
      </c>
      <c r="G139" s="329" t="s">
        <v>654</v>
      </c>
      <c r="H139" s="330">
        <v>45317</v>
      </c>
      <c r="I139" s="583" t="s">
        <v>1629</v>
      </c>
      <c r="J139" s="164" t="s">
        <v>1630</v>
      </c>
      <c r="K139" s="329"/>
      <c r="L139" s="316"/>
      <c r="M139" s="316"/>
      <c r="N139" s="316"/>
    </row>
    <row r="140" spans="1:20" ht="173.25" x14ac:dyDescent="0.25">
      <c r="A140" s="359">
        <v>3767</v>
      </c>
      <c r="B140" s="550">
        <v>127</v>
      </c>
      <c r="C140" s="583"/>
      <c r="D140" s="588"/>
      <c r="E140" s="163" t="s">
        <v>1631</v>
      </c>
      <c r="F140" s="329" t="s">
        <v>640</v>
      </c>
      <c r="G140" s="329" t="s">
        <v>1521</v>
      </c>
      <c r="H140" s="330">
        <v>45380</v>
      </c>
      <c r="I140" s="583"/>
      <c r="J140" s="165" t="s">
        <v>1632</v>
      </c>
      <c r="K140" s="329"/>
      <c r="L140" s="316"/>
      <c r="M140" s="316"/>
      <c r="N140" s="316"/>
    </row>
    <row r="141" spans="1:20" ht="110.25" x14ac:dyDescent="0.25">
      <c r="A141" s="359">
        <v>3768</v>
      </c>
      <c r="B141" s="550">
        <v>128</v>
      </c>
      <c r="C141" s="583"/>
      <c r="D141" s="588"/>
      <c r="E141" s="163" t="s">
        <v>1633</v>
      </c>
      <c r="F141" s="329" t="s">
        <v>640</v>
      </c>
      <c r="G141" s="329" t="s">
        <v>654</v>
      </c>
      <c r="H141" s="330">
        <v>45317</v>
      </c>
      <c r="I141" s="583" t="s">
        <v>1634</v>
      </c>
      <c r="J141" s="164" t="s">
        <v>1635</v>
      </c>
      <c r="K141" s="329"/>
      <c r="L141" s="316"/>
      <c r="M141" s="316"/>
      <c r="N141" s="316"/>
    </row>
    <row r="142" spans="1:20" ht="108" customHeight="1" x14ac:dyDescent="0.25">
      <c r="A142" s="359">
        <v>3769</v>
      </c>
      <c r="B142" s="550">
        <v>129</v>
      </c>
      <c r="C142" s="583"/>
      <c r="D142" s="588"/>
      <c r="E142" s="163" t="s">
        <v>1636</v>
      </c>
      <c r="F142" s="329" t="s">
        <v>640</v>
      </c>
      <c r="G142" s="329" t="s">
        <v>644</v>
      </c>
      <c r="H142" s="330" t="s">
        <v>1637</v>
      </c>
      <c r="I142" s="583"/>
      <c r="J142" s="164" t="s">
        <v>1327</v>
      </c>
      <c r="K142" s="161"/>
      <c r="L142" s="316">
        <v>2369.4</v>
      </c>
      <c r="M142" s="316">
        <v>739.9</v>
      </c>
      <c r="N142" s="316">
        <f>L142-M142</f>
        <v>1629.5</v>
      </c>
      <c r="O142" s="364">
        <v>1629.4999999999995</v>
      </c>
      <c r="S142" s="161">
        <v>2369.4</v>
      </c>
      <c r="T142" s="161">
        <v>739.9</v>
      </c>
    </row>
    <row r="143" spans="1:20" ht="267.75" x14ac:dyDescent="0.25">
      <c r="A143" s="359">
        <v>3770</v>
      </c>
      <c r="B143" s="550">
        <v>130</v>
      </c>
      <c r="C143" s="583"/>
      <c r="D143" s="588"/>
      <c r="E143" s="163" t="s">
        <v>1638</v>
      </c>
      <c r="F143" s="329" t="s">
        <v>640</v>
      </c>
      <c r="G143" s="329" t="s">
        <v>1521</v>
      </c>
      <c r="H143" s="330">
        <v>45380</v>
      </c>
      <c r="I143" s="583"/>
      <c r="J143" s="165" t="s">
        <v>1639</v>
      </c>
      <c r="K143" s="329"/>
      <c r="L143" s="316"/>
      <c r="M143" s="316"/>
      <c r="N143" s="316"/>
    </row>
    <row r="144" spans="1:20" ht="126" x14ac:dyDescent="0.25">
      <c r="A144" s="359">
        <v>3771</v>
      </c>
      <c r="B144" s="550">
        <v>131</v>
      </c>
      <c r="C144" s="583"/>
      <c r="D144" s="588"/>
      <c r="E144" s="163" t="s">
        <v>1640</v>
      </c>
      <c r="F144" s="329" t="s">
        <v>640</v>
      </c>
      <c r="G144" s="329" t="s">
        <v>654</v>
      </c>
      <c r="H144" s="330">
        <v>45317</v>
      </c>
      <c r="I144" s="583" t="s">
        <v>727</v>
      </c>
      <c r="J144" s="377" t="s">
        <v>1641</v>
      </c>
      <c r="K144" s="329"/>
      <c r="L144" s="316"/>
      <c r="M144" s="316"/>
      <c r="N144" s="316"/>
    </row>
    <row r="145" spans="1:23" ht="141.75" x14ac:dyDescent="0.25">
      <c r="A145" s="359">
        <v>3772</v>
      </c>
      <c r="B145" s="550">
        <v>132</v>
      </c>
      <c r="C145" s="583"/>
      <c r="D145" s="588"/>
      <c r="E145" s="163" t="s">
        <v>1642</v>
      </c>
      <c r="F145" s="329" t="s">
        <v>640</v>
      </c>
      <c r="G145" s="329" t="s">
        <v>650</v>
      </c>
      <c r="H145" s="330" t="s">
        <v>1643</v>
      </c>
      <c r="I145" s="583"/>
      <c r="J145" s="164" t="s">
        <v>1644</v>
      </c>
      <c r="K145" s="161"/>
      <c r="L145" s="316">
        <v>1695</v>
      </c>
      <c r="M145" s="316">
        <v>118.3</v>
      </c>
      <c r="N145" s="316">
        <f>L145-M145</f>
        <v>1576.7</v>
      </c>
      <c r="O145" s="364">
        <v>1576.6999999999998</v>
      </c>
      <c r="S145" s="161">
        <v>1695</v>
      </c>
      <c r="T145" s="161">
        <v>118.3</v>
      </c>
    </row>
    <row r="146" spans="1:23" ht="220.5" x14ac:dyDescent="0.25">
      <c r="A146" s="359">
        <v>3773</v>
      </c>
      <c r="B146" s="550">
        <v>133</v>
      </c>
      <c r="C146" s="583"/>
      <c r="D146" s="588"/>
      <c r="E146" s="163" t="s">
        <v>1645</v>
      </c>
      <c r="F146" s="329" t="s">
        <v>640</v>
      </c>
      <c r="G146" s="329" t="s">
        <v>1521</v>
      </c>
      <c r="H146" s="330">
        <v>45380</v>
      </c>
      <c r="I146" s="583"/>
      <c r="J146" s="165" t="s">
        <v>1646</v>
      </c>
      <c r="K146" s="329"/>
      <c r="L146" s="316"/>
      <c r="M146" s="316"/>
      <c r="N146" s="316"/>
    </row>
    <row r="147" spans="1:23" ht="155.25" customHeight="1" x14ac:dyDescent="0.25">
      <c r="A147" s="359">
        <v>3774</v>
      </c>
      <c r="B147" s="550">
        <v>134</v>
      </c>
      <c r="C147" s="583"/>
      <c r="D147" s="588"/>
      <c r="E147" s="163" t="s">
        <v>1647</v>
      </c>
      <c r="F147" s="329" t="s">
        <v>640</v>
      </c>
      <c r="G147" s="329" t="s">
        <v>1521</v>
      </c>
      <c r="H147" s="330">
        <v>45439</v>
      </c>
      <c r="I147" s="329" t="s">
        <v>705</v>
      </c>
      <c r="J147" s="165" t="s">
        <v>1648</v>
      </c>
      <c r="K147" s="329"/>
      <c r="L147" s="316"/>
      <c r="M147" s="316"/>
      <c r="N147" s="316"/>
    </row>
    <row r="148" spans="1:23" s="404" customFormat="1" ht="54.75" customHeight="1" x14ac:dyDescent="0.25">
      <c r="A148" s="397"/>
      <c r="B148" s="589" t="s">
        <v>639</v>
      </c>
      <c r="C148" s="589"/>
      <c r="D148" s="589"/>
      <c r="E148" s="589"/>
      <c r="F148" s="398" t="s">
        <v>1649</v>
      </c>
      <c r="G148" s="398"/>
      <c r="H148" s="399"/>
      <c r="I148" s="398"/>
      <c r="J148" s="397" t="s">
        <v>1650</v>
      </c>
      <c r="K148" s="398"/>
      <c r="L148" s="406">
        <f t="shared" ref="L148:T148" si="2">SUM(L25:L147)</f>
        <v>10484106.300000001</v>
      </c>
      <c r="M148" s="406">
        <f t="shared" si="2"/>
        <v>8376220.4000000004</v>
      </c>
      <c r="N148" s="406">
        <f t="shared" si="2"/>
        <v>2107885.9</v>
      </c>
      <c r="O148" s="406">
        <f t="shared" si="2"/>
        <v>2233423.7999999998</v>
      </c>
      <c r="P148" s="406">
        <f t="shared" si="2"/>
        <v>9335224.2000000011</v>
      </c>
      <c r="Q148" s="406">
        <f t="shared" si="2"/>
        <v>8225380</v>
      </c>
      <c r="R148" s="406">
        <f t="shared" si="2"/>
        <v>0</v>
      </c>
      <c r="S148" s="406">
        <f t="shared" si="2"/>
        <v>1148882.0999999996</v>
      </c>
      <c r="T148" s="406">
        <f t="shared" si="2"/>
        <v>25300.800000000003</v>
      </c>
      <c r="V148" s="401">
        <f>P148+S148</f>
        <v>10484106.300000001</v>
      </c>
      <c r="W148" s="401">
        <f>Q148+T148</f>
        <v>8250680.7999999998</v>
      </c>
    </row>
    <row r="149" spans="1:23" s="225" customFormat="1" ht="35.25" customHeight="1" x14ac:dyDescent="0.25">
      <c r="A149" s="360"/>
      <c r="B149" s="590" t="s">
        <v>728</v>
      </c>
      <c r="C149" s="591"/>
      <c r="D149" s="591"/>
      <c r="E149" s="591"/>
      <c r="F149" s="591"/>
      <c r="G149" s="591"/>
      <c r="H149" s="591"/>
      <c r="I149" s="591"/>
      <c r="J149" s="591"/>
      <c r="K149" s="591"/>
      <c r="L149" s="591"/>
      <c r="M149" s="592"/>
      <c r="N149" s="322"/>
      <c r="O149" s="372"/>
      <c r="P149" s="224"/>
      <c r="Q149" s="224"/>
      <c r="R149" s="373"/>
      <c r="S149" s="224"/>
      <c r="T149" s="224"/>
    </row>
    <row r="150" spans="1:23" ht="81.75" customHeight="1" x14ac:dyDescent="0.25">
      <c r="A150" s="359">
        <v>3776</v>
      </c>
      <c r="B150" s="329">
        <v>135</v>
      </c>
      <c r="C150" s="583" t="s">
        <v>1651</v>
      </c>
      <c r="D150" s="588" t="s">
        <v>729</v>
      </c>
      <c r="E150" s="163" t="s">
        <v>1652</v>
      </c>
      <c r="F150" s="329" t="s">
        <v>640</v>
      </c>
      <c r="G150" s="329" t="s">
        <v>654</v>
      </c>
      <c r="H150" s="330">
        <v>45397</v>
      </c>
      <c r="I150" s="583" t="s">
        <v>1653</v>
      </c>
      <c r="J150" s="164" t="s">
        <v>1654</v>
      </c>
      <c r="K150" s="161"/>
      <c r="L150" s="323"/>
      <c r="M150" s="323"/>
      <c r="N150" s="323"/>
    </row>
    <row r="151" spans="1:23" ht="72" customHeight="1" x14ac:dyDescent="0.25">
      <c r="A151" s="359">
        <v>3778</v>
      </c>
      <c r="B151" s="329">
        <v>136</v>
      </c>
      <c r="C151" s="583"/>
      <c r="D151" s="588"/>
      <c r="E151" s="163" t="s">
        <v>730</v>
      </c>
      <c r="F151" s="329" t="s">
        <v>640</v>
      </c>
      <c r="G151" s="329" t="s">
        <v>1521</v>
      </c>
      <c r="H151" s="330">
        <v>45427</v>
      </c>
      <c r="I151" s="583"/>
      <c r="J151" s="377" t="s">
        <v>1655</v>
      </c>
      <c r="K151" s="161"/>
      <c r="L151" s="323"/>
      <c r="M151" s="323"/>
      <c r="N151" s="323"/>
    </row>
    <row r="152" spans="1:23" ht="111" customHeight="1" x14ac:dyDescent="0.25">
      <c r="A152" s="359">
        <v>3779</v>
      </c>
      <c r="B152" s="329">
        <v>137</v>
      </c>
      <c r="C152" s="583"/>
      <c r="D152" s="588"/>
      <c r="E152" s="163" t="s">
        <v>731</v>
      </c>
      <c r="F152" s="329" t="s">
        <v>640</v>
      </c>
      <c r="G152" s="329" t="s">
        <v>1521</v>
      </c>
      <c r="H152" s="330">
        <v>45457</v>
      </c>
      <c r="I152" s="583"/>
      <c r="J152" s="172" t="s">
        <v>1656</v>
      </c>
      <c r="K152" s="161"/>
      <c r="L152" s="323"/>
      <c r="M152" s="323"/>
      <c r="N152" s="323"/>
    </row>
    <row r="153" spans="1:23" ht="63" x14ac:dyDescent="0.25">
      <c r="A153" s="359">
        <v>3780</v>
      </c>
      <c r="B153" s="550">
        <v>138</v>
      </c>
      <c r="C153" s="583"/>
      <c r="D153" s="588"/>
      <c r="E153" s="163" t="s">
        <v>732</v>
      </c>
      <c r="F153" s="329" t="s">
        <v>640</v>
      </c>
      <c r="G153" s="329" t="s">
        <v>1657</v>
      </c>
      <c r="H153" s="330">
        <v>45610</v>
      </c>
      <c r="I153" s="583"/>
      <c r="J153" s="329" t="s">
        <v>1493</v>
      </c>
      <c r="K153" s="161"/>
      <c r="L153" s="323"/>
      <c r="M153" s="323"/>
      <c r="N153" s="323"/>
    </row>
    <row r="154" spans="1:23" ht="141.75" x14ac:dyDescent="0.25">
      <c r="A154" s="359">
        <v>3781</v>
      </c>
      <c r="B154" s="550">
        <v>139</v>
      </c>
      <c r="C154" s="583"/>
      <c r="D154" s="588"/>
      <c r="E154" s="163" t="s">
        <v>1658</v>
      </c>
      <c r="F154" s="329" t="s">
        <v>640</v>
      </c>
      <c r="G154" s="329" t="s">
        <v>1657</v>
      </c>
      <c r="H154" s="330">
        <v>45643</v>
      </c>
      <c r="I154" s="583"/>
      <c r="J154" s="329" t="s">
        <v>1493</v>
      </c>
      <c r="K154" s="161"/>
      <c r="L154" s="323"/>
      <c r="M154" s="323"/>
      <c r="N154" s="323"/>
    </row>
    <row r="155" spans="1:23" ht="108" customHeight="1" x14ac:dyDescent="0.25">
      <c r="A155" s="359">
        <v>3782</v>
      </c>
      <c r="B155" s="550">
        <v>140</v>
      </c>
      <c r="C155" s="583"/>
      <c r="D155" s="588"/>
      <c r="E155" s="163" t="s">
        <v>1659</v>
      </c>
      <c r="F155" s="329" t="s">
        <v>664</v>
      </c>
      <c r="G155" s="329" t="s">
        <v>1521</v>
      </c>
      <c r="H155" s="330">
        <v>45427</v>
      </c>
      <c r="I155" s="583" t="s">
        <v>717</v>
      </c>
      <c r="J155" s="377" t="s">
        <v>1660</v>
      </c>
      <c r="K155" s="161"/>
      <c r="L155" s="323"/>
      <c r="M155" s="323"/>
      <c r="N155" s="323"/>
    </row>
    <row r="156" spans="1:23" ht="63" x14ac:dyDescent="0.25">
      <c r="A156" s="359">
        <v>3783</v>
      </c>
      <c r="B156" s="550">
        <v>141</v>
      </c>
      <c r="C156" s="583"/>
      <c r="D156" s="588"/>
      <c r="E156" s="163" t="s">
        <v>733</v>
      </c>
      <c r="F156" s="329" t="s">
        <v>664</v>
      </c>
      <c r="G156" s="329" t="s">
        <v>1521</v>
      </c>
      <c r="H156" s="330">
        <v>45596</v>
      </c>
      <c r="I156" s="583"/>
      <c r="J156" s="329" t="s">
        <v>1493</v>
      </c>
      <c r="K156" s="161"/>
      <c r="L156" s="323"/>
      <c r="M156" s="323"/>
      <c r="N156" s="323"/>
    </row>
    <row r="157" spans="1:23" ht="131.25" x14ac:dyDescent="0.25">
      <c r="A157" s="360">
        <v>3785</v>
      </c>
      <c r="B157" s="550">
        <v>142</v>
      </c>
      <c r="C157" s="583" t="s">
        <v>761</v>
      </c>
      <c r="D157" s="588" t="s">
        <v>1661</v>
      </c>
      <c r="E157" s="318" t="s">
        <v>1662</v>
      </c>
      <c r="F157" s="329" t="s">
        <v>640</v>
      </c>
      <c r="G157" s="329" t="s">
        <v>1663</v>
      </c>
      <c r="H157" s="330">
        <v>45415</v>
      </c>
      <c r="I157" s="583" t="s">
        <v>1664</v>
      </c>
      <c r="J157" s="379" t="s">
        <v>1665</v>
      </c>
      <c r="K157" s="161"/>
      <c r="L157" s="316"/>
      <c r="M157" s="316"/>
      <c r="N157" s="316"/>
    </row>
    <row r="158" spans="1:23" ht="225" x14ac:dyDescent="0.25">
      <c r="A158" s="360">
        <v>3786</v>
      </c>
      <c r="B158" s="550">
        <v>143</v>
      </c>
      <c r="C158" s="583"/>
      <c r="D158" s="588"/>
      <c r="E158" s="318" t="s">
        <v>1666</v>
      </c>
      <c r="F158" s="329" t="s">
        <v>640</v>
      </c>
      <c r="G158" s="329" t="s">
        <v>650</v>
      </c>
      <c r="H158" s="330">
        <v>45646</v>
      </c>
      <c r="I158" s="583"/>
      <c r="J158" s="330" t="s">
        <v>1493</v>
      </c>
      <c r="K158" s="161"/>
      <c r="L158" s="316">
        <v>2314.6</v>
      </c>
      <c r="M158" s="316"/>
      <c r="N158" s="316">
        <f>L158-M158</f>
        <v>2314.6</v>
      </c>
      <c r="O158" s="364">
        <v>13517.2</v>
      </c>
      <c r="P158" s="380"/>
      <c r="S158" s="161">
        <v>2314.6</v>
      </c>
    </row>
    <row r="159" spans="1:23" ht="337.5" x14ac:dyDescent="0.25">
      <c r="A159" s="360">
        <v>3787</v>
      </c>
      <c r="B159" s="550">
        <v>144</v>
      </c>
      <c r="C159" s="583"/>
      <c r="D159" s="588"/>
      <c r="E159" s="318" t="s">
        <v>1667</v>
      </c>
      <c r="F159" s="329" t="s">
        <v>640</v>
      </c>
      <c r="G159" s="329" t="s">
        <v>746</v>
      </c>
      <c r="H159" s="330">
        <v>45646</v>
      </c>
      <c r="I159" s="583"/>
      <c r="J159" s="330" t="s">
        <v>1493</v>
      </c>
      <c r="K159" s="161"/>
      <c r="L159" s="317">
        <v>363151.8</v>
      </c>
      <c r="M159" s="316"/>
      <c r="N159" s="316">
        <f>L159</f>
        <v>363151.8</v>
      </c>
      <c r="O159" s="364">
        <v>397300.9</v>
      </c>
      <c r="P159" s="161">
        <v>363151.8</v>
      </c>
    </row>
    <row r="160" spans="1:23" ht="337.5" x14ac:dyDescent="0.25">
      <c r="A160" s="360">
        <v>3788</v>
      </c>
      <c r="B160" s="550">
        <v>145</v>
      </c>
      <c r="C160" s="583"/>
      <c r="D160" s="588"/>
      <c r="E160" s="318" t="s">
        <v>1668</v>
      </c>
      <c r="F160" s="329" t="s">
        <v>640</v>
      </c>
      <c r="G160" s="329" t="s">
        <v>746</v>
      </c>
      <c r="H160" s="330">
        <v>45646</v>
      </c>
      <c r="I160" s="583"/>
      <c r="J160" s="330" t="s">
        <v>1493</v>
      </c>
      <c r="K160" s="161"/>
      <c r="L160" s="316">
        <v>34149.1</v>
      </c>
      <c r="M160" s="316"/>
      <c r="N160" s="316">
        <f>L160-M160</f>
        <v>34149.1</v>
      </c>
      <c r="P160" s="161">
        <v>34149.1</v>
      </c>
    </row>
    <row r="161" spans="1:20" ht="337.5" x14ac:dyDescent="0.25">
      <c r="A161" s="360">
        <v>3789</v>
      </c>
      <c r="B161" s="550">
        <v>146</v>
      </c>
      <c r="C161" s="583"/>
      <c r="D161" s="588"/>
      <c r="E161" s="318" t="s">
        <v>1669</v>
      </c>
      <c r="F161" s="329" t="s">
        <v>640</v>
      </c>
      <c r="G161" s="329" t="s">
        <v>650</v>
      </c>
      <c r="H161" s="330">
        <v>45646</v>
      </c>
      <c r="I161" s="583"/>
      <c r="J161" s="330" t="s">
        <v>1493</v>
      </c>
      <c r="K161" s="161"/>
      <c r="L161" s="316">
        <v>11202.6</v>
      </c>
      <c r="M161" s="316"/>
      <c r="N161" s="316">
        <f>L161-M161</f>
        <v>11202.6</v>
      </c>
      <c r="S161" s="161">
        <v>11202.6</v>
      </c>
    </row>
    <row r="162" spans="1:20" s="222" customFormat="1" ht="112.5" x14ac:dyDescent="0.25">
      <c r="A162" s="360">
        <v>3790</v>
      </c>
      <c r="B162" s="550">
        <v>147</v>
      </c>
      <c r="C162" s="583" t="s">
        <v>747</v>
      </c>
      <c r="D162" s="583" t="s">
        <v>1670</v>
      </c>
      <c r="E162" s="318" t="s">
        <v>1671</v>
      </c>
      <c r="F162" s="329" t="s">
        <v>640</v>
      </c>
      <c r="G162" s="329" t="s">
        <v>654</v>
      </c>
      <c r="H162" s="330">
        <v>45446</v>
      </c>
      <c r="I162" s="583" t="s">
        <v>1672</v>
      </c>
      <c r="J162" s="377" t="s">
        <v>1673</v>
      </c>
      <c r="K162" s="171"/>
      <c r="L162" s="320"/>
      <c r="M162" s="320"/>
      <c r="N162" s="320"/>
      <c r="O162" s="381"/>
      <c r="P162" s="171"/>
      <c r="Q162" s="171"/>
      <c r="R162" s="382"/>
      <c r="S162" s="171"/>
      <c r="T162" s="171"/>
    </row>
    <row r="163" spans="1:20" s="222" customFormat="1" ht="187.5" x14ac:dyDescent="0.25">
      <c r="A163" s="325">
        <v>3791</v>
      </c>
      <c r="B163" s="550">
        <v>148</v>
      </c>
      <c r="C163" s="583"/>
      <c r="D163" s="583"/>
      <c r="E163" s="318" t="s">
        <v>1674</v>
      </c>
      <c r="F163" s="329" t="s">
        <v>640</v>
      </c>
      <c r="G163" s="329" t="s">
        <v>1675</v>
      </c>
      <c r="H163" s="330">
        <v>45474</v>
      </c>
      <c r="I163" s="583"/>
      <c r="J163" s="172" t="s">
        <v>1676</v>
      </c>
      <c r="K163" s="171"/>
      <c r="L163" s="320"/>
      <c r="M163" s="320"/>
      <c r="N163" s="320"/>
      <c r="O163" s="381"/>
      <c r="P163" s="171"/>
      <c r="Q163" s="171"/>
      <c r="R163" s="382"/>
      <c r="S163" s="171"/>
      <c r="T163" s="171"/>
    </row>
    <row r="164" spans="1:20" s="222" customFormat="1" ht="243.75" x14ac:dyDescent="0.25">
      <c r="A164" s="360">
        <v>3792</v>
      </c>
      <c r="B164" s="550">
        <v>149</v>
      </c>
      <c r="C164" s="583"/>
      <c r="D164" s="583"/>
      <c r="E164" s="318" t="s">
        <v>1677</v>
      </c>
      <c r="F164" s="329" t="s">
        <v>640</v>
      </c>
      <c r="G164" s="329" t="s">
        <v>1678</v>
      </c>
      <c r="H164" s="330">
        <v>45757</v>
      </c>
      <c r="I164" s="583"/>
      <c r="J164" s="164" t="s">
        <v>1679</v>
      </c>
      <c r="K164" s="171"/>
      <c r="L164" s="320"/>
      <c r="M164" s="320"/>
      <c r="N164" s="320"/>
      <c r="O164" s="381"/>
      <c r="P164" s="171"/>
      <c r="Q164" s="171"/>
      <c r="R164" s="382"/>
      <c r="S164" s="171"/>
      <c r="T164" s="171"/>
    </row>
    <row r="165" spans="1:20" s="222" customFormat="1" ht="189" customHeight="1" x14ac:dyDescent="0.25">
      <c r="A165" s="360">
        <v>3793</v>
      </c>
      <c r="B165" s="550">
        <v>150</v>
      </c>
      <c r="C165" s="583"/>
      <c r="D165" s="583"/>
      <c r="E165" s="319" t="s">
        <v>1680</v>
      </c>
      <c r="F165" s="329" t="s">
        <v>640</v>
      </c>
      <c r="G165" s="329" t="s">
        <v>1681</v>
      </c>
      <c r="H165" s="330">
        <v>45600</v>
      </c>
      <c r="I165" s="583"/>
      <c r="J165" s="329" t="s">
        <v>1493</v>
      </c>
      <c r="K165" s="171"/>
      <c r="L165" s="320"/>
      <c r="M165" s="320"/>
      <c r="N165" s="320"/>
      <c r="O165" s="381"/>
      <c r="P165" s="171"/>
      <c r="Q165" s="171"/>
      <c r="R165" s="382"/>
      <c r="S165" s="171"/>
      <c r="T165" s="171"/>
    </row>
    <row r="166" spans="1:20" s="222" customFormat="1" ht="150" x14ac:dyDescent="0.25">
      <c r="A166" s="360">
        <v>3794</v>
      </c>
      <c r="B166" s="550">
        <v>151</v>
      </c>
      <c r="C166" s="583"/>
      <c r="D166" s="583"/>
      <c r="E166" s="318" t="s">
        <v>1682</v>
      </c>
      <c r="F166" s="329" t="s">
        <v>640</v>
      </c>
      <c r="G166" s="329" t="s">
        <v>665</v>
      </c>
      <c r="H166" s="330">
        <v>45600</v>
      </c>
      <c r="I166" s="583"/>
      <c r="J166" s="329" t="s">
        <v>1493</v>
      </c>
      <c r="K166" s="171"/>
      <c r="L166" s="320"/>
      <c r="M166" s="320"/>
      <c r="N166" s="320"/>
      <c r="O166" s="381"/>
      <c r="P166" s="171"/>
      <c r="Q166" s="171"/>
      <c r="R166" s="382"/>
      <c r="S166" s="171"/>
      <c r="T166" s="171"/>
    </row>
    <row r="167" spans="1:20" s="222" customFormat="1" ht="30.75" customHeight="1" x14ac:dyDescent="0.25">
      <c r="A167" s="325">
        <v>3795</v>
      </c>
      <c r="B167" s="550">
        <v>152</v>
      </c>
      <c r="C167" s="583"/>
      <c r="D167" s="583"/>
      <c r="E167" s="318" t="s">
        <v>1683</v>
      </c>
      <c r="F167" s="329" t="s">
        <v>640</v>
      </c>
      <c r="G167" s="329" t="s">
        <v>665</v>
      </c>
      <c r="H167" s="330">
        <v>45474</v>
      </c>
      <c r="I167" s="583"/>
      <c r="J167" s="164" t="s">
        <v>1684</v>
      </c>
      <c r="K167" s="171"/>
      <c r="L167" s="320"/>
      <c r="M167" s="320"/>
      <c r="N167" s="320"/>
      <c r="O167" s="381"/>
      <c r="P167" s="171"/>
      <c r="Q167" s="171"/>
      <c r="R167" s="382"/>
      <c r="S167" s="171"/>
      <c r="T167" s="171"/>
    </row>
    <row r="168" spans="1:20" s="222" customFormat="1" ht="40.5" customHeight="1" x14ac:dyDescent="0.25">
      <c r="A168" s="325">
        <v>3796</v>
      </c>
      <c r="B168" s="550">
        <v>153</v>
      </c>
      <c r="C168" s="583"/>
      <c r="D168" s="583"/>
      <c r="E168" s="318" t="s">
        <v>1685</v>
      </c>
      <c r="F168" s="329" t="s">
        <v>640</v>
      </c>
      <c r="G168" s="329" t="s">
        <v>1521</v>
      </c>
      <c r="H168" s="330">
        <v>45474</v>
      </c>
      <c r="I168" s="583"/>
      <c r="J168" s="165" t="s">
        <v>1686</v>
      </c>
      <c r="K168" s="171"/>
      <c r="L168" s="320"/>
      <c r="M168" s="320"/>
      <c r="N168" s="320"/>
      <c r="O168" s="381"/>
      <c r="P168" s="171"/>
      <c r="Q168" s="171"/>
      <c r="R168" s="382"/>
      <c r="S168" s="171"/>
      <c r="T168" s="171"/>
    </row>
    <row r="169" spans="1:20" s="222" customFormat="1" ht="131.25" x14ac:dyDescent="0.25">
      <c r="A169" s="360">
        <v>3797</v>
      </c>
      <c r="B169" s="550">
        <v>154</v>
      </c>
      <c r="C169" s="583"/>
      <c r="D169" s="583"/>
      <c r="E169" s="318" t="s">
        <v>1687</v>
      </c>
      <c r="F169" s="329" t="s">
        <v>640</v>
      </c>
      <c r="G169" s="329" t="s">
        <v>650</v>
      </c>
      <c r="H169" s="330">
        <v>45600</v>
      </c>
      <c r="I169" s="583"/>
      <c r="J169" s="329" t="s">
        <v>1493</v>
      </c>
      <c r="K169" s="171"/>
      <c r="L169" s="317">
        <v>5000</v>
      </c>
      <c r="M169" s="317"/>
      <c r="N169" s="317">
        <f>L169-M169</f>
        <v>5000</v>
      </c>
      <c r="O169" s="381"/>
      <c r="P169" s="171"/>
      <c r="Q169" s="171"/>
      <c r="R169" s="382"/>
      <c r="S169" s="171">
        <v>5000</v>
      </c>
      <c r="T169" s="171"/>
    </row>
    <row r="170" spans="1:20" s="222" customFormat="1" ht="150" x14ac:dyDescent="0.25">
      <c r="A170" s="360">
        <v>3798</v>
      </c>
      <c r="B170" s="550">
        <v>155</v>
      </c>
      <c r="C170" s="583"/>
      <c r="D170" s="583"/>
      <c r="E170" s="318" t="s">
        <v>1688</v>
      </c>
      <c r="F170" s="329" t="s">
        <v>640</v>
      </c>
      <c r="G170" s="329" t="s">
        <v>1689</v>
      </c>
      <c r="H170" s="330">
        <v>45505</v>
      </c>
      <c r="I170" s="583"/>
      <c r="J170" s="172" t="s">
        <v>1908</v>
      </c>
      <c r="K170" s="171"/>
      <c r="L170" s="317"/>
      <c r="M170" s="317"/>
      <c r="N170" s="317"/>
      <c r="O170" s="381"/>
      <c r="P170" s="171"/>
      <c r="Q170" s="171"/>
      <c r="R170" s="382"/>
      <c r="S170" s="171"/>
      <c r="T170" s="171"/>
    </row>
    <row r="171" spans="1:20" s="222" customFormat="1" ht="225" x14ac:dyDescent="0.25">
      <c r="A171" s="360">
        <v>3799</v>
      </c>
      <c r="B171" s="550">
        <v>156</v>
      </c>
      <c r="C171" s="583"/>
      <c r="D171" s="583"/>
      <c r="E171" s="318" t="s">
        <v>1690</v>
      </c>
      <c r="F171" s="329" t="s">
        <v>640</v>
      </c>
      <c r="G171" s="329" t="s">
        <v>650</v>
      </c>
      <c r="H171" s="330">
        <v>45600</v>
      </c>
      <c r="I171" s="583"/>
      <c r="J171" s="329" t="s">
        <v>1493</v>
      </c>
      <c r="K171" s="171"/>
      <c r="L171" s="317">
        <v>5066.1000000000004</v>
      </c>
      <c r="M171" s="317"/>
      <c r="N171" s="317">
        <f>L171-M171</f>
        <v>5066.1000000000004</v>
      </c>
      <c r="O171" s="381"/>
      <c r="P171" s="171"/>
      <c r="Q171" s="171"/>
      <c r="R171" s="382"/>
      <c r="S171" s="171">
        <v>5066.1000000000004</v>
      </c>
      <c r="T171" s="171"/>
    </row>
    <row r="172" spans="1:20" s="222" customFormat="1" ht="206.25" x14ac:dyDescent="0.25">
      <c r="A172" s="325">
        <v>3800</v>
      </c>
      <c r="B172" s="550">
        <v>157</v>
      </c>
      <c r="C172" s="583"/>
      <c r="D172" s="583"/>
      <c r="E172" s="318" t="s">
        <v>1691</v>
      </c>
      <c r="F172" s="329" t="s">
        <v>640</v>
      </c>
      <c r="G172" s="329" t="s">
        <v>665</v>
      </c>
      <c r="H172" s="330">
        <v>45474</v>
      </c>
      <c r="I172" s="583" t="s">
        <v>748</v>
      </c>
      <c r="J172" s="164" t="s">
        <v>1692</v>
      </c>
      <c r="K172" s="171"/>
      <c r="L172" s="320"/>
      <c r="M172" s="320"/>
      <c r="N172" s="320"/>
      <c r="O172" s="381"/>
      <c r="P172" s="171"/>
      <c r="Q172" s="171"/>
      <c r="R172" s="382"/>
      <c r="S172" s="171"/>
      <c r="T172" s="171"/>
    </row>
    <row r="173" spans="1:20" s="222" customFormat="1" ht="93.75" x14ac:dyDescent="0.25">
      <c r="A173" s="325">
        <v>3801</v>
      </c>
      <c r="B173" s="550">
        <v>158</v>
      </c>
      <c r="C173" s="583"/>
      <c r="D173" s="583"/>
      <c r="E173" s="318" t="s">
        <v>1693</v>
      </c>
      <c r="F173" s="329" t="s">
        <v>640</v>
      </c>
      <c r="G173" s="329" t="s">
        <v>1521</v>
      </c>
      <c r="H173" s="330">
        <v>45474</v>
      </c>
      <c r="I173" s="583"/>
      <c r="J173" s="377" t="s">
        <v>1909</v>
      </c>
      <c r="K173" s="171"/>
      <c r="L173" s="320"/>
      <c r="M173" s="320"/>
      <c r="N173" s="320"/>
      <c r="O173" s="381"/>
      <c r="P173" s="171"/>
      <c r="Q173" s="171"/>
      <c r="R173" s="382"/>
      <c r="S173" s="171"/>
      <c r="T173" s="171"/>
    </row>
    <row r="174" spans="1:20" s="222" customFormat="1" ht="150" x14ac:dyDescent="0.25">
      <c r="A174" s="360">
        <v>3802</v>
      </c>
      <c r="B174" s="550">
        <v>159</v>
      </c>
      <c r="C174" s="583"/>
      <c r="D174" s="583"/>
      <c r="E174" s="318" t="s">
        <v>1694</v>
      </c>
      <c r="F174" s="329" t="s">
        <v>640</v>
      </c>
      <c r="G174" s="329" t="s">
        <v>665</v>
      </c>
      <c r="H174" s="330">
        <v>45600</v>
      </c>
      <c r="I174" s="583"/>
      <c r="J174" s="329" t="s">
        <v>1493</v>
      </c>
      <c r="K174" s="171"/>
      <c r="L174" s="320"/>
      <c r="M174" s="320"/>
      <c r="N174" s="320"/>
      <c r="O174" s="381"/>
      <c r="P174" s="171"/>
      <c r="Q174" s="171"/>
      <c r="R174" s="382"/>
      <c r="S174" s="171"/>
      <c r="T174" s="171"/>
    </row>
    <row r="175" spans="1:20" s="222" customFormat="1" ht="266.25" customHeight="1" x14ac:dyDescent="0.25">
      <c r="A175" s="360">
        <v>3803</v>
      </c>
      <c r="B175" s="550">
        <v>160</v>
      </c>
      <c r="C175" s="583"/>
      <c r="D175" s="583"/>
      <c r="E175" s="318" t="s">
        <v>1695</v>
      </c>
      <c r="F175" s="329" t="s">
        <v>640</v>
      </c>
      <c r="G175" s="329" t="s">
        <v>1678</v>
      </c>
      <c r="H175" s="330">
        <v>45757</v>
      </c>
      <c r="I175" s="583" t="s">
        <v>1476</v>
      </c>
      <c r="J175" s="164" t="s">
        <v>1696</v>
      </c>
      <c r="K175" s="171"/>
      <c r="L175" s="320"/>
      <c r="M175" s="320"/>
      <c r="N175" s="320"/>
      <c r="O175" s="381"/>
      <c r="P175" s="171"/>
      <c r="Q175" s="171"/>
      <c r="R175" s="382"/>
      <c r="S175" s="171"/>
      <c r="T175" s="171"/>
    </row>
    <row r="176" spans="1:20" s="222" customFormat="1" ht="180" customHeight="1" x14ac:dyDescent="0.25">
      <c r="A176" s="360">
        <v>3804</v>
      </c>
      <c r="B176" s="550">
        <v>161</v>
      </c>
      <c r="C176" s="583"/>
      <c r="D176" s="583"/>
      <c r="E176" s="318" t="s">
        <v>1697</v>
      </c>
      <c r="F176" s="329" t="s">
        <v>640</v>
      </c>
      <c r="G176" s="329" t="s">
        <v>1521</v>
      </c>
      <c r="H176" s="330">
        <v>45600</v>
      </c>
      <c r="I176" s="583"/>
      <c r="J176" s="329" t="s">
        <v>1493</v>
      </c>
      <c r="K176" s="171"/>
      <c r="L176" s="320"/>
      <c r="M176" s="320"/>
      <c r="N176" s="320"/>
      <c r="O176" s="381"/>
      <c r="P176" s="171"/>
      <c r="Q176" s="171"/>
      <c r="R176" s="382"/>
      <c r="S176" s="171"/>
      <c r="T176" s="171"/>
    </row>
    <row r="177" spans="1:22" s="222" customFormat="1" ht="147" customHeight="1" x14ac:dyDescent="0.25">
      <c r="A177" s="360">
        <v>3806</v>
      </c>
      <c r="B177" s="550">
        <v>162</v>
      </c>
      <c r="C177" s="583" t="s">
        <v>1698</v>
      </c>
      <c r="D177" s="583" t="s">
        <v>1699</v>
      </c>
      <c r="E177" s="318" t="s">
        <v>1700</v>
      </c>
      <c r="F177" s="329" t="s">
        <v>640</v>
      </c>
      <c r="G177" s="329" t="s">
        <v>654</v>
      </c>
      <c r="H177" s="330">
        <v>45457</v>
      </c>
      <c r="I177" s="583" t="s">
        <v>1465</v>
      </c>
      <c r="J177" s="377" t="s">
        <v>1701</v>
      </c>
      <c r="K177" s="171"/>
      <c r="L177" s="320"/>
      <c r="M177" s="320"/>
      <c r="N177" s="320"/>
      <c r="O177" s="381"/>
      <c r="P177" s="171"/>
      <c r="Q177" s="171"/>
      <c r="R177" s="382"/>
      <c r="S177" s="171"/>
      <c r="T177" s="171"/>
    </row>
    <row r="178" spans="1:22" s="222" customFormat="1" ht="225" x14ac:dyDescent="0.25">
      <c r="A178" s="360">
        <v>3807</v>
      </c>
      <c r="B178" s="550">
        <v>163</v>
      </c>
      <c r="C178" s="583"/>
      <c r="D178" s="583"/>
      <c r="E178" s="318" t="s">
        <v>1702</v>
      </c>
      <c r="F178" s="329" t="s">
        <v>640</v>
      </c>
      <c r="G178" s="329" t="s">
        <v>665</v>
      </c>
      <c r="H178" s="330">
        <v>45488</v>
      </c>
      <c r="I178" s="583"/>
      <c r="J178" s="164" t="s">
        <v>1703</v>
      </c>
      <c r="K178" s="171"/>
      <c r="L178" s="320"/>
      <c r="M178" s="320"/>
      <c r="N178" s="320"/>
      <c r="O178" s="381"/>
      <c r="P178" s="171"/>
      <c r="Q178" s="171"/>
      <c r="R178" s="382"/>
      <c r="S178" s="171"/>
      <c r="T178" s="171"/>
    </row>
    <row r="179" spans="1:22" s="222" customFormat="1" ht="147" customHeight="1" x14ac:dyDescent="0.25">
      <c r="A179" s="360">
        <v>3808</v>
      </c>
      <c r="B179" s="550">
        <v>164</v>
      </c>
      <c r="C179" s="583"/>
      <c r="D179" s="583"/>
      <c r="E179" s="318" t="s">
        <v>1704</v>
      </c>
      <c r="F179" s="329" t="s">
        <v>640</v>
      </c>
      <c r="G179" s="329" t="s">
        <v>1521</v>
      </c>
      <c r="H179" s="330">
        <v>45488</v>
      </c>
      <c r="I179" s="583"/>
      <c r="J179" s="164" t="s">
        <v>1705</v>
      </c>
      <c r="K179" s="171"/>
      <c r="L179" s="320"/>
      <c r="M179" s="320"/>
      <c r="N179" s="320"/>
      <c r="O179" s="381"/>
      <c r="P179" s="171"/>
      <c r="Q179" s="171"/>
      <c r="R179" s="382"/>
      <c r="S179" s="171"/>
      <c r="T179" s="171"/>
    </row>
    <row r="180" spans="1:22" s="222" customFormat="1" ht="262.5" x14ac:dyDescent="0.25">
      <c r="A180" s="360">
        <v>3809</v>
      </c>
      <c r="B180" s="550">
        <v>165</v>
      </c>
      <c r="C180" s="583"/>
      <c r="D180" s="583"/>
      <c r="E180" s="318" t="s">
        <v>1706</v>
      </c>
      <c r="F180" s="329" t="s">
        <v>640</v>
      </c>
      <c r="G180" s="329" t="s">
        <v>1707</v>
      </c>
      <c r="H180" s="330">
        <v>45488</v>
      </c>
      <c r="I180" s="583"/>
      <c r="J180" s="164" t="s">
        <v>1910</v>
      </c>
      <c r="K180" s="171"/>
      <c r="L180" s="320"/>
      <c r="M180" s="320"/>
      <c r="N180" s="320"/>
      <c r="O180" s="381"/>
      <c r="P180" s="171"/>
      <c r="Q180" s="171"/>
      <c r="R180" s="382"/>
      <c r="S180" s="171"/>
      <c r="T180" s="171"/>
    </row>
    <row r="181" spans="1:22" s="222" customFormat="1" ht="112.5" x14ac:dyDescent="0.25">
      <c r="A181" s="360">
        <v>3810</v>
      </c>
      <c r="B181" s="550">
        <v>166</v>
      </c>
      <c r="C181" s="583"/>
      <c r="D181" s="583"/>
      <c r="E181" s="318" t="s">
        <v>1708</v>
      </c>
      <c r="F181" s="329" t="s">
        <v>640</v>
      </c>
      <c r="G181" s="329" t="s">
        <v>1521</v>
      </c>
      <c r="H181" s="330">
        <v>45597</v>
      </c>
      <c r="I181" s="583"/>
      <c r="J181" s="329" t="s">
        <v>1709</v>
      </c>
      <c r="K181" s="171"/>
      <c r="L181" s="320"/>
      <c r="M181" s="320"/>
      <c r="N181" s="320"/>
      <c r="O181" s="381"/>
      <c r="P181" s="171"/>
      <c r="Q181" s="171"/>
      <c r="R181" s="382"/>
      <c r="S181" s="171"/>
      <c r="T181" s="171"/>
    </row>
    <row r="182" spans="1:22" s="222" customFormat="1" ht="131.25" x14ac:dyDescent="0.25">
      <c r="A182" s="360">
        <v>3811</v>
      </c>
      <c r="B182" s="550">
        <v>167</v>
      </c>
      <c r="C182" s="583"/>
      <c r="D182" s="583"/>
      <c r="E182" s="318" t="s">
        <v>1710</v>
      </c>
      <c r="F182" s="329" t="s">
        <v>664</v>
      </c>
      <c r="G182" s="329" t="s">
        <v>1521</v>
      </c>
      <c r="H182" s="330">
        <v>45488</v>
      </c>
      <c r="I182" s="583"/>
      <c r="J182" s="164" t="s">
        <v>1911</v>
      </c>
      <c r="K182" s="171"/>
      <c r="L182" s="320"/>
      <c r="M182" s="320"/>
      <c r="N182" s="320"/>
      <c r="O182" s="381"/>
      <c r="P182" s="171"/>
      <c r="Q182" s="171"/>
      <c r="R182" s="382"/>
      <c r="S182" s="171"/>
      <c r="T182" s="171"/>
    </row>
    <row r="183" spans="1:22" s="222" customFormat="1" ht="168.75" x14ac:dyDescent="0.25">
      <c r="A183" s="360">
        <v>3812</v>
      </c>
      <c r="B183" s="550">
        <v>168</v>
      </c>
      <c r="C183" s="583"/>
      <c r="D183" s="583"/>
      <c r="E183" s="318" t="s">
        <v>1711</v>
      </c>
      <c r="F183" s="329" t="s">
        <v>640</v>
      </c>
      <c r="G183" s="329" t="s">
        <v>654</v>
      </c>
      <c r="H183" s="330">
        <v>45457</v>
      </c>
      <c r="I183" s="583" t="s">
        <v>749</v>
      </c>
      <c r="J183" s="172"/>
      <c r="K183" s="171"/>
      <c r="L183" s="320"/>
      <c r="M183" s="320"/>
      <c r="N183" s="320"/>
      <c r="O183" s="381"/>
      <c r="P183" s="171"/>
      <c r="Q183" s="171"/>
      <c r="R183" s="382"/>
      <c r="S183" s="171"/>
      <c r="T183" s="171"/>
    </row>
    <row r="184" spans="1:22" s="222" customFormat="1" ht="150" x14ac:dyDescent="0.25">
      <c r="A184" s="360">
        <v>3813</v>
      </c>
      <c r="B184" s="550">
        <v>169</v>
      </c>
      <c r="C184" s="583"/>
      <c r="D184" s="583"/>
      <c r="E184" s="318" t="s">
        <v>1712</v>
      </c>
      <c r="F184" s="329" t="s">
        <v>640</v>
      </c>
      <c r="G184" s="329" t="s">
        <v>665</v>
      </c>
      <c r="H184" s="330">
        <v>45597</v>
      </c>
      <c r="I184" s="583"/>
      <c r="J184" s="329" t="s">
        <v>1493</v>
      </c>
      <c r="K184" s="171"/>
      <c r="L184" s="320"/>
      <c r="M184" s="320"/>
      <c r="N184" s="320"/>
      <c r="O184" s="381"/>
      <c r="P184" s="171"/>
      <c r="Q184" s="171"/>
      <c r="R184" s="382"/>
      <c r="S184" s="171"/>
      <c r="T184" s="171"/>
    </row>
    <row r="185" spans="1:22" s="222" customFormat="1" ht="215.25" customHeight="1" x14ac:dyDescent="0.25">
      <c r="A185" s="360">
        <v>3814</v>
      </c>
      <c r="B185" s="550">
        <v>170</v>
      </c>
      <c r="C185" s="583"/>
      <c r="D185" s="583"/>
      <c r="E185" s="318" t="s">
        <v>1713</v>
      </c>
      <c r="F185" s="329" t="s">
        <v>640</v>
      </c>
      <c r="G185" s="329" t="s">
        <v>665</v>
      </c>
      <c r="H185" s="330">
        <v>45597</v>
      </c>
      <c r="I185" s="583"/>
      <c r="J185" s="329" t="s">
        <v>1493</v>
      </c>
      <c r="K185" s="171"/>
      <c r="L185" s="320"/>
      <c r="M185" s="320"/>
      <c r="N185" s="320"/>
      <c r="O185" s="381"/>
      <c r="P185" s="171"/>
      <c r="Q185" s="171"/>
      <c r="R185" s="382"/>
      <c r="S185" s="171"/>
      <c r="T185" s="171"/>
    </row>
    <row r="186" spans="1:22" s="222" customFormat="1" ht="134.25" customHeight="1" x14ac:dyDescent="0.25">
      <c r="A186" s="360">
        <v>3815</v>
      </c>
      <c r="B186" s="550">
        <v>171</v>
      </c>
      <c r="C186" s="583"/>
      <c r="D186" s="583"/>
      <c r="E186" s="318" t="s">
        <v>1714</v>
      </c>
      <c r="F186" s="329" t="s">
        <v>640</v>
      </c>
      <c r="G186" s="329" t="s">
        <v>665</v>
      </c>
      <c r="H186" s="330">
        <v>45554</v>
      </c>
      <c r="I186" s="583"/>
      <c r="J186" s="165" t="s">
        <v>1715</v>
      </c>
      <c r="K186" s="171"/>
      <c r="L186" s="320"/>
      <c r="M186" s="320"/>
      <c r="N186" s="320"/>
      <c r="O186" s="381"/>
      <c r="P186" s="171"/>
      <c r="Q186" s="171"/>
      <c r="R186" s="382"/>
      <c r="S186" s="171"/>
      <c r="T186" s="171"/>
    </row>
    <row r="187" spans="1:22" s="222" customFormat="1" ht="94.5" customHeight="1" x14ac:dyDescent="0.25">
      <c r="A187" s="360">
        <v>3816</v>
      </c>
      <c r="B187" s="550">
        <v>172</v>
      </c>
      <c r="C187" s="583"/>
      <c r="D187" s="583"/>
      <c r="E187" s="318" t="s">
        <v>1716</v>
      </c>
      <c r="F187" s="329" t="s">
        <v>664</v>
      </c>
      <c r="G187" s="329" t="s">
        <v>750</v>
      </c>
      <c r="H187" s="330">
        <v>45488</v>
      </c>
      <c r="I187" s="583"/>
      <c r="J187" s="377" t="s">
        <v>1717</v>
      </c>
      <c r="K187" s="171"/>
      <c r="L187" s="320"/>
      <c r="M187" s="320"/>
      <c r="N187" s="320"/>
      <c r="O187" s="381"/>
      <c r="P187" s="171"/>
      <c r="Q187" s="171"/>
      <c r="R187" s="382"/>
      <c r="S187" s="171"/>
      <c r="T187" s="171"/>
    </row>
    <row r="188" spans="1:22" s="222" customFormat="1" ht="131.25" x14ac:dyDescent="0.25">
      <c r="A188" s="360">
        <v>3817</v>
      </c>
      <c r="B188" s="550">
        <v>173</v>
      </c>
      <c r="C188" s="583"/>
      <c r="D188" s="583"/>
      <c r="E188" s="318" t="s">
        <v>1718</v>
      </c>
      <c r="F188" s="329" t="s">
        <v>640</v>
      </c>
      <c r="G188" s="329" t="s">
        <v>1521</v>
      </c>
      <c r="H188" s="330">
        <v>45597</v>
      </c>
      <c r="I188" s="329" t="s">
        <v>1719</v>
      </c>
      <c r="J188" s="329" t="s">
        <v>1493</v>
      </c>
      <c r="K188" s="171"/>
      <c r="L188" s="320"/>
      <c r="M188" s="320"/>
      <c r="N188" s="320"/>
      <c r="O188" s="381"/>
      <c r="P188" s="171"/>
      <c r="Q188" s="171"/>
      <c r="R188" s="382"/>
      <c r="S188" s="171"/>
      <c r="T188" s="171"/>
    </row>
    <row r="189" spans="1:22" s="222" customFormat="1" ht="150.75" customHeight="1" x14ac:dyDescent="0.25">
      <c r="A189" s="360">
        <v>3819</v>
      </c>
      <c r="B189" s="550">
        <v>174</v>
      </c>
      <c r="C189" s="583" t="s">
        <v>1720</v>
      </c>
      <c r="D189" s="583" t="s">
        <v>1721</v>
      </c>
      <c r="E189" s="318" t="s">
        <v>1722</v>
      </c>
      <c r="F189" s="329" t="s">
        <v>640</v>
      </c>
      <c r="G189" s="329" t="s">
        <v>1723</v>
      </c>
      <c r="H189" s="330">
        <v>45519</v>
      </c>
      <c r="I189" s="583" t="s">
        <v>1724</v>
      </c>
      <c r="J189" s="164" t="s">
        <v>1725</v>
      </c>
      <c r="K189" s="171"/>
      <c r="L189" s="320"/>
      <c r="M189" s="320"/>
      <c r="N189" s="320"/>
      <c r="O189" s="381"/>
      <c r="P189" s="171"/>
      <c r="Q189" s="171"/>
      <c r="R189" s="382"/>
      <c r="S189" s="171"/>
      <c r="T189" s="171"/>
    </row>
    <row r="190" spans="1:22" s="222" customFormat="1" ht="103.5" customHeight="1" x14ac:dyDescent="0.25">
      <c r="A190" s="360">
        <v>3820</v>
      </c>
      <c r="B190" s="550">
        <v>175</v>
      </c>
      <c r="C190" s="583"/>
      <c r="D190" s="583"/>
      <c r="E190" s="318" t="s">
        <v>1726</v>
      </c>
      <c r="F190" s="329" t="s">
        <v>640</v>
      </c>
      <c r="G190" s="329" t="s">
        <v>1521</v>
      </c>
      <c r="H190" s="330">
        <v>45566</v>
      </c>
      <c r="I190" s="583"/>
      <c r="J190" s="172" t="s">
        <v>1727</v>
      </c>
      <c r="K190" s="171"/>
      <c r="L190" s="320"/>
      <c r="M190" s="320"/>
      <c r="N190" s="320"/>
      <c r="O190" s="381"/>
      <c r="P190" s="171"/>
      <c r="Q190" s="171"/>
      <c r="R190" s="382"/>
      <c r="S190" s="171"/>
      <c r="T190" s="171"/>
      <c r="V190" s="222" t="s">
        <v>1728</v>
      </c>
    </row>
    <row r="191" spans="1:22" s="222" customFormat="1" ht="112.5" x14ac:dyDescent="0.25">
      <c r="A191" s="360">
        <v>3821</v>
      </c>
      <c r="B191" s="550">
        <v>176</v>
      </c>
      <c r="C191" s="583"/>
      <c r="D191" s="583"/>
      <c r="E191" s="318" t="s">
        <v>1729</v>
      </c>
      <c r="F191" s="329" t="s">
        <v>640</v>
      </c>
      <c r="G191" s="329" t="s">
        <v>1521</v>
      </c>
      <c r="H191" s="330">
        <v>45566</v>
      </c>
      <c r="I191" s="583" t="s">
        <v>1730</v>
      </c>
      <c r="J191" s="329" t="s">
        <v>1493</v>
      </c>
      <c r="K191" s="171"/>
      <c r="L191" s="320"/>
      <c r="M191" s="320"/>
      <c r="N191" s="320"/>
      <c r="O191" s="381"/>
      <c r="P191" s="171"/>
      <c r="Q191" s="171"/>
      <c r="R191" s="382"/>
      <c r="S191" s="171"/>
      <c r="T191" s="171"/>
    </row>
    <row r="192" spans="1:22" s="222" customFormat="1" ht="75" x14ac:dyDescent="0.25">
      <c r="A192" s="360">
        <v>3822</v>
      </c>
      <c r="B192" s="550">
        <v>177</v>
      </c>
      <c r="C192" s="583"/>
      <c r="D192" s="583"/>
      <c r="E192" s="318" t="s">
        <v>1731</v>
      </c>
      <c r="F192" s="329" t="s">
        <v>664</v>
      </c>
      <c r="G192" s="329" t="s">
        <v>1521</v>
      </c>
      <c r="H192" s="330">
        <v>45639</v>
      </c>
      <c r="I192" s="583"/>
      <c r="J192" s="329" t="s">
        <v>1493</v>
      </c>
      <c r="K192" s="171"/>
      <c r="L192" s="320"/>
      <c r="M192" s="320"/>
      <c r="N192" s="320"/>
      <c r="O192" s="381"/>
      <c r="P192" s="171"/>
      <c r="Q192" s="171"/>
      <c r="R192" s="382"/>
      <c r="S192" s="171"/>
      <c r="T192" s="171"/>
    </row>
    <row r="193" spans="1:20" s="222" customFormat="1" ht="129" customHeight="1" x14ac:dyDescent="0.25">
      <c r="A193" s="360">
        <v>3823</v>
      </c>
      <c r="B193" s="550">
        <v>178</v>
      </c>
      <c r="C193" s="583"/>
      <c r="D193" s="583"/>
      <c r="E193" s="318" t="s">
        <v>1732</v>
      </c>
      <c r="F193" s="329" t="s">
        <v>664</v>
      </c>
      <c r="G193" s="329" t="s">
        <v>1521</v>
      </c>
      <c r="H193" s="330">
        <v>45639</v>
      </c>
      <c r="I193" s="583"/>
      <c r="J193" s="329" t="s">
        <v>1493</v>
      </c>
      <c r="K193" s="171"/>
      <c r="L193" s="320"/>
      <c r="M193" s="320"/>
      <c r="N193" s="320"/>
      <c r="O193" s="381"/>
      <c r="P193" s="171"/>
      <c r="Q193" s="171"/>
      <c r="R193" s="382"/>
      <c r="S193" s="171"/>
      <c r="T193" s="171"/>
    </row>
    <row r="194" spans="1:20" s="222" customFormat="1" ht="98.25" customHeight="1" x14ac:dyDescent="0.25">
      <c r="A194" s="360">
        <v>3824</v>
      </c>
      <c r="B194" s="550">
        <v>179</v>
      </c>
      <c r="C194" s="583"/>
      <c r="D194" s="583"/>
      <c r="E194" s="318" t="s">
        <v>1733</v>
      </c>
      <c r="F194" s="329" t="s">
        <v>640</v>
      </c>
      <c r="G194" s="329" t="s">
        <v>1521</v>
      </c>
      <c r="H194" s="330">
        <v>45457</v>
      </c>
      <c r="I194" s="583" t="s">
        <v>751</v>
      </c>
      <c r="J194" s="383" t="s">
        <v>1734</v>
      </c>
      <c r="K194" s="171"/>
      <c r="L194" s="320"/>
      <c r="M194" s="320"/>
      <c r="N194" s="320"/>
      <c r="O194" s="381"/>
      <c r="P194" s="171"/>
      <c r="Q194" s="171"/>
      <c r="R194" s="382"/>
      <c r="S194" s="171"/>
      <c r="T194" s="171"/>
    </row>
    <row r="195" spans="1:20" s="222" customFormat="1" ht="75" x14ac:dyDescent="0.25">
      <c r="A195" s="360">
        <v>3825</v>
      </c>
      <c r="B195" s="550">
        <v>180</v>
      </c>
      <c r="C195" s="583"/>
      <c r="D195" s="583"/>
      <c r="E195" s="318" t="s">
        <v>752</v>
      </c>
      <c r="F195" s="329" t="s">
        <v>640</v>
      </c>
      <c r="G195" s="329" t="s">
        <v>650</v>
      </c>
      <c r="H195" s="330">
        <v>45519</v>
      </c>
      <c r="I195" s="583"/>
      <c r="J195" s="164" t="s">
        <v>1735</v>
      </c>
      <c r="K195" s="171"/>
      <c r="L195" s="320">
        <v>130000</v>
      </c>
      <c r="M195" s="320">
        <v>130000</v>
      </c>
      <c r="N195" s="320">
        <f>L195-M195</f>
        <v>0</v>
      </c>
      <c r="O195" s="381">
        <v>0</v>
      </c>
      <c r="P195" s="171"/>
      <c r="Q195" s="171"/>
      <c r="R195" s="382"/>
      <c r="S195" s="171">
        <v>130000</v>
      </c>
      <c r="T195" s="171">
        <v>130000</v>
      </c>
    </row>
    <row r="196" spans="1:20" s="222" customFormat="1" ht="75" customHeight="1" x14ac:dyDescent="0.25">
      <c r="A196" s="360">
        <v>3826</v>
      </c>
      <c r="B196" s="550">
        <v>181</v>
      </c>
      <c r="C196" s="583"/>
      <c r="D196" s="583"/>
      <c r="E196" s="318" t="s">
        <v>1736</v>
      </c>
      <c r="F196" s="329" t="s">
        <v>664</v>
      </c>
      <c r="G196" s="329" t="s">
        <v>1737</v>
      </c>
      <c r="H196" s="330">
        <v>45519</v>
      </c>
      <c r="I196" s="583"/>
      <c r="J196" s="164" t="s">
        <v>1738</v>
      </c>
      <c r="K196" s="171"/>
      <c r="L196" s="320"/>
      <c r="M196" s="320"/>
      <c r="N196" s="320"/>
      <c r="O196" s="381"/>
      <c r="P196" s="171"/>
      <c r="Q196" s="171"/>
      <c r="R196" s="382"/>
      <c r="S196" s="171"/>
      <c r="T196" s="171"/>
    </row>
    <row r="197" spans="1:20" s="222" customFormat="1" ht="102" customHeight="1" x14ac:dyDescent="0.25">
      <c r="A197" s="360">
        <v>3827</v>
      </c>
      <c r="B197" s="550">
        <v>182</v>
      </c>
      <c r="C197" s="583"/>
      <c r="D197" s="583"/>
      <c r="E197" s="318" t="s">
        <v>1739</v>
      </c>
      <c r="F197" s="329" t="s">
        <v>664</v>
      </c>
      <c r="G197" s="329" t="s">
        <v>1740</v>
      </c>
      <c r="H197" s="330">
        <v>45519</v>
      </c>
      <c r="I197" s="583"/>
      <c r="J197" s="377" t="s">
        <v>1741</v>
      </c>
      <c r="K197" s="171"/>
      <c r="L197" s="320"/>
      <c r="M197" s="320"/>
      <c r="N197" s="320"/>
      <c r="O197" s="381"/>
      <c r="P197" s="171"/>
      <c r="Q197" s="171"/>
      <c r="R197" s="382"/>
      <c r="S197" s="171"/>
      <c r="T197" s="171"/>
    </row>
    <row r="198" spans="1:20" s="222" customFormat="1" ht="75.75" customHeight="1" x14ac:dyDescent="0.25">
      <c r="A198" s="360">
        <v>3828</v>
      </c>
      <c r="B198" s="550">
        <v>183</v>
      </c>
      <c r="C198" s="583"/>
      <c r="D198" s="583"/>
      <c r="E198" s="318" t="s">
        <v>1742</v>
      </c>
      <c r="F198" s="329" t="s">
        <v>664</v>
      </c>
      <c r="G198" s="329" t="s">
        <v>1740</v>
      </c>
      <c r="H198" s="330">
        <v>45519</v>
      </c>
      <c r="I198" s="583"/>
      <c r="J198" s="172" t="s">
        <v>1743</v>
      </c>
      <c r="K198" s="171"/>
      <c r="L198" s="320"/>
      <c r="M198" s="320"/>
      <c r="N198" s="320"/>
      <c r="O198" s="381"/>
      <c r="P198" s="171"/>
      <c r="Q198" s="171"/>
      <c r="R198" s="382"/>
      <c r="S198" s="171"/>
      <c r="T198" s="171"/>
    </row>
    <row r="199" spans="1:20" s="222" customFormat="1" ht="55.5" customHeight="1" x14ac:dyDescent="0.25">
      <c r="A199" s="325">
        <v>3829</v>
      </c>
      <c r="B199" s="550">
        <v>184</v>
      </c>
      <c r="C199" s="583"/>
      <c r="D199" s="583"/>
      <c r="E199" s="318" t="s">
        <v>1744</v>
      </c>
      <c r="F199" s="329" t="s">
        <v>664</v>
      </c>
      <c r="G199" s="329" t="s">
        <v>1521</v>
      </c>
      <c r="H199" s="330">
        <v>45566</v>
      </c>
      <c r="I199" s="583"/>
      <c r="J199" s="377" t="s">
        <v>1912</v>
      </c>
      <c r="K199" s="171"/>
      <c r="L199" s="320"/>
      <c r="M199" s="320"/>
      <c r="N199" s="320"/>
      <c r="O199" s="381"/>
      <c r="P199" s="171"/>
      <c r="Q199" s="171"/>
      <c r="R199" s="382"/>
      <c r="S199" s="171"/>
      <c r="T199" s="171"/>
    </row>
    <row r="200" spans="1:20" s="222" customFormat="1" ht="112.5" x14ac:dyDescent="0.25">
      <c r="A200" s="360">
        <v>3830</v>
      </c>
      <c r="B200" s="550">
        <v>185</v>
      </c>
      <c r="C200" s="583"/>
      <c r="D200" s="583"/>
      <c r="E200" s="318" t="s">
        <v>1745</v>
      </c>
      <c r="F200" s="329" t="s">
        <v>664</v>
      </c>
      <c r="G200" s="329" t="s">
        <v>1746</v>
      </c>
      <c r="H200" s="330">
        <v>45639</v>
      </c>
      <c r="I200" s="583"/>
      <c r="J200" s="329" t="s">
        <v>1493</v>
      </c>
      <c r="K200" s="171"/>
      <c r="L200" s="320"/>
      <c r="M200" s="320"/>
      <c r="N200" s="320"/>
      <c r="O200" s="381"/>
      <c r="P200" s="171"/>
      <c r="Q200" s="171"/>
      <c r="R200" s="382"/>
      <c r="S200" s="171"/>
      <c r="T200" s="171"/>
    </row>
    <row r="201" spans="1:20" s="222" customFormat="1" ht="93.75" x14ac:dyDescent="0.25">
      <c r="A201" s="360">
        <v>3831</v>
      </c>
      <c r="B201" s="550">
        <v>186</v>
      </c>
      <c r="C201" s="583"/>
      <c r="D201" s="583"/>
      <c r="E201" s="318" t="s">
        <v>1747</v>
      </c>
      <c r="F201" s="329" t="s">
        <v>640</v>
      </c>
      <c r="G201" s="329" t="s">
        <v>711</v>
      </c>
      <c r="H201" s="330">
        <v>45519</v>
      </c>
      <c r="I201" s="583" t="s">
        <v>753</v>
      </c>
      <c r="J201" s="164" t="s">
        <v>1748</v>
      </c>
      <c r="K201" s="171"/>
      <c r="L201" s="320"/>
      <c r="M201" s="320"/>
      <c r="N201" s="320"/>
      <c r="O201" s="381"/>
      <c r="P201" s="171"/>
      <c r="Q201" s="171"/>
      <c r="R201" s="382"/>
      <c r="S201" s="171"/>
      <c r="T201" s="171"/>
    </row>
    <row r="202" spans="1:20" s="222" customFormat="1" ht="75" x14ac:dyDescent="0.25">
      <c r="A202" s="360">
        <v>3832</v>
      </c>
      <c r="B202" s="550">
        <v>187</v>
      </c>
      <c r="C202" s="583"/>
      <c r="D202" s="583"/>
      <c r="E202" s="318" t="s">
        <v>1749</v>
      </c>
      <c r="F202" s="329" t="s">
        <v>640</v>
      </c>
      <c r="G202" s="329" t="s">
        <v>650</v>
      </c>
      <c r="H202" s="330">
        <v>45611</v>
      </c>
      <c r="I202" s="583"/>
      <c r="J202" s="329" t="s">
        <v>1493</v>
      </c>
      <c r="K202" s="171"/>
      <c r="L202" s="320">
        <v>189.6</v>
      </c>
      <c r="M202" s="320"/>
      <c r="N202" s="320">
        <f>L202-M202</f>
        <v>189.6</v>
      </c>
      <c r="O202" s="381">
        <v>189.59999999999991</v>
      </c>
      <c r="P202" s="171"/>
      <c r="Q202" s="171"/>
      <c r="R202" s="382"/>
      <c r="S202" s="171">
        <v>189.6</v>
      </c>
      <c r="T202" s="171"/>
    </row>
    <row r="203" spans="1:20" s="222" customFormat="1" ht="206.25" x14ac:dyDescent="0.25">
      <c r="A203" s="360">
        <v>3834</v>
      </c>
      <c r="B203" s="550">
        <v>188</v>
      </c>
      <c r="C203" s="583"/>
      <c r="D203" s="583"/>
      <c r="E203" s="318" t="s">
        <v>1750</v>
      </c>
      <c r="F203" s="329" t="s">
        <v>664</v>
      </c>
      <c r="G203" s="329" t="s">
        <v>711</v>
      </c>
      <c r="H203" s="330">
        <v>45519</v>
      </c>
      <c r="I203" s="583"/>
      <c r="J203" s="172" t="s">
        <v>1751</v>
      </c>
      <c r="K203" s="171"/>
      <c r="L203" s="320"/>
      <c r="M203" s="320"/>
      <c r="N203" s="320"/>
      <c r="O203" s="381"/>
      <c r="P203" s="171"/>
      <c r="Q203" s="171"/>
      <c r="R203" s="382"/>
      <c r="S203" s="171"/>
      <c r="T203" s="171"/>
    </row>
    <row r="204" spans="1:20" s="222" customFormat="1" ht="100.5" customHeight="1" x14ac:dyDescent="0.25">
      <c r="A204" s="360">
        <v>3835</v>
      </c>
      <c r="B204" s="550">
        <v>189</v>
      </c>
      <c r="C204" s="583"/>
      <c r="D204" s="583"/>
      <c r="E204" s="318" t="s">
        <v>1752</v>
      </c>
      <c r="F204" s="329" t="s">
        <v>664</v>
      </c>
      <c r="G204" s="329" t="s">
        <v>1521</v>
      </c>
      <c r="H204" s="330">
        <v>45548</v>
      </c>
      <c r="I204" s="583"/>
      <c r="J204" s="377" t="s">
        <v>1753</v>
      </c>
      <c r="K204" s="171"/>
      <c r="L204" s="320"/>
      <c r="M204" s="320"/>
      <c r="N204" s="320"/>
      <c r="O204" s="381"/>
      <c r="P204" s="171"/>
      <c r="Q204" s="171"/>
      <c r="R204" s="382"/>
      <c r="S204" s="171"/>
      <c r="T204" s="171"/>
    </row>
    <row r="205" spans="1:20" s="222" customFormat="1" ht="172.5" customHeight="1" x14ac:dyDescent="0.25">
      <c r="A205" s="360">
        <v>3836</v>
      </c>
      <c r="B205" s="550">
        <v>190</v>
      </c>
      <c r="C205" s="583" t="s">
        <v>754</v>
      </c>
      <c r="D205" s="583" t="s">
        <v>1754</v>
      </c>
      <c r="E205" s="318" t="s">
        <v>755</v>
      </c>
      <c r="F205" s="329" t="s">
        <v>640</v>
      </c>
      <c r="G205" s="329" t="s">
        <v>1755</v>
      </c>
      <c r="H205" s="330">
        <v>45733</v>
      </c>
      <c r="I205" s="329" t="s">
        <v>1756</v>
      </c>
      <c r="J205" s="329" t="s">
        <v>1493</v>
      </c>
      <c r="K205" s="171"/>
      <c r="L205" s="320"/>
      <c r="M205" s="320"/>
      <c r="N205" s="320"/>
      <c r="O205" s="381"/>
      <c r="P205" s="171"/>
      <c r="Q205" s="171"/>
      <c r="R205" s="382"/>
      <c r="S205" s="171"/>
      <c r="T205" s="171"/>
    </row>
    <row r="206" spans="1:20" s="222" customFormat="1" ht="93.75" customHeight="1" x14ac:dyDescent="0.25">
      <c r="A206" s="360">
        <v>3837</v>
      </c>
      <c r="B206" s="550">
        <v>191</v>
      </c>
      <c r="C206" s="583"/>
      <c r="D206" s="583"/>
      <c r="E206" s="318" t="s">
        <v>1757</v>
      </c>
      <c r="F206" s="329" t="s">
        <v>640</v>
      </c>
      <c r="G206" s="321" t="s">
        <v>756</v>
      </c>
      <c r="H206" s="330">
        <v>45530</v>
      </c>
      <c r="I206" s="329" t="s">
        <v>1758</v>
      </c>
      <c r="J206" s="172" t="s">
        <v>1759</v>
      </c>
      <c r="K206" s="171"/>
      <c r="L206" s="320">
        <v>637316</v>
      </c>
      <c r="M206" s="320">
        <v>637316</v>
      </c>
      <c r="N206" s="320">
        <f>L206-M206</f>
        <v>0</v>
      </c>
      <c r="O206" s="381">
        <v>637316</v>
      </c>
      <c r="P206" s="171">
        <v>637316</v>
      </c>
      <c r="Q206" s="171">
        <v>637316</v>
      </c>
      <c r="R206" s="382"/>
      <c r="S206" s="171"/>
      <c r="T206" s="171"/>
    </row>
    <row r="207" spans="1:20" s="222" customFormat="1" ht="101.25" customHeight="1" x14ac:dyDescent="0.25">
      <c r="A207" s="360">
        <v>3838</v>
      </c>
      <c r="B207" s="550">
        <v>192</v>
      </c>
      <c r="C207" s="583"/>
      <c r="D207" s="583"/>
      <c r="E207" s="318" t="s">
        <v>1760</v>
      </c>
      <c r="F207" s="329" t="s">
        <v>640</v>
      </c>
      <c r="G207" s="321" t="s">
        <v>756</v>
      </c>
      <c r="H207" s="330">
        <v>45544</v>
      </c>
      <c r="I207" s="329" t="s">
        <v>1761</v>
      </c>
      <c r="J207" s="164" t="s">
        <v>1762</v>
      </c>
      <c r="K207" s="171"/>
      <c r="L207" s="320">
        <v>921792.3</v>
      </c>
      <c r="M207" s="320">
        <v>921792.3</v>
      </c>
      <c r="N207" s="320">
        <f>L207-M207</f>
        <v>0</v>
      </c>
      <c r="O207" s="381">
        <v>921792.3</v>
      </c>
      <c r="P207" s="171">
        <v>921792.3</v>
      </c>
      <c r="Q207" s="171"/>
      <c r="R207" s="382"/>
      <c r="S207" s="171"/>
      <c r="T207" s="171"/>
    </row>
    <row r="208" spans="1:20" s="222" customFormat="1" ht="138" customHeight="1" x14ac:dyDescent="0.25">
      <c r="A208" s="360">
        <v>3839</v>
      </c>
      <c r="B208" s="550">
        <v>193</v>
      </c>
      <c r="C208" s="583"/>
      <c r="D208" s="583"/>
      <c r="E208" s="318" t="s">
        <v>1763</v>
      </c>
      <c r="F208" s="329" t="s">
        <v>640</v>
      </c>
      <c r="G208" s="329" t="s">
        <v>665</v>
      </c>
      <c r="H208" s="330">
        <v>45505</v>
      </c>
      <c r="I208" s="329" t="s">
        <v>1764</v>
      </c>
      <c r="J208" s="165" t="s">
        <v>1765</v>
      </c>
      <c r="K208" s="171"/>
      <c r="L208" s="320"/>
      <c r="M208" s="320"/>
      <c r="N208" s="320"/>
      <c r="O208" s="381"/>
      <c r="P208" s="171"/>
      <c r="Q208" s="171"/>
      <c r="R208" s="382"/>
      <c r="S208" s="171"/>
      <c r="T208" s="171"/>
    </row>
    <row r="209" spans="1:20" s="222" customFormat="1" ht="136.5" customHeight="1" x14ac:dyDescent="0.25">
      <c r="A209" s="360">
        <v>3840</v>
      </c>
      <c r="B209" s="550">
        <v>194</v>
      </c>
      <c r="C209" s="583"/>
      <c r="D209" s="583"/>
      <c r="E209" s="318" t="s">
        <v>1766</v>
      </c>
      <c r="F209" s="329" t="s">
        <v>640</v>
      </c>
      <c r="G209" s="329" t="s">
        <v>654</v>
      </c>
      <c r="H209" s="330" t="s">
        <v>1767</v>
      </c>
      <c r="I209" s="583" t="s">
        <v>1768</v>
      </c>
      <c r="J209" s="164" t="s">
        <v>1769</v>
      </c>
      <c r="K209" s="171"/>
      <c r="L209" s="320"/>
      <c r="M209" s="320"/>
      <c r="N209" s="320"/>
      <c r="O209" s="381"/>
      <c r="P209" s="171"/>
      <c r="Q209" s="171"/>
      <c r="R209" s="382"/>
      <c r="S209" s="171"/>
      <c r="T209" s="171"/>
    </row>
    <row r="210" spans="1:20" s="222" customFormat="1" ht="131.25" x14ac:dyDescent="0.25">
      <c r="A210" s="360">
        <v>3841</v>
      </c>
      <c r="B210" s="550">
        <v>195</v>
      </c>
      <c r="C210" s="583"/>
      <c r="D210" s="583"/>
      <c r="E210" s="318" t="s">
        <v>1770</v>
      </c>
      <c r="F210" s="329" t="s">
        <v>640</v>
      </c>
      <c r="G210" s="329" t="s">
        <v>650</v>
      </c>
      <c r="H210" s="330">
        <v>45467</v>
      </c>
      <c r="I210" s="583"/>
      <c r="J210" s="172" t="s">
        <v>1771</v>
      </c>
      <c r="K210" s="171"/>
      <c r="L210" s="320">
        <v>272.8</v>
      </c>
      <c r="M210" s="320">
        <v>272.8</v>
      </c>
      <c r="N210" s="320">
        <f>L210-M210</f>
        <v>0</v>
      </c>
      <c r="O210" s="381">
        <v>0</v>
      </c>
      <c r="P210" s="171"/>
      <c r="Q210" s="171"/>
      <c r="R210" s="382"/>
      <c r="S210" s="171">
        <v>272.8</v>
      </c>
      <c r="T210" s="171">
        <v>272.8</v>
      </c>
    </row>
    <row r="211" spans="1:20" ht="84.75" customHeight="1" x14ac:dyDescent="0.25">
      <c r="A211" s="360">
        <v>3842</v>
      </c>
      <c r="B211" s="550">
        <v>196</v>
      </c>
      <c r="C211" s="583"/>
      <c r="D211" s="583"/>
      <c r="E211" s="318" t="s">
        <v>1772</v>
      </c>
      <c r="F211" s="329" t="s">
        <v>640</v>
      </c>
      <c r="G211" s="329" t="s">
        <v>1681</v>
      </c>
      <c r="H211" s="330">
        <v>45498</v>
      </c>
      <c r="I211" s="583"/>
      <c r="J211" s="377" t="s">
        <v>1773</v>
      </c>
      <c r="K211" s="161"/>
      <c r="L211" s="323"/>
      <c r="M211" s="323"/>
      <c r="N211" s="323"/>
    </row>
    <row r="212" spans="1:20" ht="60" customHeight="1" x14ac:dyDescent="0.25">
      <c r="A212" s="360">
        <v>3843</v>
      </c>
      <c r="B212" s="550">
        <v>197</v>
      </c>
      <c r="C212" s="583"/>
      <c r="D212" s="583"/>
      <c r="E212" s="318" t="s">
        <v>1774</v>
      </c>
      <c r="F212" s="329" t="s">
        <v>640</v>
      </c>
      <c r="G212" s="321" t="s">
        <v>757</v>
      </c>
      <c r="H212" s="330">
        <v>45524</v>
      </c>
      <c r="I212" s="583"/>
      <c r="J212" s="172" t="s">
        <v>1775</v>
      </c>
      <c r="K212" s="161"/>
      <c r="L212" s="323">
        <v>9561741.0999999996</v>
      </c>
      <c r="M212" s="323">
        <v>9561741.0999999996</v>
      </c>
      <c r="N212" s="323">
        <f>L212-M212</f>
        <v>0</v>
      </c>
      <c r="O212" s="364">
        <v>0</v>
      </c>
      <c r="P212" s="375">
        <v>9561741.0999999996</v>
      </c>
      <c r="Q212" s="375">
        <v>9561741.0999999996</v>
      </c>
    </row>
    <row r="213" spans="1:20" ht="159" customHeight="1" x14ac:dyDescent="0.25">
      <c r="A213" s="360">
        <v>3844</v>
      </c>
      <c r="B213" s="550">
        <v>198</v>
      </c>
      <c r="C213" s="583"/>
      <c r="D213" s="583"/>
      <c r="E213" s="318" t="s">
        <v>1776</v>
      </c>
      <c r="F213" s="329" t="s">
        <v>640</v>
      </c>
      <c r="G213" s="329" t="s">
        <v>654</v>
      </c>
      <c r="H213" s="330">
        <v>45461</v>
      </c>
      <c r="I213" s="583" t="s">
        <v>1777</v>
      </c>
      <c r="J213" s="172" t="s">
        <v>1778</v>
      </c>
      <c r="K213" s="161"/>
      <c r="L213" s="323"/>
      <c r="M213" s="323"/>
      <c r="N213" s="323"/>
    </row>
    <row r="214" spans="1:20" ht="78.75" x14ac:dyDescent="0.25">
      <c r="A214" s="360">
        <v>3845</v>
      </c>
      <c r="B214" s="550">
        <v>199</v>
      </c>
      <c r="C214" s="583"/>
      <c r="D214" s="583"/>
      <c r="E214" s="318" t="s">
        <v>1779</v>
      </c>
      <c r="F214" s="329" t="s">
        <v>640</v>
      </c>
      <c r="G214" s="329" t="s">
        <v>757</v>
      </c>
      <c r="H214" s="330" t="s">
        <v>1780</v>
      </c>
      <c r="I214" s="583"/>
      <c r="J214" s="165" t="s">
        <v>1781</v>
      </c>
      <c r="K214" s="161"/>
      <c r="L214" s="323">
        <v>17587082.800000001</v>
      </c>
      <c r="M214" s="323">
        <v>2444731</v>
      </c>
      <c r="N214" s="323">
        <f>L214-M214</f>
        <v>15142351.800000001</v>
      </c>
      <c r="O214" s="364">
        <v>15142351.799999997</v>
      </c>
      <c r="P214" s="375">
        <v>17587082.800000001</v>
      </c>
      <c r="Q214" s="375">
        <v>2444731</v>
      </c>
    </row>
    <row r="215" spans="1:20" ht="78.75" x14ac:dyDescent="0.25">
      <c r="A215" s="360">
        <v>3846</v>
      </c>
      <c r="B215" s="550">
        <v>200</v>
      </c>
      <c r="C215" s="583"/>
      <c r="D215" s="583"/>
      <c r="E215" s="318" t="s">
        <v>1782</v>
      </c>
      <c r="F215" s="329" t="s">
        <v>640</v>
      </c>
      <c r="G215" s="329" t="s">
        <v>650</v>
      </c>
      <c r="H215" s="330">
        <v>45461</v>
      </c>
      <c r="I215" s="583"/>
      <c r="J215" s="172" t="s">
        <v>1783</v>
      </c>
      <c r="K215" s="161"/>
      <c r="L215" s="323">
        <v>201.2</v>
      </c>
      <c r="M215" s="323">
        <v>201.2</v>
      </c>
      <c r="N215" s="323">
        <f>L215-M215</f>
        <v>0</v>
      </c>
      <c r="O215" s="364">
        <v>0</v>
      </c>
      <c r="S215" s="161">
        <v>201.2</v>
      </c>
      <c r="T215" s="161">
        <v>201.2</v>
      </c>
    </row>
    <row r="216" spans="1:20" ht="60" customHeight="1" x14ac:dyDescent="0.25">
      <c r="A216" s="360">
        <v>3847</v>
      </c>
      <c r="B216" s="550">
        <v>201</v>
      </c>
      <c r="C216" s="583"/>
      <c r="D216" s="583"/>
      <c r="E216" s="318" t="s">
        <v>1784</v>
      </c>
      <c r="F216" s="329" t="s">
        <v>640</v>
      </c>
      <c r="G216" s="329" t="s">
        <v>1707</v>
      </c>
      <c r="H216" s="330">
        <v>45492</v>
      </c>
      <c r="I216" s="583"/>
      <c r="J216" s="172" t="s">
        <v>1783</v>
      </c>
      <c r="K216" s="161"/>
      <c r="L216" s="323"/>
      <c r="M216" s="323"/>
      <c r="N216" s="323"/>
    </row>
    <row r="217" spans="1:20" ht="112.5" x14ac:dyDescent="0.25">
      <c r="A217" s="360">
        <v>3848</v>
      </c>
      <c r="B217" s="550">
        <v>202</v>
      </c>
      <c r="C217" s="583"/>
      <c r="D217" s="583"/>
      <c r="E217" s="318" t="s">
        <v>1785</v>
      </c>
      <c r="F217" s="329" t="s">
        <v>640</v>
      </c>
      <c r="G217" s="329" t="s">
        <v>1707</v>
      </c>
      <c r="H217" s="330">
        <v>45621</v>
      </c>
      <c r="I217" s="583"/>
      <c r="J217" s="329" t="s">
        <v>1493</v>
      </c>
      <c r="K217" s="161"/>
      <c r="L217" s="323"/>
      <c r="M217" s="323"/>
      <c r="N217" s="323"/>
    </row>
    <row r="218" spans="1:20" ht="93.75" x14ac:dyDescent="0.25">
      <c r="A218" s="360">
        <v>3849</v>
      </c>
      <c r="B218" s="550">
        <v>203</v>
      </c>
      <c r="C218" s="583"/>
      <c r="D218" s="583"/>
      <c r="E218" s="318" t="s">
        <v>1786</v>
      </c>
      <c r="F218" s="329" t="s">
        <v>640</v>
      </c>
      <c r="G218" s="329" t="s">
        <v>1707</v>
      </c>
      <c r="H218" s="330">
        <v>45463</v>
      </c>
      <c r="I218" s="583" t="s">
        <v>1787</v>
      </c>
      <c r="J218" s="164" t="s">
        <v>1788</v>
      </c>
      <c r="K218" s="161"/>
      <c r="L218" s="323"/>
      <c r="M218" s="323"/>
      <c r="N218" s="323"/>
    </row>
    <row r="219" spans="1:20" ht="168.75" x14ac:dyDescent="0.25">
      <c r="A219" s="360">
        <v>3850</v>
      </c>
      <c r="B219" s="550">
        <v>204</v>
      </c>
      <c r="C219" s="583"/>
      <c r="D219" s="583"/>
      <c r="E219" s="318" t="s">
        <v>1789</v>
      </c>
      <c r="F219" s="329" t="s">
        <v>640</v>
      </c>
      <c r="G219" s="329" t="s">
        <v>1707</v>
      </c>
      <c r="H219" s="330">
        <v>45474</v>
      </c>
      <c r="I219" s="583"/>
      <c r="J219" s="164" t="s">
        <v>1790</v>
      </c>
      <c r="K219" s="161"/>
      <c r="L219" s="323"/>
      <c r="M219" s="323"/>
      <c r="N219" s="323"/>
    </row>
    <row r="220" spans="1:20" ht="112.5" x14ac:dyDescent="0.25">
      <c r="A220" s="360">
        <v>3851</v>
      </c>
      <c r="B220" s="550">
        <v>205</v>
      </c>
      <c r="C220" s="583"/>
      <c r="D220" s="583"/>
      <c r="E220" s="318" t="s">
        <v>1791</v>
      </c>
      <c r="F220" s="329" t="s">
        <v>640</v>
      </c>
      <c r="G220" s="329" t="s">
        <v>756</v>
      </c>
      <c r="H220" s="330">
        <v>45566</v>
      </c>
      <c r="I220" s="583"/>
      <c r="J220" s="329" t="s">
        <v>1493</v>
      </c>
      <c r="K220" s="161"/>
      <c r="L220" s="374">
        <v>836312</v>
      </c>
      <c r="M220" s="374"/>
      <c r="N220" s="374">
        <f>L220-M220</f>
        <v>836312</v>
      </c>
      <c r="O220" s="364">
        <v>836312</v>
      </c>
      <c r="P220" s="375">
        <v>836312</v>
      </c>
    </row>
    <row r="221" spans="1:20" ht="172.5" customHeight="1" x14ac:dyDescent="0.25">
      <c r="A221" s="360">
        <v>3852</v>
      </c>
      <c r="B221" s="550">
        <v>206</v>
      </c>
      <c r="C221" s="583"/>
      <c r="D221" s="583"/>
      <c r="E221" s="318" t="s">
        <v>1792</v>
      </c>
      <c r="F221" s="329" t="s">
        <v>640</v>
      </c>
      <c r="G221" s="329" t="s">
        <v>1740</v>
      </c>
      <c r="H221" s="330">
        <v>45492</v>
      </c>
      <c r="I221" s="583" t="s">
        <v>1793</v>
      </c>
      <c r="J221" s="172" t="s">
        <v>1794</v>
      </c>
      <c r="K221" s="161"/>
      <c r="L221" s="323"/>
      <c r="M221" s="323"/>
      <c r="N221" s="323"/>
    </row>
    <row r="222" spans="1:20" ht="75" x14ac:dyDescent="0.25">
      <c r="A222" s="360">
        <v>3853</v>
      </c>
      <c r="B222" s="550">
        <v>207</v>
      </c>
      <c r="C222" s="583"/>
      <c r="D222" s="583"/>
      <c r="E222" s="318" t="s">
        <v>1795</v>
      </c>
      <c r="F222" s="329" t="s">
        <v>640</v>
      </c>
      <c r="G222" s="329" t="s">
        <v>1707</v>
      </c>
      <c r="H222" s="330">
        <v>45524</v>
      </c>
      <c r="I222" s="583"/>
      <c r="J222" s="377" t="s">
        <v>1796</v>
      </c>
      <c r="K222" s="161"/>
      <c r="L222" s="323"/>
      <c r="M222" s="323"/>
      <c r="N222" s="323"/>
    </row>
    <row r="223" spans="1:20" ht="112.5" x14ac:dyDescent="0.25">
      <c r="A223" s="360">
        <v>3854</v>
      </c>
      <c r="B223" s="550">
        <v>208</v>
      </c>
      <c r="C223" s="583"/>
      <c r="D223" s="583"/>
      <c r="E223" s="318" t="s">
        <v>1797</v>
      </c>
      <c r="F223" s="329" t="s">
        <v>640</v>
      </c>
      <c r="G223" s="329" t="s">
        <v>758</v>
      </c>
      <c r="H223" s="330">
        <v>45597</v>
      </c>
      <c r="I223" s="583"/>
      <c r="J223" s="329" t="s">
        <v>1493</v>
      </c>
      <c r="K223" s="161"/>
      <c r="L223" s="316">
        <v>173210.8</v>
      </c>
      <c r="M223" s="316"/>
      <c r="N223" s="316">
        <f>L223-M223</f>
        <v>173210.8</v>
      </c>
      <c r="O223" s="364">
        <v>173210.8</v>
      </c>
      <c r="P223" s="161">
        <v>173210.8</v>
      </c>
    </row>
    <row r="224" spans="1:20" ht="47.25" x14ac:dyDescent="0.25">
      <c r="A224" s="360">
        <v>3855</v>
      </c>
      <c r="B224" s="550">
        <v>209</v>
      </c>
      <c r="C224" s="583"/>
      <c r="D224" s="583"/>
      <c r="E224" s="318" t="s">
        <v>1798</v>
      </c>
      <c r="F224" s="329" t="s">
        <v>640</v>
      </c>
      <c r="G224" s="329" t="s">
        <v>670</v>
      </c>
      <c r="H224" s="330">
        <v>45597</v>
      </c>
      <c r="I224" s="583"/>
      <c r="J224" s="329" t="s">
        <v>1493</v>
      </c>
      <c r="K224" s="161"/>
      <c r="L224" s="323"/>
      <c r="M224" s="323"/>
      <c r="N224" s="323"/>
    </row>
    <row r="225" spans="1:19" ht="47.25" customHeight="1" x14ac:dyDescent="0.25">
      <c r="A225" s="360">
        <v>3858</v>
      </c>
      <c r="B225" s="550">
        <v>210</v>
      </c>
      <c r="C225" s="583"/>
      <c r="D225" s="583"/>
      <c r="E225" s="318" t="s">
        <v>759</v>
      </c>
      <c r="F225" s="329" t="s">
        <v>664</v>
      </c>
      <c r="G225" s="329" t="s">
        <v>1681</v>
      </c>
      <c r="H225" s="330">
        <v>45576</v>
      </c>
      <c r="I225" s="329" t="s">
        <v>1799</v>
      </c>
      <c r="J225" s="329" t="s">
        <v>1493</v>
      </c>
      <c r="K225" s="161"/>
      <c r="L225" s="323"/>
      <c r="M225" s="323"/>
      <c r="N225" s="323"/>
    </row>
    <row r="226" spans="1:19" ht="93.75" x14ac:dyDescent="0.25">
      <c r="A226" s="384">
        <v>3859</v>
      </c>
      <c r="B226" s="550">
        <v>211</v>
      </c>
      <c r="C226" s="584" t="s">
        <v>1800</v>
      </c>
      <c r="D226" s="586" t="s">
        <v>1801</v>
      </c>
      <c r="E226" s="385" t="s">
        <v>1802</v>
      </c>
      <c r="F226" s="327" t="s">
        <v>664</v>
      </c>
      <c r="G226" s="329" t="s">
        <v>1740</v>
      </c>
      <c r="H226" s="328">
        <v>45614</v>
      </c>
      <c r="I226" s="327" t="s">
        <v>701</v>
      </c>
      <c r="J226" s="359" t="s">
        <v>1493</v>
      </c>
      <c r="K226" s="161"/>
      <c r="L226" s="323"/>
      <c r="M226" s="323"/>
    </row>
    <row r="227" spans="1:19" ht="39" customHeight="1" x14ac:dyDescent="0.25">
      <c r="A227" s="384">
        <v>3860</v>
      </c>
      <c r="B227" s="550">
        <v>212</v>
      </c>
      <c r="C227" s="597"/>
      <c r="D227" s="598"/>
      <c r="E227" s="385" t="s">
        <v>1803</v>
      </c>
      <c r="F227" s="327" t="s">
        <v>640</v>
      </c>
      <c r="G227" s="329" t="s">
        <v>654</v>
      </c>
      <c r="H227" s="328">
        <v>45520</v>
      </c>
      <c r="I227" s="584" t="s">
        <v>1804</v>
      </c>
      <c r="J227" s="262" t="s">
        <v>1805</v>
      </c>
      <c r="K227" s="161"/>
      <c r="L227" s="323"/>
      <c r="M227" s="323"/>
    </row>
    <row r="228" spans="1:19" ht="42.75" customHeight="1" x14ac:dyDescent="0.25">
      <c r="A228" s="384">
        <v>3861</v>
      </c>
      <c r="B228" s="550">
        <v>213</v>
      </c>
      <c r="C228" s="597"/>
      <c r="D228" s="598"/>
      <c r="E228" s="385" t="s">
        <v>1806</v>
      </c>
      <c r="F228" s="327" t="s">
        <v>640</v>
      </c>
      <c r="G228" s="329" t="s">
        <v>1807</v>
      </c>
      <c r="H228" s="328">
        <v>45644</v>
      </c>
      <c r="I228" s="597"/>
      <c r="J228" s="359" t="s">
        <v>1493</v>
      </c>
      <c r="K228" s="161"/>
      <c r="L228" s="323"/>
      <c r="M228" s="323"/>
    </row>
    <row r="229" spans="1:19" ht="112.5" x14ac:dyDescent="0.25">
      <c r="A229" s="384">
        <v>3862</v>
      </c>
      <c r="B229" s="550">
        <v>214</v>
      </c>
      <c r="C229" s="597"/>
      <c r="D229" s="598"/>
      <c r="E229" s="385" t="s">
        <v>1808</v>
      </c>
      <c r="F229" s="327" t="s">
        <v>640</v>
      </c>
      <c r="G229" s="329" t="s">
        <v>758</v>
      </c>
      <c r="H229" s="328">
        <v>45582</v>
      </c>
      <c r="I229" s="597"/>
      <c r="J229" s="359" t="s">
        <v>1493</v>
      </c>
      <c r="K229" s="161"/>
      <c r="L229" s="316">
        <v>21526.5</v>
      </c>
      <c r="M229" s="323"/>
      <c r="N229" s="316">
        <f>L229-M229</f>
        <v>21526.5</v>
      </c>
      <c r="P229" s="375">
        <v>21526.5</v>
      </c>
    </row>
    <row r="230" spans="1:19" ht="150" x14ac:dyDescent="0.25">
      <c r="A230" s="384">
        <v>3863</v>
      </c>
      <c r="B230" s="550">
        <v>215</v>
      </c>
      <c r="C230" s="597"/>
      <c r="D230" s="598"/>
      <c r="E230" s="385" t="s">
        <v>1809</v>
      </c>
      <c r="F230" s="327" t="s">
        <v>640</v>
      </c>
      <c r="G230" s="329" t="s">
        <v>650</v>
      </c>
      <c r="H230" s="328">
        <v>45582</v>
      </c>
      <c r="I230" s="585"/>
      <c r="J230" s="359" t="s">
        <v>1493</v>
      </c>
      <c r="K230" s="323"/>
      <c r="L230" s="316">
        <v>274530.3</v>
      </c>
      <c r="M230" s="323"/>
      <c r="N230" s="316">
        <f>L230-M230</f>
        <v>274530.3</v>
      </c>
      <c r="S230" s="161">
        <v>274530.3</v>
      </c>
    </row>
    <row r="231" spans="1:19" ht="15.75" customHeight="1" x14ac:dyDescent="0.25">
      <c r="A231" s="384">
        <v>3864</v>
      </c>
      <c r="B231" s="550">
        <v>216</v>
      </c>
      <c r="C231" s="597"/>
      <c r="D231" s="598"/>
      <c r="E231" s="385" t="s">
        <v>1810</v>
      </c>
      <c r="F231" s="327" t="s">
        <v>640</v>
      </c>
      <c r="G231" s="329" t="s">
        <v>654</v>
      </c>
      <c r="H231" s="328">
        <v>45520</v>
      </c>
      <c r="I231" s="584" t="s">
        <v>1423</v>
      </c>
      <c r="J231" s="386" t="s">
        <v>1811</v>
      </c>
      <c r="K231" s="161"/>
      <c r="L231" s="323"/>
      <c r="M231" s="323"/>
    </row>
    <row r="232" spans="1:19" ht="15.75" customHeight="1" x14ac:dyDescent="0.25">
      <c r="A232" s="384">
        <v>3865</v>
      </c>
      <c r="B232" s="550">
        <v>217</v>
      </c>
      <c r="C232" s="597"/>
      <c r="D232" s="598"/>
      <c r="E232" s="385" t="s">
        <v>1812</v>
      </c>
      <c r="F232" s="327" t="s">
        <v>640</v>
      </c>
      <c r="G232" s="329" t="s">
        <v>1521</v>
      </c>
      <c r="H232" s="328">
        <v>45582</v>
      </c>
      <c r="I232" s="597"/>
      <c r="J232" s="359" t="s">
        <v>1493</v>
      </c>
      <c r="K232" s="161"/>
      <c r="L232" s="323"/>
      <c r="M232" s="323"/>
    </row>
    <row r="233" spans="1:19" ht="112.5" x14ac:dyDescent="0.25">
      <c r="A233" s="384">
        <v>3866</v>
      </c>
      <c r="B233" s="550">
        <v>218</v>
      </c>
      <c r="C233" s="597"/>
      <c r="D233" s="598"/>
      <c r="E233" s="385" t="s">
        <v>1813</v>
      </c>
      <c r="F233" s="327" t="s">
        <v>640</v>
      </c>
      <c r="G233" s="329" t="s">
        <v>650</v>
      </c>
      <c r="H233" s="328">
        <v>45582</v>
      </c>
      <c r="I233" s="597"/>
      <c r="J233" s="359" t="s">
        <v>1493</v>
      </c>
      <c r="K233" s="161"/>
      <c r="L233" s="316">
        <v>79485.600000000006</v>
      </c>
      <c r="M233" s="323"/>
      <c r="N233" s="316">
        <f>L233-M233</f>
        <v>79485.600000000006</v>
      </c>
      <c r="S233" s="375">
        <v>79485.600000000006</v>
      </c>
    </row>
    <row r="234" spans="1:19" ht="70.5" customHeight="1" x14ac:dyDescent="0.25">
      <c r="A234" s="384">
        <v>3867</v>
      </c>
      <c r="B234" s="550">
        <v>219</v>
      </c>
      <c r="C234" s="597"/>
      <c r="D234" s="598"/>
      <c r="E234" s="385" t="s">
        <v>1814</v>
      </c>
      <c r="F234" s="327" t="s">
        <v>640</v>
      </c>
      <c r="G234" s="329" t="s">
        <v>650</v>
      </c>
      <c r="H234" s="328">
        <v>45582</v>
      </c>
      <c r="I234" s="597"/>
      <c r="J234" s="359" t="s">
        <v>1493</v>
      </c>
      <c r="K234" s="161"/>
      <c r="L234" s="316">
        <v>351371.9</v>
      </c>
      <c r="M234" s="323"/>
      <c r="N234" s="316">
        <f>L234-M234</f>
        <v>351371.9</v>
      </c>
      <c r="S234" s="375">
        <v>351371.9</v>
      </c>
    </row>
    <row r="235" spans="1:19" ht="70.5" customHeight="1" x14ac:dyDescent="0.25">
      <c r="A235" s="384">
        <v>3868</v>
      </c>
      <c r="B235" s="550">
        <v>220</v>
      </c>
      <c r="C235" s="585"/>
      <c r="D235" s="587"/>
      <c r="E235" s="385" t="s">
        <v>1815</v>
      </c>
      <c r="F235" s="327" t="s">
        <v>640</v>
      </c>
      <c r="G235" s="329" t="s">
        <v>758</v>
      </c>
      <c r="H235" s="328">
        <v>45614</v>
      </c>
      <c r="I235" s="585"/>
      <c r="J235" s="359" t="s">
        <v>1493</v>
      </c>
      <c r="K235" s="161"/>
      <c r="L235" s="316">
        <v>538194.30000000005</v>
      </c>
      <c r="M235" s="323"/>
      <c r="N235" s="316">
        <f>L235-M235</f>
        <v>538194.30000000005</v>
      </c>
      <c r="P235" s="375">
        <v>538194.30000000005</v>
      </c>
    </row>
    <row r="236" spans="1:19" ht="70.5" customHeight="1" x14ac:dyDescent="0.25">
      <c r="A236" s="384">
        <v>3870</v>
      </c>
      <c r="B236" s="550">
        <v>221</v>
      </c>
      <c r="C236" s="584" t="s">
        <v>1816</v>
      </c>
      <c r="D236" s="584" t="s">
        <v>1817</v>
      </c>
      <c r="E236" s="385" t="s">
        <v>1818</v>
      </c>
      <c r="F236" s="327" t="s">
        <v>640</v>
      </c>
      <c r="G236" s="329" t="s">
        <v>654</v>
      </c>
      <c r="H236" s="328">
        <v>45523</v>
      </c>
      <c r="I236" s="584" t="s">
        <v>1819</v>
      </c>
      <c r="J236" s="172" t="s">
        <v>1820</v>
      </c>
      <c r="K236" s="161"/>
      <c r="L236" s="323"/>
      <c r="M236" s="323"/>
    </row>
    <row r="237" spans="1:19" ht="70.5" customHeight="1" x14ac:dyDescent="0.25">
      <c r="A237" s="384">
        <v>3871</v>
      </c>
      <c r="B237" s="550">
        <v>222</v>
      </c>
      <c r="C237" s="597"/>
      <c r="D237" s="597"/>
      <c r="E237" s="385" t="s">
        <v>1821</v>
      </c>
      <c r="F237" s="327" t="s">
        <v>640</v>
      </c>
      <c r="G237" s="329" t="s">
        <v>1689</v>
      </c>
      <c r="H237" s="328">
        <v>45537</v>
      </c>
      <c r="I237" s="597"/>
      <c r="J237" s="387" t="s">
        <v>1822</v>
      </c>
      <c r="K237" s="161"/>
      <c r="L237" s="323"/>
      <c r="M237" s="323"/>
    </row>
    <row r="238" spans="1:19" ht="50.25" customHeight="1" x14ac:dyDescent="0.25">
      <c r="A238" s="384">
        <v>3872</v>
      </c>
      <c r="B238" s="550">
        <v>223</v>
      </c>
      <c r="C238" s="597"/>
      <c r="D238" s="597"/>
      <c r="E238" s="385" t="s">
        <v>1823</v>
      </c>
      <c r="F238" s="327" t="s">
        <v>640</v>
      </c>
      <c r="G238" s="329" t="s">
        <v>1689</v>
      </c>
      <c r="H238" s="328">
        <v>45597</v>
      </c>
      <c r="I238" s="597"/>
      <c r="J238" s="359" t="s">
        <v>1493</v>
      </c>
      <c r="K238" s="161"/>
      <c r="L238" s="323"/>
      <c r="M238" s="323"/>
    </row>
    <row r="239" spans="1:19" ht="57" customHeight="1" x14ac:dyDescent="0.25">
      <c r="A239" s="384">
        <v>3873</v>
      </c>
      <c r="B239" s="550">
        <v>224</v>
      </c>
      <c r="C239" s="597"/>
      <c r="D239" s="597"/>
      <c r="E239" s="385" t="s">
        <v>1824</v>
      </c>
      <c r="F239" s="327" t="s">
        <v>640</v>
      </c>
      <c r="G239" s="329" t="s">
        <v>1681</v>
      </c>
      <c r="H239" s="328">
        <v>45597</v>
      </c>
      <c r="I239" s="597"/>
      <c r="J239" s="359" t="s">
        <v>1493</v>
      </c>
      <c r="K239" s="161"/>
      <c r="L239" s="323"/>
      <c r="M239" s="323"/>
    </row>
    <row r="240" spans="1:19" ht="131.25" x14ac:dyDescent="0.25">
      <c r="A240" s="384">
        <v>3874</v>
      </c>
      <c r="B240" s="550">
        <v>225</v>
      </c>
      <c r="C240" s="597"/>
      <c r="D240" s="597"/>
      <c r="E240" s="385" t="s">
        <v>1825</v>
      </c>
      <c r="F240" s="327" t="s">
        <v>640</v>
      </c>
      <c r="G240" s="329" t="s">
        <v>1707</v>
      </c>
      <c r="H240" s="328">
        <v>45646</v>
      </c>
      <c r="I240" s="597"/>
      <c r="J240" s="359" t="s">
        <v>1493</v>
      </c>
      <c r="K240" s="161"/>
      <c r="L240" s="323"/>
      <c r="M240" s="323"/>
    </row>
    <row r="241" spans="1:20" ht="150" x14ac:dyDescent="0.25">
      <c r="A241" s="384">
        <v>3875</v>
      </c>
      <c r="B241" s="550">
        <v>226</v>
      </c>
      <c r="C241" s="597"/>
      <c r="D241" s="597"/>
      <c r="E241" s="385" t="s">
        <v>1826</v>
      </c>
      <c r="F241" s="327" t="s">
        <v>664</v>
      </c>
      <c r="G241" s="329" t="s">
        <v>1681</v>
      </c>
      <c r="H241" s="328" t="s">
        <v>1827</v>
      </c>
      <c r="I241" s="585"/>
      <c r="J241" s="359" t="s">
        <v>1493</v>
      </c>
      <c r="K241" s="161"/>
      <c r="L241" s="323"/>
      <c r="M241" s="323"/>
    </row>
    <row r="242" spans="1:20" ht="131.25" x14ac:dyDescent="0.25">
      <c r="A242" s="384">
        <v>3876</v>
      </c>
      <c r="B242" s="550">
        <v>227</v>
      </c>
      <c r="C242" s="597"/>
      <c r="D242" s="597"/>
      <c r="E242" s="385" t="s">
        <v>1828</v>
      </c>
      <c r="F242" s="327" t="s">
        <v>640</v>
      </c>
      <c r="G242" s="329" t="s">
        <v>650</v>
      </c>
      <c r="H242" s="328">
        <v>45839</v>
      </c>
      <c r="I242" s="584" t="s">
        <v>1829</v>
      </c>
      <c r="J242" s="359" t="s">
        <v>1493</v>
      </c>
      <c r="K242" s="161"/>
      <c r="L242" s="316">
        <v>10191.5</v>
      </c>
      <c r="M242" s="316"/>
      <c r="N242" s="394">
        <f>L242-M242</f>
        <v>10191.5</v>
      </c>
      <c r="S242" s="161">
        <v>10191.5</v>
      </c>
    </row>
    <row r="243" spans="1:20" ht="75" x14ac:dyDescent="0.25">
      <c r="A243" s="384">
        <v>3877</v>
      </c>
      <c r="B243" s="550">
        <v>228</v>
      </c>
      <c r="C243" s="597"/>
      <c r="D243" s="597"/>
      <c r="E243" s="385" t="s">
        <v>1830</v>
      </c>
      <c r="F243" s="327" t="s">
        <v>640</v>
      </c>
      <c r="G243" s="329" t="s">
        <v>650</v>
      </c>
      <c r="H243" s="328">
        <v>45597</v>
      </c>
      <c r="I243" s="597"/>
      <c r="J243" s="359" t="s">
        <v>1493</v>
      </c>
      <c r="K243" s="161"/>
      <c r="L243" s="394">
        <v>399.2</v>
      </c>
      <c r="M243" s="323"/>
      <c r="N243" s="394">
        <f>L243-M243</f>
        <v>399.2</v>
      </c>
      <c r="S243" s="161">
        <v>399.2</v>
      </c>
    </row>
    <row r="244" spans="1:20" ht="75" x14ac:dyDescent="0.25">
      <c r="A244" s="384">
        <v>3878</v>
      </c>
      <c r="B244" s="550">
        <v>229</v>
      </c>
      <c r="C244" s="597"/>
      <c r="D244" s="597"/>
      <c r="E244" s="385" t="s">
        <v>1831</v>
      </c>
      <c r="F244" s="327" t="s">
        <v>640</v>
      </c>
      <c r="G244" s="329" t="s">
        <v>711</v>
      </c>
      <c r="H244" s="328">
        <v>45597</v>
      </c>
      <c r="I244" s="597"/>
      <c r="J244" s="359" t="s">
        <v>1493</v>
      </c>
      <c r="K244" s="161"/>
      <c r="L244" s="323"/>
      <c r="M244" s="323"/>
    </row>
    <row r="245" spans="1:20" ht="168.75" x14ac:dyDescent="0.25">
      <c r="A245" s="384">
        <v>3879</v>
      </c>
      <c r="B245" s="550">
        <v>230</v>
      </c>
      <c r="C245" s="597"/>
      <c r="D245" s="597"/>
      <c r="E245" s="385" t="s">
        <v>1832</v>
      </c>
      <c r="F245" s="327" t="s">
        <v>640</v>
      </c>
      <c r="G245" s="329" t="s">
        <v>1521</v>
      </c>
      <c r="H245" s="328">
        <v>45597</v>
      </c>
      <c r="I245" s="585"/>
      <c r="J245" s="359" t="s">
        <v>1493</v>
      </c>
      <c r="K245" s="161"/>
      <c r="L245" s="323"/>
      <c r="M245" s="323"/>
    </row>
    <row r="246" spans="1:20" ht="112.5" x14ac:dyDescent="0.25">
      <c r="A246" s="384">
        <v>3880</v>
      </c>
      <c r="B246" s="550">
        <v>231</v>
      </c>
      <c r="C246" s="597"/>
      <c r="D246" s="597"/>
      <c r="E246" s="385" t="s">
        <v>1833</v>
      </c>
      <c r="F246" s="327" t="s">
        <v>640</v>
      </c>
      <c r="G246" s="329" t="s">
        <v>665</v>
      </c>
      <c r="H246" s="328">
        <v>45597</v>
      </c>
      <c r="I246" s="584" t="s">
        <v>1834</v>
      </c>
      <c r="J246" s="359" t="s">
        <v>1493</v>
      </c>
      <c r="K246" s="161"/>
      <c r="L246" s="323"/>
      <c r="M246" s="323"/>
    </row>
    <row r="247" spans="1:20" ht="131.25" x14ac:dyDescent="0.25">
      <c r="A247" s="384">
        <v>3881</v>
      </c>
      <c r="B247" s="550">
        <v>232</v>
      </c>
      <c r="C247" s="597"/>
      <c r="D247" s="597"/>
      <c r="E247" s="385" t="s">
        <v>1835</v>
      </c>
      <c r="F247" s="327" t="s">
        <v>640</v>
      </c>
      <c r="G247" s="329" t="s">
        <v>1521</v>
      </c>
      <c r="H247" s="328">
        <v>45597</v>
      </c>
      <c r="I247" s="585"/>
      <c r="J247" s="359" t="s">
        <v>1493</v>
      </c>
      <c r="K247" s="161"/>
      <c r="L247" s="323"/>
      <c r="M247" s="323"/>
    </row>
    <row r="248" spans="1:20" ht="150" x14ac:dyDescent="0.25">
      <c r="A248" s="384">
        <v>3882</v>
      </c>
      <c r="B248" s="550">
        <v>233</v>
      </c>
      <c r="C248" s="597"/>
      <c r="D248" s="597"/>
      <c r="E248" s="385" t="s">
        <v>1836</v>
      </c>
      <c r="F248" s="327" t="s">
        <v>640</v>
      </c>
      <c r="G248" s="359" t="s">
        <v>650</v>
      </c>
      <c r="H248" s="328">
        <v>45631</v>
      </c>
      <c r="I248" s="584" t="s">
        <v>1837</v>
      </c>
      <c r="J248" s="359" t="s">
        <v>1493</v>
      </c>
      <c r="K248" s="161"/>
      <c r="L248" s="316">
        <v>2734.4</v>
      </c>
      <c r="M248" s="316"/>
      <c r="N248" s="394">
        <f>L248-M248</f>
        <v>2734.4</v>
      </c>
      <c r="S248" s="161">
        <v>2734.4</v>
      </c>
    </row>
    <row r="249" spans="1:20" ht="75" x14ac:dyDescent="0.25">
      <c r="A249" s="384">
        <v>3883</v>
      </c>
      <c r="B249" s="550">
        <v>234</v>
      </c>
      <c r="C249" s="597"/>
      <c r="D249" s="597"/>
      <c r="E249" s="385" t="s">
        <v>1838</v>
      </c>
      <c r="F249" s="327" t="s">
        <v>640</v>
      </c>
      <c r="G249" s="329" t="s">
        <v>665</v>
      </c>
      <c r="H249" s="328">
        <v>45597</v>
      </c>
      <c r="I249" s="597"/>
      <c r="J249" s="359" t="s">
        <v>1493</v>
      </c>
      <c r="K249" s="161"/>
      <c r="L249" s="323"/>
      <c r="M249" s="323"/>
    </row>
    <row r="250" spans="1:20" ht="150" x14ac:dyDescent="0.25">
      <c r="A250" s="384">
        <v>3884</v>
      </c>
      <c r="B250" s="550">
        <v>235</v>
      </c>
      <c r="C250" s="597"/>
      <c r="D250" s="597"/>
      <c r="E250" s="385" t="s">
        <v>1839</v>
      </c>
      <c r="F250" s="327" t="s">
        <v>640</v>
      </c>
      <c r="G250" s="329" t="s">
        <v>1521</v>
      </c>
      <c r="H250" s="328">
        <v>45597</v>
      </c>
      <c r="I250" s="585"/>
      <c r="J250" s="359" t="s">
        <v>1493</v>
      </c>
      <c r="K250" s="161"/>
      <c r="L250" s="323"/>
      <c r="M250" s="323"/>
    </row>
    <row r="251" spans="1:20" ht="112.5" x14ac:dyDescent="0.25">
      <c r="A251" s="384">
        <v>3885</v>
      </c>
      <c r="B251" s="550">
        <v>236</v>
      </c>
      <c r="C251" s="597"/>
      <c r="D251" s="597"/>
      <c r="E251" s="385" t="s">
        <v>1840</v>
      </c>
      <c r="F251" s="327" t="s">
        <v>640</v>
      </c>
      <c r="G251" s="329" t="s">
        <v>665</v>
      </c>
      <c r="H251" s="328">
        <v>45597</v>
      </c>
      <c r="I251" s="327" t="s">
        <v>1841</v>
      </c>
      <c r="J251" s="359" t="s">
        <v>1493</v>
      </c>
      <c r="K251" s="161"/>
      <c r="L251" s="323"/>
      <c r="M251" s="323"/>
    </row>
    <row r="252" spans="1:20" ht="260.25" customHeight="1" x14ac:dyDescent="0.25">
      <c r="A252" s="384">
        <v>3886</v>
      </c>
      <c r="B252" s="550">
        <v>237</v>
      </c>
      <c r="C252" s="597"/>
      <c r="D252" s="597"/>
      <c r="E252" s="385" t="s">
        <v>1842</v>
      </c>
      <c r="F252" s="327" t="s">
        <v>640</v>
      </c>
      <c r="G252" s="329" t="s">
        <v>1707</v>
      </c>
      <c r="H252" s="328">
        <v>45597</v>
      </c>
      <c r="I252" s="327" t="s">
        <v>1843</v>
      </c>
      <c r="J252" s="359" t="s">
        <v>1493</v>
      </c>
      <c r="K252" s="161"/>
      <c r="L252" s="323"/>
      <c r="M252" s="323"/>
    </row>
    <row r="253" spans="1:20" ht="112.5" x14ac:dyDescent="0.25">
      <c r="A253" s="384">
        <v>3887</v>
      </c>
      <c r="B253" s="550">
        <v>238</v>
      </c>
      <c r="C253" s="597"/>
      <c r="D253" s="597"/>
      <c r="E253" s="385" t="s">
        <v>1844</v>
      </c>
      <c r="F253" s="327" t="s">
        <v>640</v>
      </c>
      <c r="G253" s="359" t="s">
        <v>650</v>
      </c>
      <c r="H253" s="328">
        <v>45537</v>
      </c>
      <c r="I253" s="584" t="s">
        <v>1845</v>
      </c>
      <c r="J253" s="262" t="s">
        <v>1846</v>
      </c>
      <c r="K253" s="161"/>
      <c r="L253" s="316">
        <v>20.9</v>
      </c>
      <c r="M253" s="316">
        <v>20.9</v>
      </c>
      <c r="N253" s="394">
        <f>L253-M253</f>
        <v>0</v>
      </c>
      <c r="S253" s="161">
        <v>20.9</v>
      </c>
      <c r="T253" s="161">
        <v>20.9</v>
      </c>
    </row>
    <row r="254" spans="1:20" ht="82.5" customHeight="1" x14ac:dyDescent="0.25">
      <c r="A254" s="384">
        <v>3888</v>
      </c>
      <c r="B254" s="550">
        <v>239</v>
      </c>
      <c r="C254" s="597"/>
      <c r="D254" s="597"/>
      <c r="E254" s="385" t="s">
        <v>1847</v>
      </c>
      <c r="F254" s="327" t="s">
        <v>640</v>
      </c>
      <c r="G254" s="329" t="s">
        <v>756</v>
      </c>
      <c r="H254" s="328">
        <v>45537</v>
      </c>
      <c r="I254" s="597"/>
      <c r="J254" s="383" t="s">
        <v>1848</v>
      </c>
      <c r="K254" s="161"/>
      <c r="L254" s="323">
        <v>202.4</v>
      </c>
      <c r="M254" s="323">
        <v>202.4</v>
      </c>
      <c r="N254" s="394">
        <f>L254-M254</f>
        <v>0</v>
      </c>
      <c r="P254" s="161">
        <v>202.4</v>
      </c>
      <c r="Q254" s="161">
        <v>202.4</v>
      </c>
    </row>
    <row r="255" spans="1:20" ht="223.5" customHeight="1" x14ac:dyDescent="0.25">
      <c r="A255" s="384">
        <v>3889</v>
      </c>
      <c r="B255" s="550">
        <v>240</v>
      </c>
      <c r="C255" s="597"/>
      <c r="D255" s="597"/>
      <c r="E255" s="385" t="s">
        <v>1849</v>
      </c>
      <c r="F255" s="327" t="s">
        <v>640</v>
      </c>
      <c r="G255" s="329" t="s">
        <v>1707</v>
      </c>
      <c r="H255" s="328">
        <v>45597</v>
      </c>
      <c r="I255" s="585"/>
      <c r="J255" s="359" t="s">
        <v>1493</v>
      </c>
      <c r="K255" s="161"/>
      <c r="L255" s="323"/>
      <c r="M255" s="323"/>
    </row>
    <row r="256" spans="1:20" ht="93.75" x14ac:dyDescent="0.25">
      <c r="A256" s="384">
        <v>3890</v>
      </c>
      <c r="B256" s="550">
        <v>241</v>
      </c>
      <c r="C256" s="597"/>
      <c r="D256" s="597"/>
      <c r="E256" s="385" t="s">
        <v>1850</v>
      </c>
      <c r="F256" s="327" t="s">
        <v>640</v>
      </c>
      <c r="G256" s="359" t="s">
        <v>650</v>
      </c>
      <c r="H256" s="328">
        <v>45628</v>
      </c>
      <c r="I256" s="584" t="s">
        <v>1851</v>
      </c>
      <c r="J256" s="359" t="s">
        <v>1493</v>
      </c>
      <c r="K256" s="161"/>
      <c r="L256" s="316">
        <v>1459.2</v>
      </c>
      <c r="M256" s="316"/>
      <c r="N256" s="394">
        <f>L256-M256</f>
        <v>1459.2</v>
      </c>
      <c r="S256" s="161">
        <v>1459.2</v>
      </c>
    </row>
    <row r="257" spans="1:19" ht="75" x14ac:dyDescent="0.25">
      <c r="A257" s="384">
        <v>3891</v>
      </c>
      <c r="B257" s="550">
        <v>242</v>
      </c>
      <c r="C257" s="597"/>
      <c r="D257" s="597"/>
      <c r="E257" s="385" t="s">
        <v>1852</v>
      </c>
      <c r="F257" s="327" t="s">
        <v>640</v>
      </c>
      <c r="G257" s="359" t="s">
        <v>650</v>
      </c>
      <c r="H257" s="328">
        <v>45628</v>
      </c>
      <c r="I257" s="597"/>
      <c r="J257" s="359" t="s">
        <v>1493</v>
      </c>
      <c r="K257" s="161"/>
      <c r="L257" s="316">
        <v>7057.9</v>
      </c>
      <c r="M257" s="316"/>
      <c r="N257" s="394">
        <f>L257-M257</f>
        <v>7057.9</v>
      </c>
      <c r="S257" s="161">
        <v>7057.9</v>
      </c>
    </row>
    <row r="258" spans="1:19" ht="185.25" customHeight="1" x14ac:dyDescent="0.25">
      <c r="A258" s="384">
        <v>3892</v>
      </c>
      <c r="B258" s="550">
        <v>243</v>
      </c>
      <c r="C258" s="597"/>
      <c r="D258" s="597"/>
      <c r="E258" s="385" t="s">
        <v>1853</v>
      </c>
      <c r="F258" s="327" t="s">
        <v>640</v>
      </c>
      <c r="G258" s="329" t="s">
        <v>1707</v>
      </c>
      <c r="H258" s="328">
        <v>45597</v>
      </c>
      <c r="I258" s="585"/>
      <c r="J258" s="359" t="s">
        <v>1493</v>
      </c>
      <c r="K258" s="161"/>
      <c r="L258" s="323"/>
      <c r="M258" s="323"/>
    </row>
    <row r="259" spans="1:19" ht="150" x14ac:dyDescent="0.25">
      <c r="A259" s="392">
        <v>3894</v>
      </c>
      <c r="B259" s="550">
        <v>244</v>
      </c>
      <c r="C259" s="597"/>
      <c r="D259" s="597"/>
      <c r="E259" s="385" t="s">
        <v>1854</v>
      </c>
      <c r="F259" s="327" t="s">
        <v>640</v>
      </c>
      <c r="G259" s="329" t="s">
        <v>1707</v>
      </c>
      <c r="H259" s="328">
        <v>45646</v>
      </c>
      <c r="I259" s="329" t="s">
        <v>745</v>
      </c>
      <c r="J259" s="386" t="s">
        <v>1855</v>
      </c>
      <c r="K259" s="161"/>
      <c r="L259" s="323"/>
      <c r="M259" s="323"/>
    </row>
    <row r="260" spans="1:19" ht="147.75" customHeight="1" x14ac:dyDescent="0.25">
      <c r="A260" s="392">
        <v>3895</v>
      </c>
      <c r="B260" s="550">
        <v>245</v>
      </c>
      <c r="C260" s="597"/>
      <c r="D260" s="597"/>
      <c r="E260" s="388" t="s">
        <v>1856</v>
      </c>
      <c r="F260" s="331" t="s">
        <v>640</v>
      </c>
      <c r="G260" s="326" t="s">
        <v>1707</v>
      </c>
      <c r="H260" s="332">
        <v>45646</v>
      </c>
      <c r="I260" s="331" t="s">
        <v>1476</v>
      </c>
      <c r="J260" s="389" t="s">
        <v>1857</v>
      </c>
      <c r="K260" s="395"/>
      <c r="L260" s="396"/>
      <c r="M260" s="396"/>
    </row>
    <row r="261" spans="1:19" ht="114.75" customHeight="1" x14ac:dyDescent="0.25">
      <c r="A261" s="384">
        <v>3896</v>
      </c>
      <c r="B261" s="550">
        <v>246</v>
      </c>
      <c r="C261" s="584" t="s">
        <v>1858</v>
      </c>
      <c r="D261" s="584" t="s">
        <v>1859</v>
      </c>
      <c r="E261" s="318" t="s">
        <v>1860</v>
      </c>
      <c r="F261" s="329" t="s">
        <v>664</v>
      </c>
      <c r="G261" s="329" t="s">
        <v>1521</v>
      </c>
      <c r="H261" s="330">
        <v>45596</v>
      </c>
      <c r="I261" s="584" t="s">
        <v>707</v>
      </c>
      <c r="J261" s="359" t="s">
        <v>1493</v>
      </c>
      <c r="K261" s="161"/>
      <c r="L261" s="323"/>
      <c r="M261" s="323"/>
    </row>
    <row r="262" spans="1:19" ht="93.75" x14ac:dyDescent="0.25">
      <c r="A262" s="384">
        <v>3897</v>
      </c>
      <c r="B262" s="550">
        <v>247</v>
      </c>
      <c r="C262" s="597"/>
      <c r="D262" s="597"/>
      <c r="E262" s="385" t="s">
        <v>1861</v>
      </c>
      <c r="F262" s="327" t="s">
        <v>664</v>
      </c>
      <c r="G262" s="329" t="s">
        <v>1521</v>
      </c>
      <c r="H262" s="328" t="s">
        <v>1396</v>
      </c>
      <c r="I262" s="597"/>
      <c r="J262" s="161"/>
      <c r="K262" s="161"/>
      <c r="L262" s="323"/>
      <c r="M262" s="323"/>
    </row>
    <row r="263" spans="1:19" ht="131.25" x14ac:dyDescent="0.25">
      <c r="A263" s="384">
        <v>3898</v>
      </c>
      <c r="B263" s="550">
        <v>248</v>
      </c>
      <c r="C263" s="597"/>
      <c r="D263" s="597"/>
      <c r="E263" s="385" t="s">
        <v>1862</v>
      </c>
      <c r="F263" s="327" t="s">
        <v>664</v>
      </c>
      <c r="G263" s="326" t="s">
        <v>1707</v>
      </c>
      <c r="H263" s="328">
        <v>45596</v>
      </c>
      <c r="I263" s="597"/>
      <c r="J263" s="359" t="s">
        <v>1493</v>
      </c>
      <c r="K263" s="161"/>
      <c r="L263" s="323"/>
      <c r="M263" s="323"/>
    </row>
    <row r="264" spans="1:19" ht="211.5" customHeight="1" x14ac:dyDescent="0.25">
      <c r="A264" s="384">
        <v>3899</v>
      </c>
      <c r="B264" s="550">
        <v>249</v>
      </c>
      <c r="C264" s="597"/>
      <c r="D264" s="597"/>
      <c r="E264" s="385" t="s">
        <v>1863</v>
      </c>
      <c r="F264" s="327" t="s">
        <v>640</v>
      </c>
      <c r="G264" s="359" t="s">
        <v>650</v>
      </c>
      <c r="H264" s="328">
        <v>45747</v>
      </c>
      <c r="I264" s="597"/>
      <c r="J264" s="359" t="s">
        <v>1493</v>
      </c>
      <c r="K264" s="161"/>
      <c r="L264" s="316">
        <v>1225227.3999999999</v>
      </c>
      <c r="M264" s="316"/>
      <c r="N264" s="394">
        <f>L264-M264</f>
        <v>1225227.3999999999</v>
      </c>
      <c r="S264" s="375">
        <v>1225227.3999999999</v>
      </c>
    </row>
    <row r="265" spans="1:19" ht="225" x14ac:dyDescent="0.25">
      <c r="A265" s="384">
        <v>3900</v>
      </c>
      <c r="B265" s="550">
        <v>250</v>
      </c>
      <c r="C265" s="597"/>
      <c r="D265" s="597"/>
      <c r="E265" s="385" t="s">
        <v>1864</v>
      </c>
      <c r="F265" s="327" t="s">
        <v>640</v>
      </c>
      <c r="G265" s="359" t="s">
        <v>650</v>
      </c>
      <c r="H265" s="328">
        <v>45747</v>
      </c>
      <c r="I265" s="585"/>
      <c r="J265" s="359" t="s">
        <v>1493</v>
      </c>
      <c r="K265" s="161"/>
      <c r="L265" s="316">
        <v>31136250</v>
      </c>
      <c r="M265" s="316"/>
      <c r="N265" s="394">
        <f>L265-M265</f>
        <v>31136250</v>
      </c>
      <c r="S265" s="375">
        <v>31136250</v>
      </c>
    </row>
    <row r="266" spans="1:19" ht="150" x14ac:dyDescent="0.25">
      <c r="A266" s="384">
        <v>3904</v>
      </c>
      <c r="B266" s="550">
        <v>251</v>
      </c>
      <c r="C266" s="597"/>
      <c r="D266" s="597"/>
      <c r="E266" s="385" t="s">
        <v>1865</v>
      </c>
      <c r="F266" s="327" t="s">
        <v>640</v>
      </c>
      <c r="G266" s="329" t="s">
        <v>654</v>
      </c>
      <c r="H266" s="328">
        <v>45530</v>
      </c>
      <c r="I266" s="584" t="s">
        <v>1653</v>
      </c>
      <c r="J266" s="171" t="s">
        <v>1866</v>
      </c>
      <c r="K266" s="161"/>
      <c r="L266" s="323"/>
      <c r="M266" s="323"/>
    </row>
    <row r="267" spans="1:19" ht="150" x14ac:dyDescent="0.25">
      <c r="A267" s="384">
        <v>3905</v>
      </c>
      <c r="B267" s="550">
        <v>252</v>
      </c>
      <c r="C267" s="597"/>
      <c r="D267" s="597"/>
      <c r="E267" s="385" t="s">
        <v>1867</v>
      </c>
      <c r="F267" s="327" t="s">
        <v>640</v>
      </c>
      <c r="G267" s="329" t="s">
        <v>1521</v>
      </c>
      <c r="H267" s="328">
        <v>45572</v>
      </c>
      <c r="I267" s="597"/>
      <c r="J267" s="359" t="s">
        <v>1493</v>
      </c>
      <c r="K267" s="161"/>
      <c r="L267" s="323"/>
      <c r="M267" s="323"/>
    </row>
    <row r="268" spans="1:19" ht="131.25" x14ac:dyDescent="0.25">
      <c r="A268" s="384">
        <v>3906</v>
      </c>
      <c r="B268" s="550">
        <v>253</v>
      </c>
      <c r="C268" s="597"/>
      <c r="D268" s="597"/>
      <c r="E268" s="385" t="s">
        <v>1868</v>
      </c>
      <c r="F268" s="327" t="s">
        <v>640</v>
      </c>
      <c r="G268" s="329" t="s">
        <v>1521</v>
      </c>
      <c r="H268" s="328">
        <v>45572</v>
      </c>
      <c r="I268" s="597"/>
      <c r="J268" s="359" t="s">
        <v>1493</v>
      </c>
      <c r="K268" s="161"/>
      <c r="L268" s="323"/>
      <c r="M268" s="323"/>
    </row>
    <row r="269" spans="1:19" ht="150" x14ac:dyDescent="0.25">
      <c r="A269" s="384">
        <v>3907</v>
      </c>
      <c r="B269" s="550">
        <v>254</v>
      </c>
      <c r="C269" s="597"/>
      <c r="D269" s="597"/>
      <c r="E269" s="385" t="s">
        <v>1869</v>
      </c>
      <c r="F269" s="327" t="s">
        <v>664</v>
      </c>
      <c r="G269" s="326" t="s">
        <v>1707</v>
      </c>
      <c r="H269" s="328">
        <v>45596</v>
      </c>
      <c r="I269" s="585"/>
      <c r="J269" s="359" t="s">
        <v>1493</v>
      </c>
      <c r="K269" s="161"/>
      <c r="L269" s="323"/>
      <c r="M269" s="323"/>
    </row>
    <row r="270" spans="1:19" ht="93.75" x14ac:dyDescent="0.25">
      <c r="A270" s="384">
        <v>3908</v>
      </c>
      <c r="B270" s="550">
        <v>255</v>
      </c>
      <c r="C270" s="597"/>
      <c r="D270" s="597"/>
      <c r="E270" s="385" t="s">
        <v>1870</v>
      </c>
      <c r="F270" s="327" t="s">
        <v>640</v>
      </c>
      <c r="G270" s="326" t="s">
        <v>1689</v>
      </c>
      <c r="H270" s="328">
        <v>45566</v>
      </c>
      <c r="I270" s="584" t="s">
        <v>1871</v>
      </c>
      <c r="J270" s="359" t="s">
        <v>1493</v>
      </c>
      <c r="K270" s="161"/>
      <c r="L270" s="323"/>
      <c r="M270" s="323"/>
    </row>
    <row r="271" spans="1:19" ht="112.5" x14ac:dyDescent="0.25">
      <c r="A271" s="384">
        <v>3909</v>
      </c>
      <c r="B271" s="550">
        <v>256</v>
      </c>
      <c r="C271" s="597"/>
      <c r="D271" s="597"/>
      <c r="E271" s="385" t="s">
        <v>1872</v>
      </c>
      <c r="F271" s="327" t="s">
        <v>640</v>
      </c>
      <c r="G271" s="326" t="s">
        <v>1746</v>
      </c>
      <c r="H271" s="328">
        <v>45566</v>
      </c>
      <c r="I271" s="597"/>
      <c r="J271" s="359" t="s">
        <v>1493</v>
      </c>
      <c r="K271" s="161"/>
      <c r="L271" s="323"/>
      <c r="M271" s="323"/>
    </row>
    <row r="272" spans="1:19" ht="93.75" x14ac:dyDescent="0.25">
      <c r="A272" s="384">
        <v>3910</v>
      </c>
      <c r="B272" s="550">
        <v>257</v>
      </c>
      <c r="C272" s="597"/>
      <c r="D272" s="597"/>
      <c r="E272" s="385" t="s">
        <v>1873</v>
      </c>
      <c r="F272" s="327" t="s">
        <v>640</v>
      </c>
      <c r="G272" s="326" t="s">
        <v>1874</v>
      </c>
      <c r="H272" s="328">
        <v>45768</v>
      </c>
      <c r="I272" s="597"/>
      <c r="J272" s="359" t="s">
        <v>1493</v>
      </c>
      <c r="K272" s="161"/>
      <c r="L272" s="323"/>
      <c r="M272" s="323"/>
    </row>
    <row r="273" spans="1:20" ht="150" x14ac:dyDescent="0.25">
      <c r="A273" s="384">
        <v>3911</v>
      </c>
      <c r="B273" s="550">
        <v>258</v>
      </c>
      <c r="C273" s="597"/>
      <c r="D273" s="597"/>
      <c r="E273" s="385" t="s">
        <v>1875</v>
      </c>
      <c r="F273" s="327" t="s">
        <v>664</v>
      </c>
      <c r="G273" s="326" t="s">
        <v>1707</v>
      </c>
      <c r="H273" s="328">
        <v>45596</v>
      </c>
      <c r="I273" s="585"/>
      <c r="J273" s="359" t="s">
        <v>1493</v>
      </c>
      <c r="K273" s="161"/>
      <c r="L273" s="323"/>
      <c r="M273" s="323"/>
    </row>
    <row r="274" spans="1:20" ht="243.75" x14ac:dyDescent="0.25">
      <c r="A274" s="384">
        <v>3912</v>
      </c>
      <c r="B274" s="550">
        <v>259</v>
      </c>
      <c r="C274" s="597"/>
      <c r="D274" s="597"/>
      <c r="E274" s="385" t="s">
        <v>1876</v>
      </c>
      <c r="F274" s="327" t="s">
        <v>640</v>
      </c>
      <c r="G274" s="359" t="s">
        <v>644</v>
      </c>
      <c r="H274" s="328">
        <v>45747</v>
      </c>
      <c r="I274" s="584" t="s">
        <v>1877</v>
      </c>
      <c r="J274" s="359" t="s">
        <v>1493</v>
      </c>
      <c r="K274" s="161"/>
      <c r="L274" s="316"/>
      <c r="M274" s="323"/>
      <c r="N274" s="316"/>
      <c r="S274" s="323"/>
    </row>
    <row r="275" spans="1:20" ht="225" x14ac:dyDescent="0.25">
      <c r="A275" s="384">
        <v>3913</v>
      </c>
      <c r="B275" s="550">
        <v>260</v>
      </c>
      <c r="C275" s="597"/>
      <c r="D275" s="597"/>
      <c r="E275" s="385" t="s">
        <v>1878</v>
      </c>
      <c r="F275" s="327" t="s">
        <v>640</v>
      </c>
      <c r="G275" s="359" t="s">
        <v>644</v>
      </c>
      <c r="H275" s="328">
        <v>45747</v>
      </c>
      <c r="I275" s="585"/>
      <c r="J275" s="359" t="s">
        <v>1493</v>
      </c>
      <c r="K275" s="161"/>
      <c r="L275" s="316"/>
      <c r="M275" s="323"/>
      <c r="N275" s="316"/>
    </row>
    <row r="276" spans="1:20" ht="231" customHeight="1" x14ac:dyDescent="0.25">
      <c r="A276" s="384">
        <v>3914</v>
      </c>
      <c r="B276" s="550">
        <v>261</v>
      </c>
      <c r="C276" s="597"/>
      <c r="D276" s="597"/>
      <c r="E276" s="385" t="s">
        <v>1879</v>
      </c>
      <c r="F276" s="327" t="s">
        <v>640</v>
      </c>
      <c r="G276" s="359" t="s">
        <v>644</v>
      </c>
      <c r="H276" s="328">
        <v>45747</v>
      </c>
      <c r="I276" s="584" t="s">
        <v>1880</v>
      </c>
      <c r="J276" s="359" t="s">
        <v>1493</v>
      </c>
      <c r="K276" s="161"/>
      <c r="L276" s="316"/>
      <c r="M276" s="323"/>
      <c r="N276" s="316"/>
    </row>
    <row r="277" spans="1:20" ht="201" customHeight="1" x14ac:dyDescent="0.25">
      <c r="A277" s="384">
        <v>3915</v>
      </c>
      <c r="B277" s="550">
        <v>262</v>
      </c>
      <c r="C277" s="597"/>
      <c r="D277" s="597"/>
      <c r="E277" s="385" t="s">
        <v>1878</v>
      </c>
      <c r="F277" s="327" t="s">
        <v>640</v>
      </c>
      <c r="G277" s="359" t="s">
        <v>644</v>
      </c>
      <c r="H277" s="328">
        <v>45747</v>
      </c>
      <c r="I277" s="585"/>
      <c r="J277" s="359" t="s">
        <v>1493</v>
      </c>
      <c r="K277" s="161"/>
      <c r="L277" s="316"/>
      <c r="M277" s="323"/>
      <c r="N277" s="316"/>
    </row>
    <row r="278" spans="1:20" ht="120" customHeight="1" x14ac:dyDescent="0.25">
      <c r="A278" s="384">
        <v>3916</v>
      </c>
      <c r="B278" s="550">
        <v>263</v>
      </c>
      <c r="C278" s="597"/>
      <c r="D278" s="597"/>
      <c r="E278" s="385" t="s">
        <v>1881</v>
      </c>
      <c r="F278" s="327" t="s">
        <v>640</v>
      </c>
      <c r="G278" s="329" t="s">
        <v>654</v>
      </c>
      <c r="H278" s="328">
        <v>45530</v>
      </c>
      <c r="I278" s="584" t="s">
        <v>1882</v>
      </c>
      <c r="J278" s="387" t="s">
        <v>1883</v>
      </c>
      <c r="K278" s="395"/>
      <c r="L278" s="396"/>
      <c r="M278" s="396"/>
    </row>
    <row r="279" spans="1:20" ht="99" customHeight="1" x14ac:dyDescent="0.25">
      <c r="A279" s="384">
        <v>3917</v>
      </c>
      <c r="B279" s="550">
        <v>264</v>
      </c>
      <c r="C279" s="585"/>
      <c r="D279" s="585"/>
      <c r="E279" s="385" t="s">
        <v>1884</v>
      </c>
      <c r="F279" s="327" t="s">
        <v>640</v>
      </c>
      <c r="G279" s="329" t="s">
        <v>1707</v>
      </c>
      <c r="H279" s="328">
        <v>45537</v>
      </c>
      <c r="I279" s="585"/>
      <c r="J279" s="383" t="s">
        <v>1885</v>
      </c>
      <c r="K279" s="161"/>
      <c r="L279" s="323"/>
      <c r="M279" s="323"/>
      <c r="N279" s="323"/>
    </row>
    <row r="280" spans="1:20" ht="112.5" x14ac:dyDescent="0.25">
      <c r="A280" s="384">
        <v>3918</v>
      </c>
      <c r="B280" s="550">
        <v>265</v>
      </c>
      <c r="C280" s="583" t="s">
        <v>1886</v>
      </c>
      <c r="D280" s="584" t="s">
        <v>1887</v>
      </c>
      <c r="E280" s="385" t="s">
        <v>1888</v>
      </c>
      <c r="F280" s="327" t="s">
        <v>640</v>
      </c>
      <c r="G280" s="329" t="s">
        <v>654</v>
      </c>
      <c r="H280" s="328">
        <v>45611</v>
      </c>
      <c r="I280" s="584" t="s">
        <v>1889</v>
      </c>
      <c r="J280" s="359" t="s">
        <v>1493</v>
      </c>
      <c r="K280" s="161"/>
      <c r="L280" s="323"/>
      <c r="M280" s="323"/>
      <c r="N280" s="323"/>
      <c r="P280" s="395"/>
      <c r="Q280" s="395"/>
      <c r="S280" s="395"/>
      <c r="T280" s="395"/>
    </row>
    <row r="281" spans="1:20" ht="75" x14ac:dyDescent="0.25">
      <c r="A281" s="384">
        <v>3919</v>
      </c>
      <c r="B281" s="550">
        <v>266</v>
      </c>
      <c r="C281" s="583"/>
      <c r="D281" s="597"/>
      <c r="E281" s="385" t="s">
        <v>1890</v>
      </c>
      <c r="F281" s="327" t="s">
        <v>640</v>
      </c>
      <c r="G281" s="359" t="s">
        <v>644</v>
      </c>
      <c r="H281" s="328">
        <v>45646</v>
      </c>
      <c r="I281" s="597"/>
      <c r="J281" s="359" t="s">
        <v>1493</v>
      </c>
      <c r="K281" s="161"/>
      <c r="L281" s="316">
        <v>2139</v>
      </c>
      <c r="M281" s="316"/>
      <c r="N281" s="316">
        <f>L281-M281</f>
        <v>2139</v>
      </c>
      <c r="P281" s="395"/>
      <c r="Q281" s="395"/>
      <c r="S281" s="395"/>
      <c r="T281" s="395"/>
    </row>
    <row r="282" spans="1:20" ht="225" x14ac:dyDescent="0.25">
      <c r="A282" s="384">
        <v>3920</v>
      </c>
      <c r="B282" s="550">
        <v>267</v>
      </c>
      <c r="C282" s="583"/>
      <c r="D282" s="597"/>
      <c r="E282" s="385" t="s">
        <v>1891</v>
      </c>
      <c r="F282" s="327" t="s">
        <v>640</v>
      </c>
      <c r="G282" s="329" t="s">
        <v>1707</v>
      </c>
      <c r="H282" s="328">
        <v>45646</v>
      </c>
      <c r="I282" s="585"/>
      <c r="J282" s="359" t="s">
        <v>1493</v>
      </c>
      <c r="K282" s="161"/>
      <c r="L282" s="323"/>
      <c r="M282" s="323"/>
      <c r="N282" s="323"/>
      <c r="P282" s="395"/>
      <c r="Q282" s="395"/>
      <c r="S282" s="395"/>
      <c r="T282" s="395"/>
    </row>
    <row r="283" spans="1:20" ht="75" x14ac:dyDescent="0.25">
      <c r="A283" s="384">
        <v>3921</v>
      </c>
      <c r="B283" s="550">
        <v>268</v>
      </c>
      <c r="C283" s="583"/>
      <c r="D283" s="597"/>
      <c r="E283" s="385" t="s">
        <v>1892</v>
      </c>
      <c r="F283" s="327" t="s">
        <v>640</v>
      </c>
      <c r="G283" s="329" t="s">
        <v>654</v>
      </c>
      <c r="H283" s="328">
        <v>45611</v>
      </c>
      <c r="I283" s="584" t="s">
        <v>1893</v>
      </c>
      <c r="J283" s="359" t="s">
        <v>1493</v>
      </c>
      <c r="K283" s="161"/>
      <c r="L283" s="323"/>
      <c r="M283" s="323"/>
      <c r="N283" s="323"/>
      <c r="P283" s="395"/>
      <c r="Q283" s="395"/>
      <c r="S283" s="395"/>
      <c r="T283" s="395"/>
    </row>
    <row r="284" spans="1:20" ht="75" x14ac:dyDescent="0.25">
      <c r="A284" s="384">
        <v>3922</v>
      </c>
      <c r="B284" s="550">
        <v>269</v>
      </c>
      <c r="C284" s="583"/>
      <c r="D284" s="597"/>
      <c r="E284" s="385" t="s">
        <v>1894</v>
      </c>
      <c r="F284" s="327" t="s">
        <v>640</v>
      </c>
      <c r="G284" s="359" t="s">
        <v>644</v>
      </c>
      <c r="H284" s="328">
        <v>45646</v>
      </c>
      <c r="I284" s="597"/>
      <c r="J284" s="359" t="s">
        <v>1493</v>
      </c>
      <c r="K284" s="161"/>
      <c r="L284" s="316">
        <v>926.8</v>
      </c>
      <c r="M284" s="323"/>
      <c r="N284" s="316">
        <f>L284-M284</f>
        <v>926.8</v>
      </c>
      <c r="P284" s="395"/>
      <c r="Q284" s="395"/>
      <c r="S284" s="395"/>
      <c r="T284" s="395"/>
    </row>
    <row r="285" spans="1:20" ht="112.5" x14ac:dyDescent="0.25">
      <c r="A285" s="384">
        <v>3923</v>
      </c>
      <c r="B285" s="550">
        <v>270</v>
      </c>
      <c r="C285" s="583"/>
      <c r="D285" s="597"/>
      <c r="E285" s="385" t="s">
        <v>1895</v>
      </c>
      <c r="F285" s="327" t="s">
        <v>640</v>
      </c>
      <c r="G285" s="329" t="s">
        <v>1896</v>
      </c>
      <c r="H285" s="328">
        <v>45597</v>
      </c>
      <c r="I285" s="597"/>
      <c r="J285" s="359" t="s">
        <v>1493</v>
      </c>
      <c r="K285" s="161"/>
      <c r="L285" s="323"/>
      <c r="M285" s="323"/>
      <c r="N285" s="323"/>
      <c r="P285" s="395"/>
      <c r="Q285" s="395"/>
      <c r="S285" s="395"/>
      <c r="T285" s="395"/>
    </row>
    <row r="286" spans="1:20" ht="93.75" x14ac:dyDescent="0.25">
      <c r="A286" s="384">
        <v>3924</v>
      </c>
      <c r="B286" s="550">
        <v>271</v>
      </c>
      <c r="C286" s="583"/>
      <c r="D286" s="597"/>
      <c r="E286" s="385" t="s">
        <v>1897</v>
      </c>
      <c r="F286" s="327" t="s">
        <v>640</v>
      </c>
      <c r="G286" s="329" t="s">
        <v>1707</v>
      </c>
      <c r="H286" s="328">
        <v>45646</v>
      </c>
      <c r="I286" s="597"/>
      <c r="J286" s="359" t="s">
        <v>1493</v>
      </c>
      <c r="K286" s="161"/>
      <c r="L286" s="323"/>
      <c r="M286" s="323"/>
      <c r="N286" s="323"/>
      <c r="P286" s="395"/>
      <c r="Q286" s="395"/>
      <c r="S286" s="395"/>
      <c r="T286" s="395"/>
    </row>
    <row r="287" spans="1:20" ht="356.25" x14ac:dyDescent="0.25">
      <c r="A287" s="384">
        <v>3925</v>
      </c>
      <c r="B287" s="550">
        <v>272</v>
      </c>
      <c r="C287" s="583"/>
      <c r="D287" s="597"/>
      <c r="E287" s="385" t="s">
        <v>1898</v>
      </c>
      <c r="F287" s="327" t="s">
        <v>640</v>
      </c>
      <c r="G287" s="329" t="s">
        <v>1896</v>
      </c>
      <c r="H287" s="328">
        <v>45646</v>
      </c>
      <c r="I287" s="597"/>
      <c r="J287" s="359" t="s">
        <v>1493</v>
      </c>
      <c r="K287" s="161"/>
      <c r="L287" s="323"/>
      <c r="M287" s="323"/>
      <c r="N287" s="323"/>
      <c r="P287" s="395"/>
      <c r="Q287" s="395"/>
      <c r="S287" s="395"/>
      <c r="T287" s="395"/>
    </row>
    <row r="288" spans="1:20" ht="131.25" x14ac:dyDescent="0.25">
      <c r="A288" s="384">
        <v>3926</v>
      </c>
      <c r="B288" s="550">
        <v>273</v>
      </c>
      <c r="C288" s="583"/>
      <c r="D288" s="597"/>
      <c r="E288" s="385" t="s">
        <v>1899</v>
      </c>
      <c r="F288" s="327" t="s">
        <v>640</v>
      </c>
      <c r="G288" s="329" t="s">
        <v>1707</v>
      </c>
      <c r="H288" s="328">
        <v>45646</v>
      </c>
      <c r="I288" s="585"/>
      <c r="J288" s="359" t="s">
        <v>1493</v>
      </c>
      <c r="K288" s="161"/>
      <c r="L288" s="323"/>
      <c r="M288" s="323"/>
      <c r="N288" s="323"/>
      <c r="P288" s="395"/>
      <c r="Q288" s="395"/>
      <c r="S288" s="395"/>
      <c r="T288" s="395"/>
    </row>
    <row r="289" spans="1:22" ht="168.75" x14ac:dyDescent="0.25">
      <c r="A289" s="384">
        <v>3927</v>
      </c>
      <c r="B289" s="550">
        <v>274</v>
      </c>
      <c r="C289" s="583"/>
      <c r="D289" s="597"/>
      <c r="E289" s="385" t="s">
        <v>1900</v>
      </c>
      <c r="F289" s="327" t="s">
        <v>640</v>
      </c>
      <c r="G289" s="329" t="s">
        <v>1707</v>
      </c>
      <c r="H289" s="328">
        <v>45646</v>
      </c>
      <c r="I289" s="327" t="s">
        <v>1901</v>
      </c>
      <c r="J289" s="359" t="s">
        <v>1493</v>
      </c>
      <c r="K289" s="161"/>
      <c r="L289" s="323"/>
      <c r="M289" s="323"/>
      <c r="N289" s="323"/>
      <c r="P289" s="395"/>
      <c r="Q289" s="395"/>
      <c r="S289" s="395"/>
      <c r="T289" s="395"/>
    </row>
    <row r="290" spans="1:22" s="409" customFormat="1" ht="45" customHeight="1" x14ac:dyDescent="0.25">
      <c r="A290" s="397"/>
      <c r="B290" s="589" t="s">
        <v>1902</v>
      </c>
      <c r="C290" s="589"/>
      <c r="D290" s="589"/>
      <c r="E290" s="589"/>
      <c r="F290" s="398" t="s">
        <v>1903</v>
      </c>
      <c r="G290" s="398"/>
      <c r="H290" s="399"/>
      <c r="I290" s="398"/>
      <c r="J290" s="397" t="s">
        <v>1904</v>
      </c>
      <c r="K290" s="407"/>
      <c r="L290" s="406">
        <f>SUM(L150:L289)</f>
        <v>63920720.099999994</v>
      </c>
      <c r="M290" s="406">
        <f>SUM(M150:M289)</f>
        <v>13696277.699999999</v>
      </c>
      <c r="N290" s="408">
        <f>L290-M290</f>
        <v>50224442.399999991</v>
      </c>
      <c r="O290" s="408"/>
      <c r="P290" s="408">
        <f t="shared" ref="P290:U290" si="3">SUM(P150:P289)</f>
        <v>30674679.100000001</v>
      </c>
      <c r="Q290" s="408">
        <f t="shared" si="3"/>
        <v>12643990.5</v>
      </c>
      <c r="R290" s="408">
        <f t="shared" si="3"/>
        <v>0</v>
      </c>
      <c r="S290" s="408">
        <f t="shared" si="3"/>
        <v>33242975.199999999</v>
      </c>
      <c r="T290" s="408">
        <f t="shared" si="3"/>
        <v>130494.9</v>
      </c>
      <c r="U290" s="408">
        <f t="shared" si="3"/>
        <v>0</v>
      </c>
      <c r="V290" s="408"/>
    </row>
    <row r="291" spans="1:22" s="415" customFormat="1" ht="37.5" customHeight="1" x14ac:dyDescent="0.25">
      <c r="A291" s="410"/>
      <c r="B291" s="599" t="s">
        <v>36</v>
      </c>
      <c r="C291" s="600"/>
      <c r="D291" s="600"/>
      <c r="E291" s="601"/>
      <c r="F291" s="411" t="s">
        <v>1906</v>
      </c>
      <c r="G291" s="412"/>
      <c r="H291" s="410"/>
      <c r="I291" s="410"/>
      <c r="J291" s="413" t="s">
        <v>1905</v>
      </c>
      <c r="K291" s="410"/>
      <c r="L291" s="414">
        <f>L290+L148++L23+L13</f>
        <v>74608015.699999988</v>
      </c>
      <c r="M291" s="414">
        <f>M290+M148++M23+M13</f>
        <v>22103169.800000001</v>
      </c>
      <c r="N291" s="414">
        <f>N290+N212+N86+N76+N73</f>
        <v>50225208.79999999</v>
      </c>
    </row>
    <row r="292" spans="1:22" x14ac:dyDescent="0.25">
      <c r="A292" s="161"/>
      <c r="B292" s="161"/>
      <c r="C292" s="161"/>
      <c r="D292" s="161"/>
      <c r="E292" s="161"/>
      <c r="F292" s="161"/>
      <c r="G292" s="390"/>
      <c r="H292" s="161"/>
      <c r="I292" s="161"/>
      <c r="J292" s="161"/>
      <c r="K292" s="161"/>
      <c r="L292" s="323"/>
      <c r="M292" s="323"/>
      <c r="N292" s="323"/>
      <c r="O292" s="391"/>
      <c r="R292" s="161"/>
    </row>
  </sheetData>
  <mergeCells count="118">
    <mergeCell ref="B290:E290"/>
    <mergeCell ref="B291:E291"/>
    <mergeCell ref="C261:C279"/>
    <mergeCell ref="D261:D279"/>
    <mergeCell ref="I261:I265"/>
    <mergeCell ref="I266:I269"/>
    <mergeCell ref="I270:I273"/>
    <mergeCell ref="I274:I275"/>
    <mergeCell ref="I276:I277"/>
    <mergeCell ref="I278:I279"/>
    <mergeCell ref="C280:C289"/>
    <mergeCell ref="D280:D289"/>
    <mergeCell ref="I280:I282"/>
    <mergeCell ref="I283:I288"/>
    <mergeCell ref="C189:C204"/>
    <mergeCell ref="D189:D204"/>
    <mergeCell ref="I189:I190"/>
    <mergeCell ref="I191:I193"/>
    <mergeCell ref="I194:I200"/>
    <mergeCell ref="I201:I204"/>
    <mergeCell ref="C205:C225"/>
    <mergeCell ref="D205:D225"/>
    <mergeCell ref="I209:I212"/>
    <mergeCell ref="I213:I217"/>
    <mergeCell ref="I218:I220"/>
    <mergeCell ref="I221:I224"/>
    <mergeCell ref="I144:I146"/>
    <mergeCell ref="B148:E148"/>
    <mergeCell ref="B149:M149"/>
    <mergeCell ref="C150:C156"/>
    <mergeCell ref="D150:D156"/>
    <mergeCell ref="I150:I154"/>
    <mergeCell ref="I155:I156"/>
    <mergeCell ref="C157:C161"/>
    <mergeCell ref="D157:D161"/>
    <mergeCell ref="I157:I161"/>
    <mergeCell ref="C114:C147"/>
    <mergeCell ref="D114:D147"/>
    <mergeCell ref="I114:I119"/>
    <mergeCell ref="I120:I122"/>
    <mergeCell ref="I123:I125"/>
    <mergeCell ref="I126:I128"/>
    <mergeCell ref="I129:I130"/>
    <mergeCell ref="I131:I132"/>
    <mergeCell ref="I133:I135"/>
    <mergeCell ref="I136:I138"/>
    <mergeCell ref="I139:I140"/>
    <mergeCell ref="I141:I143"/>
    <mergeCell ref="C226:C235"/>
    <mergeCell ref="D226:D235"/>
    <mergeCell ref="I227:I230"/>
    <mergeCell ref="I231:I235"/>
    <mergeCell ref="C236:C260"/>
    <mergeCell ref="D236:D260"/>
    <mergeCell ref="I236:I241"/>
    <mergeCell ref="I242:I245"/>
    <mergeCell ref="I246:I247"/>
    <mergeCell ref="I248:I250"/>
    <mergeCell ref="I253:I255"/>
    <mergeCell ref="I256:I258"/>
    <mergeCell ref="C20:C22"/>
    <mergeCell ref="D20:D22"/>
    <mergeCell ref="B2:K2"/>
    <mergeCell ref="B3:K3"/>
    <mergeCell ref="C8:C9"/>
    <mergeCell ref="D8:D9"/>
    <mergeCell ref="B10:E10"/>
    <mergeCell ref="B13:E13"/>
    <mergeCell ref="C15:C16"/>
    <mergeCell ref="D15:D16"/>
    <mergeCell ref="C17:C18"/>
    <mergeCell ref="D17:D18"/>
    <mergeCell ref="B7:M7"/>
    <mergeCell ref="B11:M11"/>
    <mergeCell ref="B14:M14"/>
    <mergeCell ref="B23:E23"/>
    <mergeCell ref="B24:M24"/>
    <mergeCell ref="C25:C29"/>
    <mergeCell ref="D25:D29"/>
    <mergeCell ref="I25:I29"/>
    <mergeCell ref="C31:C35"/>
    <mergeCell ref="D31:D35"/>
    <mergeCell ref="I31:I33"/>
    <mergeCell ref="C36:C38"/>
    <mergeCell ref="D36:D38"/>
    <mergeCell ref="C39:C40"/>
    <mergeCell ref="D39:D40"/>
    <mergeCell ref="I39:I40"/>
    <mergeCell ref="C55:C60"/>
    <mergeCell ref="D55:D60"/>
    <mergeCell ref="I58:I59"/>
    <mergeCell ref="C61:C113"/>
    <mergeCell ref="D61:D113"/>
    <mergeCell ref="I61:I72"/>
    <mergeCell ref="I73:I83"/>
    <mergeCell ref="I84:I92"/>
    <mergeCell ref="I93:I102"/>
    <mergeCell ref="I103:I111"/>
    <mergeCell ref="I112:I113"/>
    <mergeCell ref="C41:C42"/>
    <mergeCell ref="D41:D42"/>
    <mergeCell ref="C43:C46"/>
    <mergeCell ref="D43:D46"/>
    <mergeCell ref="I43:I45"/>
    <mergeCell ref="C47:C49"/>
    <mergeCell ref="D47:D49"/>
    <mergeCell ref="I47:I48"/>
    <mergeCell ref="C51:C54"/>
    <mergeCell ref="D51:D54"/>
    <mergeCell ref="C162:C176"/>
    <mergeCell ref="D162:D176"/>
    <mergeCell ref="I162:I171"/>
    <mergeCell ref="I172:I174"/>
    <mergeCell ref="I175:I176"/>
    <mergeCell ref="C177:C188"/>
    <mergeCell ref="D177:D188"/>
    <mergeCell ref="I177:I182"/>
    <mergeCell ref="I183:I187"/>
  </mergeCells>
  <pageMargins left="0.7" right="0.7" top="0.75" bottom="0.75" header="0.3" footer="0.3"/>
  <pageSetup paperSize="9" scale="5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view="pageBreakPreview" zoomScale="80" zoomScaleNormal="70" zoomScaleSheetLayoutView="80" workbookViewId="0">
      <pane xSplit="2" ySplit="8" topLeftCell="I17" activePane="bottomRight" state="frozen"/>
      <selection activeCell="E150" sqref="E150"/>
      <selection pane="topRight" activeCell="E150" sqref="E150"/>
      <selection pane="bottomLeft" activeCell="E150" sqref="E150"/>
      <selection pane="bottomRight" activeCell="A2" sqref="A2:M2"/>
    </sheetView>
  </sheetViews>
  <sheetFormatPr defaultRowHeight="18.75" x14ac:dyDescent="0.3"/>
  <cols>
    <col min="1" max="1" width="7.5703125" style="10" customWidth="1"/>
    <col min="2" max="2" width="49.28515625" style="10" customWidth="1"/>
    <col min="3" max="3" width="14.28515625" style="10" customWidth="1"/>
    <col min="4" max="4" width="22.28515625" style="10" customWidth="1"/>
    <col min="5" max="5" width="21.42578125" style="10" customWidth="1"/>
    <col min="6" max="6" width="20.5703125" style="10" customWidth="1"/>
    <col min="7" max="7" width="21" style="10" customWidth="1"/>
    <col min="8" max="8" width="22.5703125" style="10" customWidth="1"/>
    <col min="9" max="9" width="20.28515625" style="10" customWidth="1"/>
    <col min="10" max="10" width="20.7109375" style="10" customWidth="1"/>
    <col min="11" max="11" width="22.42578125" style="10" customWidth="1"/>
    <col min="12" max="12" width="17.7109375" style="10" customWidth="1"/>
    <col min="13" max="13" width="21.28515625" style="10" customWidth="1"/>
    <col min="14" max="14" width="18.5703125" style="10" customWidth="1"/>
    <col min="15" max="15" width="15.7109375" style="10" customWidth="1"/>
    <col min="16" max="16" width="9.140625" style="10"/>
    <col min="17" max="17" width="19.28515625" style="10" customWidth="1"/>
    <col min="18" max="256" width="9.140625" style="10"/>
    <col min="257" max="257" width="7.5703125" style="10" customWidth="1"/>
    <col min="258" max="258" width="49.28515625" style="10" customWidth="1"/>
    <col min="259" max="259" width="14.28515625" style="10" customWidth="1"/>
    <col min="260" max="260" width="28.42578125" style="10" customWidth="1"/>
    <col min="261" max="261" width="28.85546875" style="10" customWidth="1"/>
    <col min="262" max="265" width="16.5703125" style="10" bestFit="1" customWidth="1"/>
    <col min="266" max="266" width="18.85546875" style="10" customWidth="1"/>
    <col min="267" max="267" width="16.5703125" style="10" bestFit="1" customWidth="1"/>
    <col min="268" max="268" width="17.7109375" style="10" customWidth="1"/>
    <col min="269" max="269" width="18.85546875" style="10" customWidth="1"/>
    <col min="270" max="270" width="18.5703125" style="10" customWidth="1"/>
    <col min="271" max="271" width="15.7109375" style="10" customWidth="1"/>
    <col min="272" max="272" width="9.140625" style="10"/>
    <col min="273" max="273" width="19.28515625" style="10" customWidth="1"/>
    <col min="274" max="512" width="9.140625" style="10"/>
    <col min="513" max="513" width="7.5703125" style="10" customWidth="1"/>
    <col min="514" max="514" width="49.28515625" style="10" customWidth="1"/>
    <col min="515" max="515" width="14.28515625" style="10" customWidth="1"/>
    <col min="516" max="516" width="28.42578125" style="10" customWidth="1"/>
    <col min="517" max="517" width="28.85546875" style="10" customWidth="1"/>
    <col min="518" max="521" width="16.5703125" style="10" bestFit="1" customWidth="1"/>
    <col min="522" max="522" width="18.85546875" style="10" customWidth="1"/>
    <col min="523" max="523" width="16.5703125" style="10" bestFit="1" customWidth="1"/>
    <col min="524" max="524" width="17.7109375" style="10" customWidth="1"/>
    <col min="525" max="525" width="18.85546875" style="10" customWidth="1"/>
    <col min="526" max="526" width="18.5703125" style="10" customWidth="1"/>
    <col min="527" max="527" width="15.7109375" style="10" customWidth="1"/>
    <col min="528" max="528" width="9.140625" style="10"/>
    <col min="529" max="529" width="19.28515625" style="10" customWidth="1"/>
    <col min="530" max="768" width="9.140625" style="10"/>
    <col min="769" max="769" width="7.5703125" style="10" customWidth="1"/>
    <col min="770" max="770" width="49.28515625" style="10" customWidth="1"/>
    <col min="771" max="771" width="14.28515625" style="10" customWidth="1"/>
    <col min="772" max="772" width="28.42578125" style="10" customWidth="1"/>
    <col min="773" max="773" width="28.85546875" style="10" customWidth="1"/>
    <col min="774" max="777" width="16.5703125" style="10" bestFit="1" customWidth="1"/>
    <col min="778" max="778" width="18.85546875" style="10" customWidth="1"/>
    <col min="779" max="779" width="16.5703125" style="10" bestFit="1" customWidth="1"/>
    <col min="780" max="780" width="17.7109375" style="10" customWidth="1"/>
    <col min="781" max="781" width="18.85546875" style="10" customWidth="1"/>
    <col min="782" max="782" width="18.5703125" style="10" customWidth="1"/>
    <col min="783" max="783" width="15.7109375" style="10" customWidth="1"/>
    <col min="784" max="784" width="9.140625" style="10"/>
    <col min="785" max="785" width="19.28515625" style="10" customWidth="1"/>
    <col min="786" max="1024" width="9.140625" style="10"/>
    <col min="1025" max="1025" width="7.5703125" style="10" customWidth="1"/>
    <col min="1026" max="1026" width="49.28515625" style="10" customWidth="1"/>
    <col min="1027" max="1027" width="14.28515625" style="10" customWidth="1"/>
    <col min="1028" max="1028" width="28.42578125" style="10" customWidth="1"/>
    <col min="1029" max="1029" width="28.85546875" style="10" customWidth="1"/>
    <col min="1030" max="1033" width="16.5703125" style="10" bestFit="1" customWidth="1"/>
    <col min="1034" max="1034" width="18.85546875" style="10" customWidth="1"/>
    <col min="1035" max="1035" width="16.5703125" style="10" bestFit="1" customWidth="1"/>
    <col min="1036" max="1036" width="17.7109375" style="10" customWidth="1"/>
    <col min="1037" max="1037" width="18.85546875" style="10" customWidth="1"/>
    <col min="1038" max="1038" width="18.5703125" style="10" customWidth="1"/>
    <col min="1039" max="1039" width="15.7109375" style="10" customWidth="1"/>
    <col min="1040" max="1040" width="9.140625" style="10"/>
    <col min="1041" max="1041" width="19.28515625" style="10" customWidth="1"/>
    <col min="1042" max="1280" width="9.140625" style="10"/>
    <col min="1281" max="1281" width="7.5703125" style="10" customWidth="1"/>
    <col min="1282" max="1282" width="49.28515625" style="10" customWidth="1"/>
    <col min="1283" max="1283" width="14.28515625" style="10" customWidth="1"/>
    <col min="1284" max="1284" width="28.42578125" style="10" customWidth="1"/>
    <col min="1285" max="1285" width="28.85546875" style="10" customWidth="1"/>
    <col min="1286" max="1289" width="16.5703125" style="10" bestFit="1" customWidth="1"/>
    <col min="1290" max="1290" width="18.85546875" style="10" customWidth="1"/>
    <col min="1291" max="1291" width="16.5703125" style="10" bestFit="1" customWidth="1"/>
    <col min="1292" max="1292" width="17.7109375" style="10" customWidth="1"/>
    <col min="1293" max="1293" width="18.85546875" style="10" customWidth="1"/>
    <col min="1294" max="1294" width="18.5703125" style="10" customWidth="1"/>
    <col min="1295" max="1295" width="15.7109375" style="10" customWidth="1"/>
    <col min="1296" max="1296" width="9.140625" style="10"/>
    <col min="1297" max="1297" width="19.28515625" style="10" customWidth="1"/>
    <col min="1298" max="1536" width="9.140625" style="10"/>
    <col min="1537" max="1537" width="7.5703125" style="10" customWidth="1"/>
    <col min="1538" max="1538" width="49.28515625" style="10" customWidth="1"/>
    <col min="1539" max="1539" width="14.28515625" style="10" customWidth="1"/>
    <col min="1540" max="1540" width="28.42578125" style="10" customWidth="1"/>
    <col min="1541" max="1541" width="28.85546875" style="10" customWidth="1"/>
    <col min="1542" max="1545" width="16.5703125" style="10" bestFit="1" customWidth="1"/>
    <col min="1546" max="1546" width="18.85546875" style="10" customWidth="1"/>
    <col min="1547" max="1547" width="16.5703125" style="10" bestFit="1" customWidth="1"/>
    <col min="1548" max="1548" width="17.7109375" style="10" customWidth="1"/>
    <col min="1549" max="1549" width="18.85546875" style="10" customWidth="1"/>
    <col min="1550" max="1550" width="18.5703125" style="10" customWidth="1"/>
    <col min="1551" max="1551" width="15.7109375" style="10" customWidth="1"/>
    <col min="1552" max="1552" width="9.140625" style="10"/>
    <col min="1553" max="1553" width="19.28515625" style="10" customWidth="1"/>
    <col min="1554" max="1792" width="9.140625" style="10"/>
    <col min="1793" max="1793" width="7.5703125" style="10" customWidth="1"/>
    <col min="1794" max="1794" width="49.28515625" style="10" customWidth="1"/>
    <col min="1795" max="1795" width="14.28515625" style="10" customWidth="1"/>
    <col min="1796" max="1796" width="28.42578125" style="10" customWidth="1"/>
    <col min="1797" max="1797" width="28.85546875" style="10" customWidth="1"/>
    <col min="1798" max="1801" width="16.5703125" style="10" bestFit="1" customWidth="1"/>
    <col min="1802" max="1802" width="18.85546875" style="10" customWidth="1"/>
    <col min="1803" max="1803" width="16.5703125" style="10" bestFit="1" customWidth="1"/>
    <col min="1804" max="1804" width="17.7109375" style="10" customWidth="1"/>
    <col min="1805" max="1805" width="18.85546875" style="10" customWidth="1"/>
    <col min="1806" max="1806" width="18.5703125" style="10" customWidth="1"/>
    <col min="1807" max="1807" width="15.7109375" style="10" customWidth="1"/>
    <col min="1808" max="1808" width="9.140625" style="10"/>
    <col min="1809" max="1809" width="19.28515625" style="10" customWidth="1"/>
    <col min="1810" max="2048" width="9.140625" style="10"/>
    <col min="2049" max="2049" width="7.5703125" style="10" customWidth="1"/>
    <col min="2050" max="2050" width="49.28515625" style="10" customWidth="1"/>
    <col min="2051" max="2051" width="14.28515625" style="10" customWidth="1"/>
    <col min="2052" max="2052" width="28.42578125" style="10" customWidth="1"/>
    <col min="2053" max="2053" width="28.85546875" style="10" customWidth="1"/>
    <col min="2054" max="2057" width="16.5703125" style="10" bestFit="1" customWidth="1"/>
    <col min="2058" max="2058" width="18.85546875" style="10" customWidth="1"/>
    <col min="2059" max="2059" width="16.5703125" style="10" bestFit="1" customWidth="1"/>
    <col min="2060" max="2060" width="17.7109375" style="10" customWidth="1"/>
    <col min="2061" max="2061" width="18.85546875" style="10" customWidth="1"/>
    <col min="2062" max="2062" width="18.5703125" style="10" customWidth="1"/>
    <col min="2063" max="2063" width="15.7109375" style="10" customWidth="1"/>
    <col min="2064" max="2064" width="9.140625" style="10"/>
    <col min="2065" max="2065" width="19.28515625" style="10" customWidth="1"/>
    <col min="2066" max="2304" width="9.140625" style="10"/>
    <col min="2305" max="2305" width="7.5703125" style="10" customWidth="1"/>
    <col min="2306" max="2306" width="49.28515625" style="10" customWidth="1"/>
    <col min="2307" max="2307" width="14.28515625" style="10" customWidth="1"/>
    <col min="2308" max="2308" width="28.42578125" style="10" customWidth="1"/>
    <col min="2309" max="2309" width="28.85546875" style="10" customWidth="1"/>
    <col min="2310" max="2313" width="16.5703125" style="10" bestFit="1" customWidth="1"/>
    <col min="2314" max="2314" width="18.85546875" style="10" customWidth="1"/>
    <col min="2315" max="2315" width="16.5703125" style="10" bestFit="1" customWidth="1"/>
    <col min="2316" max="2316" width="17.7109375" style="10" customWidth="1"/>
    <col min="2317" max="2317" width="18.85546875" style="10" customWidth="1"/>
    <col min="2318" max="2318" width="18.5703125" style="10" customWidth="1"/>
    <col min="2319" max="2319" width="15.7109375" style="10" customWidth="1"/>
    <col min="2320" max="2320" width="9.140625" style="10"/>
    <col min="2321" max="2321" width="19.28515625" style="10" customWidth="1"/>
    <col min="2322" max="2560" width="9.140625" style="10"/>
    <col min="2561" max="2561" width="7.5703125" style="10" customWidth="1"/>
    <col min="2562" max="2562" width="49.28515625" style="10" customWidth="1"/>
    <col min="2563" max="2563" width="14.28515625" style="10" customWidth="1"/>
    <col min="2564" max="2564" width="28.42578125" style="10" customWidth="1"/>
    <col min="2565" max="2565" width="28.85546875" style="10" customWidth="1"/>
    <col min="2566" max="2569" width="16.5703125" style="10" bestFit="1" customWidth="1"/>
    <col min="2570" max="2570" width="18.85546875" style="10" customWidth="1"/>
    <col min="2571" max="2571" width="16.5703125" style="10" bestFit="1" customWidth="1"/>
    <col min="2572" max="2572" width="17.7109375" style="10" customWidth="1"/>
    <col min="2573" max="2573" width="18.85546875" style="10" customWidth="1"/>
    <col min="2574" max="2574" width="18.5703125" style="10" customWidth="1"/>
    <col min="2575" max="2575" width="15.7109375" style="10" customWidth="1"/>
    <col min="2576" max="2576" width="9.140625" style="10"/>
    <col min="2577" max="2577" width="19.28515625" style="10" customWidth="1"/>
    <col min="2578" max="2816" width="9.140625" style="10"/>
    <col min="2817" max="2817" width="7.5703125" style="10" customWidth="1"/>
    <col min="2818" max="2818" width="49.28515625" style="10" customWidth="1"/>
    <col min="2819" max="2819" width="14.28515625" style="10" customWidth="1"/>
    <col min="2820" max="2820" width="28.42578125" style="10" customWidth="1"/>
    <col min="2821" max="2821" width="28.85546875" style="10" customWidth="1"/>
    <col min="2822" max="2825" width="16.5703125" style="10" bestFit="1" customWidth="1"/>
    <col min="2826" max="2826" width="18.85546875" style="10" customWidth="1"/>
    <col min="2827" max="2827" width="16.5703125" style="10" bestFit="1" customWidth="1"/>
    <col min="2828" max="2828" width="17.7109375" style="10" customWidth="1"/>
    <col min="2829" max="2829" width="18.85546875" style="10" customWidth="1"/>
    <col min="2830" max="2830" width="18.5703125" style="10" customWidth="1"/>
    <col min="2831" max="2831" width="15.7109375" style="10" customWidth="1"/>
    <col min="2832" max="2832" width="9.140625" style="10"/>
    <col min="2833" max="2833" width="19.28515625" style="10" customWidth="1"/>
    <col min="2834" max="3072" width="9.140625" style="10"/>
    <col min="3073" max="3073" width="7.5703125" style="10" customWidth="1"/>
    <col min="3074" max="3074" width="49.28515625" style="10" customWidth="1"/>
    <col min="3075" max="3075" width="14.28515625" style="10" customWidth="1"/>
    <col min="3076" max="3076" width="28.42578125" style="10" customWidth="1"/>
    <col min="3077" max="3077" width="28.85546875" style="10" customWidth="1"/>
    <col min="3078" max="3081" width="16.5703125" style="10" bestFit="1" customWidth="1"/>
    <col min="3082" max="3082" width="18.85546875" style="10" customWidth="1"/>
    <col min="3083" max="3083" width="16.5703125" style="10" bestFit="1" customWidth="1"/>
    <col min="3084" max="3084" width="17.7109375" style="10" customWidth="1"/>
    <col min="3085" max="3085" width="18.85546875" style="10" customWidth="1"/>
    <col min="3086" max="3086" width="18.5703125" style="10" customWidth="1"/>
    <col min="3087" max="3087" width="15.7109375" style="10" customWidth="1"/>
    <col min="3088" max="3088" width="9.140625" style="10"/>
    <col min="3089" max="3089" width="19.28515625" style="10" customWidth="1"/>
    <col min="3090" max="3328" width="9.140625" style="10"/>
    <col min="3329" max="3329" width="7.5703125" style="10" customWidth="1"/>
    <col min="3330" max="3330" width="49.28515625" style="10" customWidth="1"/>
    <col min="3331" max="3331" width="14.28515625" style="10" customWidth="1"/>
    <col min="3332" max="3332" width="28.42578125" style="10" customWidth="1"/>
    <col min="3333" max="3333" width="28.85546875" style="10" customWidth="1"/>
    <col min="3334" max="3337" width="16.5703125" style="10" bestFit="1" customWidth="1"/>
    <col min="3338" max="3338" width="18.85546875" style="10" customWidth="1"/>
    <col min="3339" max="3339" width="16.5703125" style="10" bestFit="1" customWidth="1"/>
    <col min="3340" max="3340" width="17.7109375" style="10" customWidth="1"/>
    <col min="3341" max="3341" width="18.85546875" style="10" customWidth="1"/>
    <col min="3342" max="3342" width="18.5703125" style="10" customWidth="1"/>
    <col min="3343" max="3343" width="15.7109375" style="10" customWidth="1"/>
    <col min="3344" max="3344" width="9.140625" style="10"/>
    <col min="3345" max="3345" width="19.28515625" style="10" customWidth="1"/>
    <col min="3346" max="3584" width="9.140625" style="10"/>
    <col min="3585" max="3585" width="7.5703125" style="10" customWidth="1"/>
    <col min="3586" max="3586" width="49.28515625" style="10" customWidth="1"/>
    <col min="3587" max="3587" width="14.28515625" style="10" customWidth="1"/>
    <col min="3588" max="3588" width="28.42578125" style="10" customWidth="1"/>
    <col min="3589" max="3589" width="28.85546875" style="10" customWidth="1"/>
    <col min="3590" max="3593" width="16.5703125" style="10" bestFit="1" customWidth="1"/>
    <col min="3594" max="3594" width="18.85546875" style="10" customWidth="1"/>
    <col min="3595" max="3595" width="16.5703125" style="10" bestFit="1" customWidth="1"/>
    <col min="3596" max="3596" width="17.7109375" style="10" customWidth="1"/>
    <col min="3597" max="3597" width="18.85546875" style="10" customWidth="1"/>
    <col min="3598" max="3598" width="18.5703125" style="10" customWidth="1"/>
    <col min="3599" max="3599" width="15.7109375" style="10" customWidth="1"/>
    <col min="3600" max="3600" width="9.140625" style="10"/>
    <col min="3601" max="3601" width="19.28515625" style="10" customWidth="1"/>
    <col min="3602" max="3840" width="9.140625" style="10"/>
    <col min="3841" max="3841" width="7.5703125" style="10" customWidth="1"/>
    <col min="3842" max="3842" width="49.28515625" style="10" customWidth="1"/>
    <col min="3843" max="3843" width="14.28515625" style="10" customWidth="1"/>
    <col min="3844" max="3844" width="28.42578125" style="10" customWidth="1"/>
    <col min="3845" max="3845" width="28.85546875" style="10" customWidth="1"/>
    <col min="3846" max="3849" width="16.5703125" style="10" bestFit="1" customWidth="1"/>
    <col min="3850" max="3850" width="18.85546875" style="10" customWidth="1"/>
    <col min="3851" max="3851" width="16.5703125" style="10" bestFit="1" customWidth="1"/>
    <col min="3852" max="3852" width="17.7109375" style="10" customWidth="1"/>
    <col min="3853" max="3853" width="18.85546875" style="10" customWidth="1"/>
    <col min="3854" max="3854" width="18.5703125" style="10" customWidth="1"/>
    <col min="3855" max="3855" width="15.7109375" style="10" customWidth="1"/>
    <col min="3856" max="3856" width="9.140625" style="10"/>
    <col min="3857" max="3857" width="19.28515625" style="10" customWidth="1"/>
    <col min="3858" max="4096" width="9.140625" style="10"/>
    <col min="4097" max="4097" width="7.5703125" style="10" customWidth="1"/>
    <col min="4098" max="4098" width="49.28515625" style="10" customWidth="1"/>
    <col min="4099" max="4099" width="14.28515625" style="10" customWidth="1"/>
    <col min="4100" max="4100" width="28.42578125" style="10" customWidth="1"/>
    <col min="4101" max="4101" width="28.85546875" style="10" customWidth="1"/>
    <col min="4102" max="4105" width="16.5703125" style="10" bestFit="1" customWidth="1"/>
    <col min="4106" max="4106" width="18.85546875" style="10" customWidth="1"/>
    <col min="4107" max="4107" width="16.5703125" style="10" bestFit="1" customWidth="1"/>
    <col min="4108" max="4108" width="17.7109375" style="10" customWidth="1"/>
    <col min="4109" max="4109" width="18.85546875" style="10" customWidth="1"/>
    <col min="4110" max="4110" width="18.5703125" style="10" customWidth="1"/>
    <col min="4111" max="4111" width="15.7109375" style="10" customWidth="1"/>
    <col min="4112" max="4112" width="9.140625" style="10"/>
    <col min="4113" max="4113" width="19.28515625" style="10" customWidth="1"/>
    <col min="4114" max="4352" width="9.140625" style="10"/>
    <col min="4353" max="4353" width="7.5703125" style="10" customWidth="1"/>
    <col min="4354" max="4354" width="49.28515625" style="10" customWidth="1"/>
    <col min="4355" max="4355" width="14.28515625" style="10" customWidth="1"/>
    <col min="4356" max="4356" width="28.42578125" style="10" customWidth="1"/>
    <col min="4357" max="4357" width="28.85546875" style="10" customWidth="1"/>
    <col min="4358" max="4361" width="16.5703125" style="10" bestFit="1" customWidth="1"/>
    <col min="4362" max="4362" width="18.85546875" style="10" customWidth="1"/>
    <col min="4363" max="4363" width="16.5703125" style="10" bestFit="1" customWidth="1"/>
    <col min="4364" max="4364" width="17.7109375" style="10" customWidth="1"/>
    <col min="4365" max="4365" width="18.85546875" style="10" customWidth="1"/>
    <col min="4366" max="4366" width="18.5703125" style="10" customWidth="1"/>
    <col min="4367" max="4367" width="15.7109375" style="10" customWidth="1"/>
    <col min="4368" max="4368" width="9.140625" style="10"/>
    <col min="4369" max="4369" width="19.28515625" style="10" customWidth="1"/>
    <col min="4370" max="4608" width="9.140625" style="10"/>
    <col min="4609" max="4609" width="7.5703125" style="10" customWidth="1"/>
    <col min="4610" max="4610" width="49.28515625" style="10" customWidth="1"/>
    <col min="4611" max="4611" width="14.28515625" style="10" customWidth="1"/>
    <col min="4612" max="4612" width="28.42578125" style="10" customWidth="1"/>
    <col min="4613" max="4613" width="28.85546875" style="10" customWidth="1"/>
    <col min="4614" max="4617" width="16.5703125" style="10" bestFit="1" customWidth="1"/>
    <col min="4618" max="4618" width="18.85546875" style="10" customWidth="1"/>
    <col min="4619" max="4619" width="16.5703125" style="10" bestFit="1" customWidth="1"/>
    <col min="4620" max="4620" width="17.7109375" style="10" customWidth="1"/>
    <col min="4621" max="4621" width="18.85546875" style="10" customWidth="1"/>
    <col min="4622" max="4622" width="18.5703125" style="10" customWidth="1"/>
    <col min="4623" max="4623" width="15.7109375" style="10" customWidth="1"/>
    <col min="4624" max="4624" width="9.140625" style="10"/>
    <col min="4625" max="4625" width="19.28515625" style="10" customWidth="1"/>
    <col min="4626" max="4864" width="9.140625" style="10"/>
    <col min="4865" max="4865" width="7.5703125" style="10" customWidth="1"/>
    <col min="4866" max="4866" width="49.28515625" style="10" customWidth="1"/>
    <col min="4867" max="4867" width="14.28515625" style="10" customWidth="1"/>
    <col min="4868" max="4868" width="28.42578125" style="10" customWidth="1"/>
    <col min="4869" max="4869" width="28.85546875" style="10" customWidth="1"/>
    <col min="4870" max="4873" width="16.5703125" style="10" bestFit="1" customWidth="1"/>
    <col min="4874" max="4874" width="18.85546875" style="10" customWidth="1"/>
    <col min="4875" max="4875" width="16.5703125" style="10" bestFit="1" customWidth="1"/>
    <col min="4876" max="4876" width="17.7109375" style="10" customWidth="1"/>
    <col min="4877" max="4877" width="18.85546875" style="10" customWidth="1"/>
    <col min="4878" max="4878" width="18.5703125" style="10" customWidth="1"/>
    <col min="4879" max="4879" width="15.7109375" style="10" customWidth="1"/>
    <col min="4880" max="4880" width="9.140625" style="10"/>
    <col min="4881" max="4881" width="19.28515625" style="10" customWidth="1"/>
    <col min="4882" max="5120" width="9.140625" style="10"/>
    <col min="5121" max="5121" width="7.5703125" style="10" customWidth="1"/>
    <col min="5122" max="5122" width="49.28515625" style="10" customWidth="1"/>
    <col min="5123" max="5123" width="14.28515625" style="10" customWidth="1"/>
    <col min="5124" max="5124" width="28.42578125" style="10" customWidth="1"/>
    <col min="5125" max="5125" width="28.85546875" style="10" customWidth="1"/>
    <col min="5126" max="5129" width="16.5703125" style="10" bestFit="1" customWidth="1"/>
    <col min="5130" max="5130" width="18.85546875" style="10" customWidth="1"/>
    <col min="5131" max="5131" width="16.5703125" style="10" bestFit="1" customWidth="1"/>
    <col min="5132" max="5132" width="17.7109375" style="10" customWidth="1"/>
    <col min="5133" max="5133" width="18.85546875" style="10" customWidth="1"/>
    <col min="5134" max="5134" width="18.5703125" style="10" customWidth="1"/>
    <col min="5135" max="5135" width="15.7109375" style="10" customWidth="1"/>
    <col min="5136" max="5136" width="9.140625" style="10"/>
    <col min="5137" max="5137" width="19.28515625" style="10" customWidth="1"/>
    <col min="5138" max="5376" width="9.140625" style="10"/>
    <col min="5377" max="5377" width="7.5703125" style="10" customWidth="1"/>
    <col min="5378" max="5378" width="49.28515625" style="10" customWidth="1"/>
    <col min="5379" max="5379" width="14.28515625" style="10" customWidth="1"/>
    <col min="5380" max="5380" width="28.42578125" style="10" customWidth="1"/>
    <col min="5381" max="5381" width="28.85546875" style="10" customWidth="1"/>
    <col min="5382" max="5385" width="16.5703125" style="10" bestFit="1" customWidth="1"/>
    <col min="5386" max="5386" width="18.85546875" style="10" customWidth="1"/>
    <col min="5387" max="5387" width="16.5703125" style="10" bestFit="1" customWidth="1"/>
    <col min="5388" max="5388" width="17.7109375" style="10" customWidth="1"/>
    <col min="5389" max="5389" width="18.85546875" style="10" customWidth="1"/>
    <col min="5390" max="5390" width="18.5703125" style="10" customWidth="1"/>
    <col min="5391" max="5391" width="15.7109375" style="10" customWidth="1"/>
    <col min="5392" max="5392" width="9.140625" style="10"/>
    <col min="5393" max="5393" width="19.28515625" style="10" customWidth="1"/>
    <col min="5394" max="5632" width="9.140625" style="10"/>
    <col min="5633" max="5633" width="7.5703125" style="10" customWidth="1"/>
    <col min="5634" max="5634" width="49.28515625" style="10" customWidth="1"/>
    <col min="5635" max="5635" width="14.28515625" style="10" customWidth="1"/>
    <col min="5636" max="5636" width="28.42578125" style="10" customWidth="1"/>
    <col min="5637" max="5637" width="28.85546875" style="10" customWidth="1"/>
    <col min="5638" max="5641" width="16.5703125" style="10" bestFit="1" customWidth="1"/>
    <col min="5642" max="5642" width="18.85546875" style="10" customWidth="1"/>
    <col min="5643" max="5643" width="16.5703125" style="10" bestFit="1" customWidth="1"/>
    <col min="5644" max="5644" width="17.7109375" style="10" customWidth="1"/>
    <col min="5645" max="5645" width="18.85546875" style="10" customWidth="1"/>
    <col min="5646" max="5646" width="18.5703125" style="10" customWidth="1"/>
    <col min="5647" max="5647" width="15.7109375" style="10" customWidth="1"/>
    <col min="5648" max="5648" width="9.140625" style="10"/>
    <col min="5649" max="5649" width="19.28515625" style="10" customWidth="1"/>
    <col min="5650" max="5888" width="9.140625" style="10"/>
    <col min="5889" max="5889" width="7.5703125" style="10" customWidth="1"/>
    <col min="5890" max="5890" width="49.28515625" style="10" customWidth="1"/>
    <col min="5891" max="5891" width="14.28515625" style="10" customWidth="1"/>
    <col min="5892" max="5892" width="28.42578125" style="10" customWidth="1"/>
    <col min="5893" max="5893" width="28.85546875" style="10" customWidth="1"/>
    <col min="5894" max="5897" width="16.5703125" style="10" bestFit="1" customWidth="1"/>
    <col min="5898" max="5898" width="18.85546875" style="10" customWidth="1"/>
    <col min="5899" max="5899" width="16.5703125" style="10" bestFit="1" customWidth="1"/>
    <col min="5900" max="5900" width="17.7109375" style="10" customWidth="1"/>
    <col min="5901" max="5901" width="18.85546875" style="10" customWidth="1"/>
    <col min="5902" max="5902" width="18.5703125" style="10" customWidth="1"/>
    <col min="5903" max="5903" width="15.7109375" style="10" customWidth="1"/>
    <col min="5904" max="5904" width="9.140625" style="10"/>
    <col min="5905" max="5905" width="19.28515625" style="10" customWidth="1"/>
    <col min="5906" max="6144" width="9.140625" style="10"/>
    <col min="6145" max="6145" width="7.5703125" style="10" customWidth="1"/>
    <col min="6146" max="6146" width="49.28515625" style="10" customWidth="1"/>
    <col min="6147" max="6147" width="14.28515625" style="10" customWidth="1"/>
    <col min="6148" max="6148" width="28.42578125" style="10" customWidth="1"/>
    <col min="6149" max="6149" width="28.85546875" style="10" customWidth="1"/>
    <col min="6150" max="6153" width="16.5703125" style="10" bestFit="1" customWidth="1"/>
    <col min="6154" max="6154" width="18.85546875" style="10" customWidth="1"/>
    <col min="6155" max="6155" width="16.5703125" style="10" bestFit="1" customWidth="1"/>
    <col min="6156" max="6156" width="17.7109375" style="10" customWidth="1"/>
    <col min="6157" max="6157" width="18.85546875" style="10" customWidth="1"/>
    <col min="6158" max="6158" width="18.5703125" style="10" customWidth="1"/>
    <col min="6159" max="6159" width="15.7109375" style="10" customWidth="1"/>
    <col min="6160" max="6160" width="9.140625" style="10"/>
    <col min="6161" max="6161" width="19.28515625" style="10" customWidth="1"/>
    <col min="6162" max="6400" width="9.140625" style="10"/>
    <col min="6401" max="6401" width="7.5703125" style="10" customWidth="1"/>
    <col min="6402" max="6402" width="49.28515625" style="10" customWidth="1"/>
    <col min="6403" max="6403" width="14.28515625" style="10" customWidth="1"/>
    <col min="6404" max="6404" width="28.42578125" style="10" customWidth="1"/>
    <col min="6405" max="6405" width="28.85546875" style="10" customWidth="1"/>
    <col min="6406" max="6409" width="16.5703125" style="10" bestFit="1" customWidth="1"/>
    <col min="6410" max="6410" width="18.85546875" style="10" customWidth="1"/>
    <col min="6411" max="6411" width="16.5703125" style="10" bestFit="1" customWidth="1"/>
    <col min="6412" max="6412" width="17.7109375" style="10" customWidth="1"/>
    <col min="6413" max="6413" width="18.85546875" style="10" customWidth="1"/>
    <col min="6414" max="6414" width="18.5703125" style="10" customWidth="1"/>
    <col min="6415" max="6415" width="15.7109375" style="10" customWidth="1"/>
    <col min="6416" max="6416" width="9.140625" style="10"/>
    <col min="6417" max="6417" width="19.28515625" style="10" customWidth="1"/>
    <col min="6418" max="6656" width="9.140625" style="10"/>
    <col min="6657" max="6657" width="7.5703125" style="10" customWidth="1"/>
    <col min="6658" max="6658" width="49.28515625" style="10" customWidth="1"/>
    <col min="6659" max="6659" width="14.28515625" style="10" customWidth="1"/>
    <col min="6660" max="6660" width="28.42578125" style="10" customWidth="1"/>
    <col min="6661" max="6661" width="28.85546875" style="10" customWidth="1"/>
    <col min="6662" max="6665" width="16.5703125" style="10" bestFit="1" customWidth="1"/>
    <col min="6666" max="6666" width="18.85546875" style="10" customWidth="1"/>
    <col min="6667" max="6667" width="16.5703125" style="10" bestFit="1" customWidth="1"/>
    <col min="6668" max="6668" width="17.7109375" style="10" customWidth="1"/>
    <col min="6669" max="6669" width="18.85546875" style="10" customWidth="1"/>
    <col min="6670" max="6670" width="18.5703125" style="10" customWidth="1"/>
    <col min="6671" max="6671" width="15.7109375" style="10" customWidth="1"/>
    <col min="6672" max="6672" width="9.140625" style="10"/>
    <col min="6673" max="6673" width="19.28515625" style="10" customWidth="1"/>
    <col min="6674" max="6912" width="9.140625" style="10"/>
    <col min="6913" max="6913" width="7.5703125" style="10" customWidth="1"/>
    <col min="6914" max="6914" width="49.28515625" style="10" customWidth="1"/>
    <col min="6915" max="6915" width="14.28515625" style="10" customWidth="1"/>
    <col min="6916" max="6916" width="28.42578125" style="10" customWidth="1"/>
    <col min="6917" max="6917" width="28.85546875" style="10" customWidth="1"/>
    <col min="6918" max="6921" width="16.5703125" style="10" bestFit="1" customWidth="1"/>
    <col min="6922" max="6922" width="18.85546875" style="10" customWidth="1"/>
    <col min="6923" max="6923" width="16.5703125" style="10" bestFit="1" customWidth="1"/>
    <col min="6924" max="6924" width="17.7109375" style="10" customWidth="1"/>
    <col min="6925" max="6925" width="18.85546875" style="10" customWidth="1"/>
    <col min="6926" max="6926" width="18.5703125" style="10" customWidth="1"/>
    <col min="6927" max="6927" width="15.7109375" style="10" customWidth="1"/>
    <col min="6928" max="6928" width="9.140625" style="10"/>
    <col min="6929" max="6929" width="19.28515625" style="10" customWidth="1"/>
    <col min="6930" max="7168" width="9.140625" style="10"/>
    <col min="7169" max="7169" width="7.5703125" style="10" customWidth="1"/>
    <col min="7170" max="7170" width="49.28515625" style="10" customWidth="1"/>
    <col min="7171" max="7171" width="14.28515625" style="10" customWidth="1"/>
    <col min="7172" max="7172" width="28.42578125" style="10" customWidth="1"/>
    <col min="7173" max="7173" width="28.85546875" style="10" customWidth="1"/>
    <col min="7174" max="7177" width="16.5703125" style="10" bestFit="1" customWidth="1"/>
    <col min="7178" max="7178" width="18.85546875" style="10" customWidth="1"/>
    <col min="7179" max="7179" width="16.5703125" style="10" bestFit="1" customWidth="1"/>
    <col min="7180" max="7180" width="17.7109375" style="10" customWidth="1"/>
    <col min="7181" max="7181" width="18.85546875" style="10" customWidth="1"/>
    <col min="7182" max="7182" width="18.5703125" style="10" customWidth="1"/>
    <col min="7183" max="7183" width="15.7109375" style="10" customWidth="1"/>
    <col min="7184" max="7184" width="9.140625" style="10"/>
    <col min="7185" max="7185" width="19.28515625" style="10" customWidth="1"/>
    <col min="7186" max="7424" width="9.140625" style="10"/>
    <col min="7425" max="7425" width="7.5703125" style="10" customWidth="1"/>
    <col min="7426" max="7426" width="49.28515625" style="10" customWidth="1"/>
    <col min="7427" max="7427" width="14.28515625" style="10" customWidth="1"/>
    <col min="7428" max="7428" width="28.42578125" style="10" customWidth="1"/>
    <col min="7429" max="7429" width="28.85546875" style="10" customWidth="1"/>
    <col min="7430" max="7433" width="16.5703125" style="10" bestFit="1" customWidth="1"/>
    <col min="7434" max="7434" width="18.85546875" style="10" customWidth="1"/>
    <col min="7435" max="7435" width="16.5703125" style="10" bestFit="1" customWidth="1"/>
    <col min="7436" max="7436" width="17.7109375" style="10" customWidth="1"/>
    <col min="7437" max="7437" width="18.85546875" style="10" customWidth="1"/>
    <col min="7438" max="7438" width="18.5703125" style="10" customWidth="1"/>
    <col min="7439" max="7439" width="15.7109375" style="10" customWidth="1"/>
    <col min="7440" max="7440" width="9.140625" style="10"/>
    <col min="7441" max="7441" width="19.28515625" style="10" customWidth="1"/>
    <col min="7442" max="7680" width="9.140625" style="10"/>
    <col min="7681" max="7681" width="7.5703125" style="10" customWidth="1"/>
    <col min="7682" max="7682" width="49.28515625" style="10" customWidth="1"/>
    <col min="7683" max="7683" width="14.28515625" style="10" customWidth="1"/>
    <col min="7684" max="7684" width="28.42578125" style="10" customWidth="1"/>
    <col min="7685" max="7685" width="28.85546875" style="10" customWidth="1"/>
    <col min="7686" max="7689" width="16.5703125" style="10" bestFit="1" customWidth="1"/>
    <col min="7690" max="7690" width="18.85546875" style="10" customWidth="1"/>
    <col min="7691" max="7691" width="16.5703125" style="10" bestFit="1" customWidth="1"/>
    <col min="7692" max="7692" width="17.7109375" style="10" customWidth="1"/>
    <col min="7693" max="7693" width="18.85546875" style="10" customWidth="1"/>
    <col min="7694" max="7694" width="18.5703125" style="10" customWidth="1"/>
    <col min="7695" max="7695" width="15.7109375" style="10" customWidth="1"/>
    <col min="7696" max="7696" width="9.140625" style="10"/>
    <col min="7697" max="7697" width="19.28515625" style="10" customWidth="1"/>
    <col min="7698" max="7936" width="9.140625" style="10"/>
    <col min="7937" max="7937" width="7.5703125" style="10" customWidth="1"/>
    <col min="7938" max="7938" width="49.28515625" style="10" customWidth="1"/>
    <col min="7939" max="7939" width="14.28515625" style="10" customWidth="1"/>
    <col min="7940" max="7940" width="28.42578125" style="10" customWidth="1"/>
    <col min="7941" max="7941" width="28.85546875" style="10" customWidth="1"/>
    <col min="7942" max="7945" width="16.5703125" style="10" bestFit="1" customWidth="1"/>
    <col min="7946" max="7946" width="18.85546875" style="10" customWidth="1"/>
    <col min="7947" max="7947" width="16.5703125" style="10" bestFit="1" customWidth="1"/>
    <col min="7948" max="7948" width="17.7109375" style="10" customWidth="1"/>
    <col min="7949" max="7949" width="18.85546875" style="10" customWidth="1"/>
    <col min="7950" max="7950" width="18.5703125" style="10" customWidth="1"/>
    <col min="7951" max="7951" width="15.7109375" style="10" customWidth="1"/>
    <col min="7952" max="7952" width="9.140625" style="10"/>
    <col min="7953" max="7953" width="19.28515625" style="10" customWidth="1"/>
    <col min="7954" max="8192" width="9.140625" style="10"/>
    <col min="8193" max="8193" width="7.5703125" style="10" customWidth="1"/>
    <col min="8194" max="8194" width="49.28515625" style="10" customWidth="1"/>
    <col min="8195" max="8195" width="14.28515625" style="10" customWidth="1"/>
    <col min="8196" max="8196" width="28.42578125" style="10" customWidth="1"/>
    <col min="8197" max="8197" width="28.85546875" style="10" customWidth="1"/>
    <col min="8198" max="8201" width="16.5703125" style="10" bestFit="1" customWidth="1"/>
    <col min="8202" max="8202" width="18.85546875" style="10" customWidth="1"/>
    <col min="8203" max="8203" width="16.5703125" style="10" bestFit="1" customWidth="1"/>
    <col min="8204" max="8204" width="17.7109375" style="10" customWidth="1"/>
    <col min="8205" max="8205" width="18.85546875" style="10" customWidth="1"/>
    <col min="8206" max="8206" width="18.5703125" style="10" customWidth="1"/>
    <col min="8207" max="8207" width="15.7109375" style="10" customWidth="1"/>
    <col min="8208" max="8208" width="9.140625" style="10"/>
    <col min="8209" max="8209" width="19.28515625" style="10" customWidth="1"/>
    <col min="8210" max="8448" width="9.140625" style="10"/>
    <col min="8449" max="8449" width="7.5703125" style="10" customWidth="1"/>
    <col min="8450" max="8450" width="49.28515625" style="10" customWidth="1"/>
    <col min="8451" max="8451" width="14.28515625" style="10" customWidth="1"/>
    <col min="8452" max="8452" width="28.42578125" style="10" customWidth="1"/>
    <col min="8453" max="8453" width="28.85546875" style="10" customWidth="1"/>
    <col min="8454" max="8457" width="16.5703125" style="10" bestFit="1" customWidth="1"/>
    <col min="8458" max="8458" width="18.85546875" style="10" customWidth="1"/>
    <col min="8459" max="8459" width="16.5703125" style="10" bestFit="1" customWidth="1"/>
    <col min="8460" max="8460" width="17.7109375" style="10" customWidth="1"/>
    <col min="8461" max="8461" width="18.85546875" style="10" customWidth="1"/>
    <col min="8462" max="8462" width="18.5703125" style="10" customWidth="1"/>
    <col min="8463" max="8463" width="15.7109375" style="10" customWidth="1"/>
    <col min="8464" max="8464" width="9.140625" style="10"/>
    <col min="8465" max="8465" width="19.28515625" style="10" customWidth="1"/>
    <col min="8466" max="8704" width="9.140625" style="10"/>
    <col min="8705" max="8705" width="7.5703125" style="10" customWidth="1"/>
    <col min="8706" max="8706" width="49.28515625" style="10" customWidth="1"/>
    <col min="8707" max="8707" width="14.28515625" style="10" customWidth="1"/>
    <col min="8708" max="8708" width="28.42578125" style="10" customWidth="1"/>
    <col min="8709" max="8709" width="28.85546875" style="10" customWidth="1"/>
    <col min="8710" max="8713" width="16.5703125" style="10" bestFit="1" customWidth="1"/>
    <col min="8714" max="8714" width="18.85546875" style="10" customWidth="1"/>
    <col min="8715" max="8715" width="16.5703125" style="10" bestFit="1" customWidth="1"/>
    <col min="8716" max="8716" width="17.7109375" style="10" customWidth="1"/>
    <col min="8717" max="8717" width="18.85546875" style="10" customWidth="1"/>
    <col min="8718" max="8718" width="18.5703125" style="10" customWidth="1"/>
    <col min="8719" max="8719" width="15.7109375" style="10" customWidth="1"/>
    <col min="8720" max="8720" width="9.140625" style="10"/>
    <col min="8721" max="8721" width="19.28515625" style="10" customWidth="1"/>
    <col min="8722" max="8960" width="9.140625" style="10"/>
    <col min="8961" max="8961" width="7.5703125" style="10" customWidth="1"/>
    <col min="8962" max="8962" width="49.28515625" style="10" customWidth="1"/>
    <col min="8963" max="8963" width="14.28515625" style="10" customWidth="1"/>
    <col min="8964" max="8964" width="28.42578125" style="10" customWidth="1"/>
    <col min="8965" max="8965" width="28.85546875" style="10" customWidth="1"/>
    <col min="8966" max="8969" width="16.5703125" style="10" bestFit="1" customWidth="1"/>
    <col min="8970" max="8970" width="18.85546875" style="10" customWidth="1"/>
    <col min="8971" max="8971" width="16.5703125" style="10" bestFit="1" customWidth="1"/>
    <col min="8972" max="8972" width="17.7109375" style="10" customWidth="1"/>
    <col min="8973" max="8973" width="18.85546875" style="10" customWidth="1"/>
    <col min="8974" max="8974" width="18.5703125" style="10" customWidth="1"/>
    <col min="8975" max="8975" width="15.7109375" style="10" customWidth="1"/>
    <col min="8976" max="8976" width="9.140625" style="10"/>
    <col min="8977" max="8977" width="19.28515625" style="10" customWidth="1"/>
    <col min="8978" max="9216" width="9.140625" style="10"/>
    <col min="9217" max="9217" width="7.5703125" style="10" customWidth="1"/>
    <col min="9218" max="9218" width="49.28515625" style="10" customWidth="1"/>
    <col min="9219" max="9219" width="14.28515625" style="10" customWidth="1"/>
    <col min="9220" max="9220" width="28.42578125" style="10" customWidth="1"/>
    <col min="9221" max="9221" width="28.85546875" style="10" customWidth="1"/>
    <col min="9222" max="9225" width="16.5703125" style="10" bestFit="1" customWidth="1"/>
    <col min="9226" max="9226" width="18.85546875" style="10" customWidth="1"/>
    <col min="9227" max="9227" width="16.5703125" style="10" bestFit="1" customWidth="1"/>
    <col min="9228" max="9228" width="17.7109375" style="10" customWidth="1"/>
    <col min="9229" max="9229" width="18.85546875" style="10" customWidth="1"/>
    <col min="9230" max="9230" width="18.5703125" style="10" customWidth="1"/>
    <col min="9231" max="9231" width="15.7109375" style="10" customWidth="1"/>
    <col min="9232" max="9232" width="9.140625" style="10"/>
    <col min="9233" max="9233" width="19.28515625" style="10" customWidth="1"/>
    <col min="9234" max="9472" width="9.140625" style="10"/>
    <col min="9473" max="9473" width="7.5703125" style="10" customWidth="1"/>
    <col min="9474" max="9474" width="49.28515625" style="10" customWidth="1"/>
    <col min="9475" max="9475" width="14.28515625" style="10" customWidth="1"/>
    <col min="9476" max="9476" width="28.42578125" style="10" customWidth="1"/>
    <col min="9477" max="9477" width="28.85546875" style="10" customWidth="1"/>
    <col min="9478" max="9481" width="16.5703125" style="10" bestFit="1" customWidth="1"/>
    <col min="9482" max="9482" width="18.85546875" style="10" customWidth="1"/>
    <col min="9483" max="9483" width="16.5703125" style="10" bestFit="1" customWidth="1"/>
    <col min="9484" max="9484" width="17.7109375" style="10" customWidth="1"/>
    <col min="9485" max="9485" width="18.85546875" style="10" customWidth="1"/>
    <col min="9486" max="9486" width="18.5703125" style="10" customWidth="1"/>
    <col min="9487" max="9487" width="15.7109375" style="10" customWidth="1"/>
    <col min="9488" max="9488" width="9.140625" style="10"/>
    <col min="9489" max="9489" width="19.28515625" style="10" customWidth="1"/>
    <col min="9490" max="9728" width="9.140625" style="10"/>
    <col min="9729" max="9729" width="7.5703125" style="10" customWidth="1"/>
    <col min="9730" max="9730" width="49.28515625" style="10" customWidth="1"/>
    <col min="9731" max="9731" width="14.28515625" style="10" customWidth="1"/>
    <col min="9732" max="9732" width="28.42578125" style="10" customWidth="1"/>
    <col min="9733" max="9733" width="28.85546875" style="10" customWidth="1"/>
    <col min="9734" max="9737" width="16.5703125" style="10" bestFit="1" customWidth="1"/>
    <col min="9738" max="9738" width="18.85546875" style="10" customWidth="1"/>
    <col min="9739" max="9739" width="16.5703125" style="10" bestFit="1" customWidth="1"/>
    <col min="9740" max="9740" width="17.7109375" style="10" customWidth="1"/>
    <col min="9741" max="9741" width="18.85546875" style="10" customWidth="1"/>
    <col min="9742" max="9742" width="18.5703125" style="10" customWidth="1"/>
    <col min="9743" max="9743" width="15.7109375" style="10" customWidth="1"/>
    <col min="9744" max="9744" width="9.140625" style="10"/>
    <col min="9745" max="9745" width="19.28515625" style="10" customWidth="1"/>
    <col min="9746" max="9984" width="9.140625" style="10"/>
    <col min="9985" max="9985" width="7.5703125" style="10" customWidth="1"/>
    <col min="9986" max="9986" width="49.28515625" style="10" customWidth="1"/>
    <col min="9987" max="9987" width="14.28515625" style="10" customWidth="1"/>
    <col min="9988" max="9988" width="28.42578125" style="10" customWidth="1"/>
    <col min="9989" max="9989" width="28.85546875" style="10" customWidth="1"/>
    <col min="9990" max="9993" width="16.5703125" style="10" bestFit="1" customWidth="1"/>
    <col min="9994" max="9994" width="18.85546875" style="10" customWidth="1"/>
    <col min="9995" max="9995" width="16.5703125" style="10" bestFit="1" customWidth="1"/>
    <col min="9996" max="9996" width="17.7109375" style="10" customWidth="1"/>
    <col min="9997" max="9997" width="18.85546875" style="10" customWidth="1"/>
    <col min="9998" max="9998" width="18.5703125" style="10" customWidth="1"/>
    <col min="9999" max="9999" width="15.7109375" style="10" customWidth="1"/>
    <col min="10000" max="10000" width="9.140625" style="10"/>
    <col min="10001" max="10001" width="19.28515625" style="10" customWidth="1"/>
    <col min="10002" max="10240" width="9.140625" style="10"/>
    <col min="10241" max="10241" width="7.5703125" style="10" customWidth="1"/>
    <col min="10242" max="10242" width="49.28515625" style="10" customWidth="1"/>
    <col min="10243" max="10243" width="14.28515625" style="10" customWidth="1"/>
    <col min="10244" max="10244" width="28.42578125" style="10" customWidth="1"/>
    <col min="10245" max="10245" width="28.85546875" style="10" customWidth="1"/>
    <col min="10246" max="10249" width="16.5703125" style="10" bestFit="1" customWidth="1"/>
    <col min="10250" max="10250" width="18.85546875" style="10" customWidth="1"/>
    <col min="10251" max="10251" width="16.5703125" style="10" bestFit="1" customWidth="1"/>
    <col min="10252" max="10252" width="17.7109375" style="10" customWidth="1"/>
    <col min="10253" max="10253" width="18.85546875" style="10" customWidth="1"/>
    <col min="10254" max="10254" width="18.5703125" style="10" customWidth="1"/>
    <col min="10255" max="10255" width="15.7109375" style="10" customWidth="1"/>
    <col min="10256" max="10256" width="9.140625" style="10"/>
    <col min="10257" max="10257" width="19.28515625" style="10" customWidth="1"/>
    <col min="10258" max="10496" width="9.140625" style="10"/>
    <col min="10497" max="10497" width="7.5703125" style="10" customWidth="1"/>
    <col min="10498" max="10498" width="49.28515625" style="10" customWidth="1"/>
    <col min="10499" max="10499" width="14.28515625" style="10" customWidth="1"/>
    <col min="10500" max="10500" width="28.42578125" style="10" customWidth="1"/>
    <col min="10501" max="10501" width="28.85546875" style="10" customWidth="1"/>
    <col min="10502" max="10505" width="16.5703125" style="10" bestFit="1" customWidth="1"/>
    <col min="10506" max="10506" width="18.85546875" style="10" customWidth="1"/>
    <col min="10507" max="10507" width="16.5703125" style="10" bestFit="1" customWidth="1"/>
    <col min="10508" max="10508" width="17.7109375" style="10" customWidth="1"/>
    <col min="10509" max="10509" width="18.85546875" style="10" customWidth="1"/>
    <col min="10510" max="10510" width="18.5703125" style="10" customWidth="1"/>
    <col min="10511" max="10511" width="15.7109375" style="10" customWidth="1"/>
    <col min="10512" max="10512" width="9.140625" style="10"/>
    <col min="10513" max="10513" width="19.28515625" style="10" customWidth="1"/>
    <col min="10514" max="10752" width="9.140625" style="10"/>
    <col min="10753" max="10753" width="7.5703125" style="10" customWidth="1"/>
    <col min="10754" max="10754" width="49.28515625" style="10" customWidth="1"/>
    <col min="10755" max="10755" width="14.28515625" style="10" customWidth="1"/>
    <col min="10756" max="10756" width="28.42578125" style="10" customWidth="1"/>
    <col min="10757" max="10757" width="28.85546875" style="10" customWidth="1"/>
    <col min="10758" max="10761" width="16.5703125" style="10" bestFit="1" customWidth="1"/>
    <col min="10762" max="10762" width="18.85546875" style="10" customWidth="1"/>
    <col min="10763" max="10763" width="16.5703125" style="10" bestFit="1" customWidth="1"/>
    <col min="10764" max="10764" width="17.7109375" style="10" customWidth="1"/>
    <col min="10765" max="10765" width="18.85546875" style="10" customWidth="1"/>
    <col min="10766" max="10766" width="18.5703125" style="10" customWidth="1"/>
    <col min="10767" max="10767" width="15.7109375" style="10" customWidth="1"/>
    <col min="10768" max="10768" width="9.140625" style="10"/>
    <col min="10769" max="10769" width="19.28515625" style="10" customWidth="1"/>
    <col min="10770" max="11008" width="9.140625" style="10"/>
    <col min="11009" max="11009" width="7.5703125" style="10" customWidth="1"/>
    <col min="11010" max="11010" width="49.28515625" style="10" customWidth="1"/>
    <col min="11011" max="11011" width="14.28515625" style="10" customWidth="1"/>
    <col min="11012" max="11012" width="28.42578125" style="10" customWidth="1"/>
    <col min="11013" max="11013" width="28.85546875" style="10" customWidth="1"/>
    <col min="11014" max="11017" width="16.5703125" style="10" bestFit="1" customWidth="1"/>
    <col min="11018" max="11018" width="18.85546875" style="10" customWidth="1"/>
    <col min="11019" max="11019" width="16.5703125" style="10" bestFit="1" customWidth="1"/>
    <col min="11020" max="11020" width="17.7109375" style="10" customWidth="1"/>
    <col min="11021" max="11021" width="18.85546875" style="10" customWidth="1"/>
    <col min="11022" max="11022" width="18.5703125" style="10" customWidth="1"/>
    <col min="11023" max="11023" width="15.7109375" style="10" customWidth="1"/>
    <col min="11024" max="11024" width="9.140625" style="10"/>
    <col min="11025" max="11025" width="19.28515625" style="10" customWidth="1"/>
    <col min="11026" max="11264" width="9.140625" style="10"/>
    <col min="11265" max="11265" width="7.5703125" style="10" customWidth="1"/>
    <col min="11266" max="11266" width="49.28515625" style="10" customWidth="1"/>
    <col min="11267" max="11267" width="14.28515625" style="10" customWidth="1"/>
    <col min="11268" max="11268" width="28.42578125" style="10" customWidth="1"/>
    <col min="11269" max="11269" width="28.85546875" style="10" customWidth="1"/>
    <col min="11270" max="11273" width="16.5703125" style="10" bestFit="1" customWidth="1"/>
    <col min="11274" max="11274" width="18.85546875" style="10" customWidth="1"/>
    <col min="11275" max="11275" width="16.5703125" style="10" bestFit="1" customWidth="1"/>
    <col min="11276" max="11276" width="17.7109375" style="10" customWidth="1"/>
    <col min="11277" max="11277" width="18.85546875" style="10" customWidth="1"/>
    <col min="11278" max="11278" width="18.5703125" style="10" customWidth="1"/>
    <col min="11279" max="11279" width="15.7109375" style="10" customWidth="1"/>
    <col min="11280" max="11280" width="9.140625" style="10"/>
    <col min="11281" max="11281" width="19.28515625" style="10" customWidth="1"/>
    <col min="11282" max="11520" width="9.140625" style="10"/>
    <col min="11521" max="11521" width="7.5703125" style="10" customWidth="1"/>
    <col min="11522" max="11522" width="49.28515625" style="10" customWidth="1"/>
    <col min="11523" max="11523" width="14.28515625" style="10" customWidth="1"/>
    <col min="11524" max="11524" width="28.42578125" style="10" customWidth="1"/>
    <col min="11525" max="11525" width="28.85546875" style="10" customWidth="1"/>
    <col min="11526" max="11529" width="16.5703125" style="10" bestFit="1" customWidth="1"/>
    <col min="11530" max="11530" width="18.85546875" style="10" customWidth="1"/>
    <col min="11531" max="11531" width="16.5703125" style="10" bestFit="1" customWidth="1"/>
    <col min="11532" max="11532" width="17.7109375" style="10" customWidth="1"/>
    <col min="11533" max="11533" width="18.85546875" style="10" customWidth="1"/>
    <col min="11534" max="11534" width="18.5703125" style="10" customWidth="1"/>
    <col min="11535" max="11535" width="15.7109375" style="10" customWidth="1"/>
    <col min="11536" max="11536" width="9.140625" style="10"/>
    <col min="11537" max="11537" width="19.28515625" style="10" customWidth="1"/>
    <col min="11538" max="11776" width="9.140625" style="10"/>
    <col min="11777" max="11777" width="7.5703125" style="10" customWidth="1"/>
    <col min="11778" max="11778" width="49.28515625" style="10" customWidth="1"/>
    <col min="11779" max="11779" width="14.28515625" style="10" customWidth="1"/>
    <col min="11780" max="11780" width="28.42578125" style="10" customWidth="1"/>
    <col min="11781" max="11781" width="28.85546875" style="10" customWidth="1"/>
    <col min="11782" max="11785" width="16.5703125" style="10" bestFit="1" customWidth="1"/>
    <col min="11786" max="11786" width="18.85546875" style="10" customWidth="1"/>
    <col min="11787" max="11787" width="16.5703125" style="10" bestFit="1" customWidth="1"/>
    <col min="11788" max="11788" width="17.7109375" style="10" customWidth="1"/>
    <col min="11789" max="11789" width="18.85546875" style="10" customWidth="1"/>
    <col min="11790" max="11790" width="18.5703125" style="10" customWidth="1"/>
    <col min="11791" max="11791" width="15.7109375" style="10" customWidth="1"/>
    <col min="11792" max="11792" width="9.140625" style="10"/>
    <col min="11793" max="11793" width="19.28515625" style="10" customWidth="1"/>
    <col min="11794" max="12032" width="9.140625" style="10"/>
    <col min="12033" max="12033" width="7.5703125" style="10" customWidth="1"/>
    <col min="12034" max="12034" width="49.28515625" style="10" customWidth="1"/>
    <col min="12035" max="12035" width="14.28515625" style="10" customWidth="1"/>
    <col min="12036" max="12036" width="28.42578125" style="10" customWidth="1"/>
    <col min="12037" max="12037" width="28.85546875" style="10" customWidth="1"/>
    <col min="12038" max="12041" width="16.5703125" style="10" bestFit="1" customWidth="1"/>
    <col min="12042" max="12042" width="18.85546875" style="10" customWidth="1"/>
    <col min="12043" max="12043" width="16.5703125" style="10" bestFit="1" customWidth="1"/>
    <col min="12044" max="12044" width="17.7109375" style="10" customWidth="1"/>
    <col min="12045" max="12045" width="18.85546875" style="10" customWidth="1"/>
    <col min="12046" max="12046" width="18.5703125" style="10" customWidth="1"/>
    <col min="12047" max="12047" width="15.7109375" style="10" customWidth="1"/>
    <col min="12048" max="12048" width="9.140625" style="10"/>
    <col min="12049" max="12049" width="19.28515625" style="10" customWidth="1"/>
    <col min="12050" max="12288" width="9.140625" style="10"/>
    <col min="12289" max="12289" width="7.5703125" style="10" customWidth="1"/>
    <col min="12290" max="12290" width="49.28515625" style="10" customWidth="1"/>
    <col min="12291" max="12291" width="14.28515625" style="10" customWidth="1"/>
    <col min="12292" max="12292" width="28.42578125" style="10" customWidth="1"/>
    <col min="12293" max="12293" width="28.85546875" style="10" customWidth="1"/>
    <col min="12294" max="12297" width="16.5703125" style="10" bestFit="1" customWidth="1"/>
    <col min="12298" max="12298" width="18.85546875" style="10" customWidth="1"/>
    <col min="12299" max="12299" width="16.5703125" style="10" bestFit="1" customWidth="1"/>
    <col min="12300" max="12300" width="17.7109375" style="10" customWidth="1"/>
    <col min="12301" max="12301" width="18.85546875" style="10" customWidth="1"/>
    <col min="12302" max="12302" width="18.5703125" style="10" customWidth="1"/>
    <col min="12303" max="12303" width="15.7109375" style="10" customWidth="1"/>
    <col min="12304" max="12304" width="9.140625" style="10"/>
    <col min="12305" max="12305" width="19.28515625" style="10" customWidth="1"/>
    <col min="12306" max="12544" width="9.140625" style="10"/>
    <col min="12545" max="12545" width="7.5703125" style="10" customWidth="1"/>
    <col min="12546" max="12546" width="49.28515625" style="10" customWidth="1"/>
    <col min="12547" max="12547" width="14.28515625" style="10" customWidth="1"/>
    <col min="12548" max="12548" width="28.42578125" style="10" customWidth="1"/>
    <col min="12549" max="12549" width="28.85546875" style="10" customWidth="1"/>
    <col min="12550" max="12553" width="16.5703125" style="10" bestFit="1" customWidth="1"/>
    <col min="12554" max="12554" width="18.85546875" style="10" customWidth="1"/>
    <col min="12555" max="12555" width="16.5703125" style="10" bestFit="1" customWidth="1"/>
    <col min="12556" max="12556" width="17.7109375" style="10" customWidth="1"/>
    <col min="12557" max="12557" width="18.85546875" style="10" customWidth="1"/>
    <col min="12558" max="12558" width="18.5703125" style="10" customWidth="1"/>
    <col min="12559" max="12559" width="15.7109375" style="10" customWidth="1"/>
    <col min="12560" max="12560" width="9.140625" style="10"/>
    <col min="12561" max="12561" width="19.28515625" style="10" customWidth="1"/>
    <col min="12562" max="12800" width="9.140625" style="10"/>
    <col min="12801" max="12801" width="7.5703125" style="10" customWidth="1"/>
    <col min="12802" max="12802" width="49.28515625" style="10" customWidth="1"/>
    <col min="12803" max="12803" width="14.28515625" style="10" customWidth="1"/>
    <col min="12804" max="12804" width="28.42578125" style="10" customWidth="1"/>
    <col min="12805" max="12805" width="28.85546875" style="10" customWidth="1"/>
    <col min="12806" max="12809" width="16.5703125" style="10" bestFit="1" customWidth="1"/>
    <col min="12810" max="12810" width="18.85546875" style="10" customWidth="1"/>
    <col min="12811" max="12811" width="16.5703125" style="10" bestFit="1" customWidth="1"/>
    <col min="12812" max="12812" width="17.7109375" style="10" customWidth="1"/>
    <col min="12813" max="12813" width="18.85546875" style="10" customWidth="1"/>
    <col min="12814" max="12814" width="18.5703125" style="10" customWidth="1"/>
    <col min="12815" max="12815" width="15.7109375" style="10" customWidth="1"/>
    <col min="12816" max="12816" width="9.140625" style="10"/>
    <col min="12817" max="12817" width="19.28515625" style="10" customWidth="1"/>
    <col min="12818" max="13056" width="9.140625" style="10"/>
    <col min="13057" max="13057" width="7.5703125" style="10" customWidth="1"/>
    <col min="13058" max="13058" width="49.28515625" style="10" customWidth="1"/>
    <col min="13059" max="13059" width="14.28515625" style="10" customWidth="1"/>
    <col min="13060" max="13060" width="28.42578125" style="10" customWidth="1"/>
    <col min="13061" max="13061" width="28.85546875" style="10" customWidth="1"/>
    <col min="13062" max="13065" width="16.5703125" style="10" bestFit="1" customWidth="1"/>
    <col min="13066" max="13066" width="18.85546875" style="10" customWidth="1"/>
    <col min="13067" max="13067" width="16.5703125" style="10" bestFit="1" customWidth="1"/>
    <col min="13068" max="13068" width="17.7109375" style="10" customWidth="1"/>
    <col min="13069" max="13069" width="18.85546875" style="10" customWidth="1"/>
    <col min="13070" max="13070" width="18.5703125" style="10" customWidth="1"/>
    <col min="13071" max="13071" width="15.7109375" style="10" customWidth="1"/>
    <col min="13072" max="13072" width="9.140625" style="10"/>
    <col min="13073" max="13073" width="19.28515625" style="10" customWidth="1"/>
    <col min="13074" max="13312" width="9.140625" style="10"/>
    <col min="13313" max="13313" width="7.5703125" style="10" customWidth="1"/>
    <col min="13314" max="13314" width="49.28515625" style="10" customWidth="1"/>
    <col min="13315" max="13315" width="14.28515625" style="10" customWidth="1"/>
    <col min="13316" max="13316" width="28.42578125" style="10" customWidth="1"/>
    <col min="13317" max="13317" width="28.85546875" style="10" customWidth="1"/>
    <col min="13318" max="13321" width="16.5703125" style="10" bestFit="1" customWidth="1"/>
    <col min="13322" max="13322" width="18.85546875" style="10" customWidth="1"/>
    <col min="13323" max="13323" width="16.5703125" style="10" bestFit="1" customWidth="1"/>
    <col min="13324" max="13324" width="17.7109375" style="10" customWidth="1"/>
    <col min="13325" max="13325" width="18.85546875" style="10" customWidth="1"/>
    <col min="13326" max="13326" width="18.5703125" style="10" customWidth="1"/>
    <col min="13327" max="13327" width="15.7109375" style="10" customWidth="1"/>
    <col min="13328" max="13328" width="9.140625" style="10"/>
    <col min="13329" max="13329" width="19.28515625" style="10" customWidth="1"/>
    <col min="13330" max="13568" width="9.140625" style="10"/>
    <col min="13569" max="13569" width="7.5703125" style="10" customWidth="1"/>
    <col min="13570" max="13570" width="49.28515625" style="10" customWidth="1"/>
    <col min="13571" max="13571" width="14.28515625" style="10" customWidth="1"/>
    <col min="13572" max="13572" width="28.42578125" style="10" customWidth="1"/>
    <col min="13573" max="13573" width="28.85546875" style="10" customWidth="1"/>
    <col min="13574" max="13577" width="16.5703125" style="10" bestFit="1" customWidth="1"/>
    <col min="13578" max="13578" width="18.85546875" style="10" customWidth="1"/>
    <col min="13579" max="13579" width="16.5703125" style="10" bestFit="1" customWidth="1"/>
    <col min="13580" max="13580" width="17.7109375" style="10" customWidth="1"/>
    <col min="13581" max="13581" width="18.85546875" style="10" customWidth="1"/>
    <col min="13582" max="13582" width="18.5703125" style="10" customWidth="1"/>
    <col min="13583" max="13583" width="15.7109375" style="10" customWidth="1"/>
    <col min="13584" max="13584" width="9.140625" style="10"/>
    <col min="13585" max="13585" width="19.28515625" style="10" customWidth="1"/>
    <col min="13586" max="13824" width="9.140625" style="10"/>
    <col min="13825" max="13825" width="7.5703125" style="10" customWidth="1"/>
    <col min="13826" max="13826" width="49.28515625" style="10" customWidth="1"/>
    <col min="13827" max="13827" width="14.28515625" style="10" customWidth="1"/>
    <col min="13828" max="13828" width="28.42578125" style="10" customWidth="1"/>
    <col min="13829" max="13829" width="28.85546875" style="10" customWidth="1"/>
    <col min="13830" max="13833" width="16.5703125" style="10" bestFit="1" customWidth="1"/>
    <col min="13834" max="13834" width="18.85546875" style="10" customWidth="1"/>
    <col min="13835" max="13835" width="16.5703125" style="10" bestFit="1" customWidth="1"/>
    <col min="13836" max="13836" width="17.7109375" style="10" customWidth="1"/>
    <col min="13837" max="13837" width="18.85546875" style="10" customWidth="1"/>
    <col min="13838" max="13838" width="18.5703125" style="10" customWidth="1"/>
    <col min="13839" max="13839" width="15.7109375" style="10" customWidth="1"/>
    <col min="13840" max="13840" width="9.140625" style="10"/>
    <col min="13841" max="13841" width="19.28515625" style="10" customWidth="1"/>
    <col min="13842" max="14080" width="9.140625" style="10"/>
    <col min="14081" max="14081" width="7.5703125" style="10" customWidth="1"/>
    <col min="14082" max="14082" width="49.28515625" style="10" customWidth="1"/>
    <col min="14083" max="14083" width="14.28515625" style="10" customWidth="1"/>
    <col min="14084" max="14084" width="28.42578125" style="10" customWidth="1"/>
    <col min="14085" max="14085" width="28.85546875" style="10" customWidth="1"/>
    <col min="14086" max="14089" width="16.5703125" style="10" bestFit="1" customWidth="1"/>
    <col min="14090" max="14090" width="18.85546875" style="10" customWidth="1"/>
    <col min="14091" max="14091" width="16.5703125" style="10" bestFit="1" customWidth="1"/>
    <col min="14092" max="14092" width="17.7109375" style="10" customWidth="1"/>
    <col min="14093" max="14093" width="18.85546875" style="10" customWidth="1"/>
    <col min="14094" max="14094" width="18.5703125" style="10" customWidth="1"/>
    <col min="14095" max="14095" width="15.7109375" style="10" customWidth="1"/>
    <col min="14096" max="14096" width="9.140625" style="10"/>
    <col min="14097" max="14097" width="19.28515625" style="10" customWidth="1"/>
    <col min="14098" max="14336" width="9.140625" style="10"/>
    <col min="14337" max="14337" width="7.5703125" style="10" customWidth="1"/>
    <col min="14338" max="14338" width="49.28515625" style="10" customWidth="1"/>
    <col min="14339" max="14339" width="14.28515625" style="10" customWidth="1"/>
    <col min="14340" max="14340" width="28.42578125" style="10" customWidth="1"/>
    <col min="14341" max="14341" width="28.85546875" style="10" customWidth="1"/>
    <col min="14342" max="14345" width="16.5703125" style="10" bestFit="1" customWidth="1"/>
    <col min="14346" max="14346" width="18.85546875" style="10" customWidth="1"/>
    <col min="14347" max="14347" width="16.5703125" style="10" bestFit="1" customWidth="1"/>
    <col min="14348" max="14348" width="17.7109375" style="10" customWidth="1"/>
    <col min="14349" max="14349" width="18.85546875" style="10" customWidth="1"/>
    <col min="14350" max="14350" width="18.5703125" style="10" customWidth="1"/>
    <col min="14351" max="14351" width="15.7109375" style="10" customWidth="1"/>
    <col min="14352" max="14352" width="9.140625" style="10"/>
    <col min="14353" max="14353" width="19.28515625" style="10" customWidth="1"/>
    <col min="14354" max="14592" width="9.140625" style="10"/>
    <col min="14593" max="14593" width="7.5703125" style="10" customWidth="1"/>
    <col min="14594" max="14594" width="49.28515625" style="10" customWidth="1"/>
    <col min="14595" max="14595" width="14.28515625" style="10" customWidth="1"/>
    <col min="14596" max="14596" width="28.42578125" style="10" customWidth="1"/>
    <col min="14597" max="14597" width="28.85546875" style="10" customWidth="1"/>
    <col min="14598" max="14601" width="16.5703125" style="10" bestFit="1" customWidth="1"/>
    <col min="14602" max="14602" width="18.85546875" style="10" customWidth="1"/>
    <col min="14603" max="14603" width="16.5703125" style="10" bestFit="1" customWidth="1"/>
    <col min="14604" max="14604" width="17.7109375" style="10" customWidth="1"/>
    <col min="14605" max="14605" width="18.85546875" style="10" customWidth="1"/>
    <col min="14606" max="14606" width="18.5703125" style="10" customWidth="1"/>
    <col min="14607" max="14607" width="15.7109375" style="10" customWidth="1"/>
    <col min="14608" max="14608" width="9.140625" style="10"/>
    <col min="14609" max="14609" width="19.28515625" style="10" customWidth="1"/>
    <col min="14610" max="14848" width="9.140625" style="10"/>
    <col min="14849" max="14849" width="7.5703125" style="10" customWidth="1"/>
    <col min="14850" max="14850" width="49.28515625" style="10" customWidth="1"/>
    <col min="14851" max="14851" width="14.28515625" style="10" customWidth="1"/>
    <col min="14852" max="14852" width="28.42578125" style="10" customWidth="1"/>
    <col min="14853" max="14853" width="28.85546875" style="10" customWidth="1"/>
    <col min="14854" max="14857" width="16.5703125" style="10" bestFit="1" customWidth="1"/>
    <col min="14858" max="14858" width="18.85546875" style="10" customWidth="1"/>
    <col min="14859" max="14859" width="16.5703125" style="10" bestFit="1" customWidth="1"/>
    <col min="14860" max="14860" width="17.7109375" style="10" customWidth="1"/>
    <col min="14861" max="14861" width="18.85546875" style="10" customWidth="1"/>
    <col min="14862" max="14862" width="18.5703125" style="10" customWidth="1"/>
    <col min="14863" max="14863" width="15.7109375" style="10" customWidth="1"/>
    <col min="14864" max="14864" width="9.140625" style="10"/>
    <col min="14865" max="14865" width="19.28515625" style="10" customWidth="1"/>
    <col min="14866" max="15104" width="9.140625" style="10"/>
    <col min="15105" max="15105" width="7.5703125" style="10" customWidth="1"/>
    <col min="15106" max="15106" width="49.28515625" style="10" customWidth="1"/>
    <col min="15107" max="15107" width="14.28515625" style="10" customWidth="1"/>
    <col min="15108" max="15108" width="28.42578125" style="10" customWidth="1"/>
    <col min="15109" max="15109" width="28.85546875" style="10" customWidth="1"/>
    <col min="15110" max="15113" width="16.5703125" style="10" bestFit="1" customWidth="1"/>
    <col min="15114" max="15114" width="18.85546875" style="10" customWidth="1"/>
    <col min="15115" max="15115" width="16.5703125" style="10" bestFit="1" customWidth="1"/>
    <col min="15116" max="15116" width="17.7109375" style="10" customWidth="1"/>
    <col min="15117" max="15117" width="18.85546875" style="10" customWidth="1"/>
    <col min="15118" max="15118" width="18.5703125" style="10" customWidth="1"/>
    <col min="15119" max="15119" width="15.7109375" style="10" customWidth="1"/>
    <col min="15120" max="15120" width="9.140625" style="10"/>
    <col min="15121" max="15121" width="19.28515625" style="10" customWidth="1"/>
    <col min="15122" max="15360" width="9.140625" style="10"/>
    <col min="15361" max="15361" width="7.5703125" style="10" customWidth="1"/>
    <col min="15362" max="15362" width="49.28515625" style="10" customWidth="1"/>
    <col min="15363" max="15363" width="14.28515625" style="10" customWidth="1"/>
    <col min="15364" max="15364" width="28.42578125" style="10" customWidth="1"/>
    <col min="15365" max="15365" width="28.85546875" style="10" customWidth="1"/>
    <col min="15366" max="15369" width="16.5703125" style="10" bestFit="1" customWidth="1"/>
    <col min="15370" max="15370" width="18.85546875" style="10" customWidth="1"/>
    <col min="15371" max="15371" width="16.5703125" style="10" bestFit="1" customWidth="1"/>
    <col min="15372" max="15372" width="17.7109375" style="10" customWidth="1"/>
    <col min="15373" max="15373" width="18.85546875" style="10" customWidth="1"/>
    <col min="15374" max="15374" width="18.5703125" style="10" customWidth="1"/>
    <col min="15375" max="15375" width="15.7109375" style="10" customWidth="1"/>
    <col min="15376" max="15376" width="9.140625" style="10"/>
    <col min="15377" max="15377" width="19.28515625" style="10" customWidth="1"/>
    <col min="15378" max="15616" width="9.140625" style="10"/>
    <col min="15617" max="15617" width="7.5703125" style="10" customWidth="1"/>
    <col min="15618" max="15618" width="49.28515625" style="10" customWidth="1"/>
    <col min="15619" max="15619" width="14.28515625" style="10" customWidth="1"/>
    <col min="15620" max="15620" width="28.42578125" style="10" customWidth="1"/>
    <col min="15621" max="15621" width="28.85546875" style="10" customWidth="1"/>
    <col min="15622" max="15625" width="16.5703125" style="10" bestFit="1" customWidth="1"/>
    <col min="15626" max="15626" width="18.85546875" style="10" customWidth="1"/>
    <col min="15627" max="15627" width="16.5703125" style="10" bestFit="1" customWidth="1"/>
    <col min="15628" max="15628" width="17.7109375" style="10" customWidth="1"/>
    <col min="15629" max="15629" width="18.85546875" style="10" customWidth="1"/>
    <col min="15630" max="15630" width="18.5703125" style="10" customWidth="1"/>
    <col min="15631" max="15631" width="15.7109375" style="10" customWidth="1"/>
    <col min="15632" max="15632" width="9.140625" style="10"/>
    <col min="15633" max="15633" width="19.28515625" style="10" customWidth="1"/>
    <col min="15634" max="15872" width="9.140625" style="10"/>
    <col min="15873" max="15873" width="7.5703125" style="10" customWidth="1"/>
    <col min="15874" max="15874" width="49.28515625" style="10" customWidth="1"/>
    <col min="15875" max="15875" width="14.28515625" style="10" customWidth="1"/>
    <col min="15876" max="15876" width="28.42578125" style="10" customWidth="1"/>
    <col min="15877" max="15877" width="28.85546875" style="10" customWidth="1"/>
    <col min="15878" max="15881" width="16.5703125" style="10" bestFit="1" customWidth="1"/>
    <col min="15882" max="15882" width="18.85546875" style="10" customWidth="1"/>
    <col min="15883" max="15883" width="16.5703125" style="10" bestFit="1" customWidth="1"/>
    <col min="15884" max="15884" width="17.7109375" style="10" customWidth="1"/>
    <col min="15885" max="15885" width="18.85546875" style="10" customWidth="1"/>
    <col min="15886" max="15886" width="18.5703125" style="10" customWidth="1"/>
    <col min="15887" max="15887" width="15.7109375" style="10" customWidth="1"/>
    <col min="15888" max="15888" width="9.140625" style="10"/>
    <col min="15889" max="15889" width="19.28515625" style="10" customWidth="1"/>
    <col min="15890" max="16128" width="9.140625" style="10"/>
    <col min="16129" max="16129" width="7.5703125" style="10" customWidth="1"/>
    <col min="16130" max="16130" width="49.28515625" style="10" customWidth="1"/>
    <col min="16131" max="16131" width="14.28515625" style="10" customWidth="1"/>
    <col min="16132" max="16132" width="28.42578125" style="10" customWidth="1"/>
    <col min="16133" max="16133" width="28.85546875" style="10" customWidth="1"/>
    <col min="16134" max="16137" width="16.5703125" style="10" bestFit="1" customWidth="1"/>
    <col min="16138" max="16138" width="18.85546875" style="10" customWidth="1"/>
    <col min="16139" max="16139" width="16.5703125" style="10" bestFit="1" customWidth="1"/>
    <col min="16140" max="16140" width="17.7109375" style="10" customWidth="1"/>
    <col min="16141" max="16141" width="18.85546875" style="10" customWidth="1"/>
    <col min="16142" max="16142" width="18.5703125" style="10" customWidth="1"/>
    <col min="16143" max="16143" width="15.7109375" style="10" customWidth="1"/>
    <col min="16144" max="16144" width="9.140625" style="10"/>
    <col min="16145" max="16145" width="19.28515625" style="10" customWidth="1"/>
    <col min="16146" max="16384" width="9.140625" style="10"/>
  </cols>
  <sheetData>
    <row r="1" spans="1:13" x14ac:dyDescent="0.3">
      <c r="M1" s="4" t="s">
        <v>5</v>
      </c>
    </row>
    <row r="2" spans="1:13" ht="18.75" customHeight="1" x14ac:dyDescent="0.3">
      <c r="A2" s="604" t="s">
        <v>1907</v>
      </c>
      <c r="B2" s="605"/>
      <c r="C2" s="605"/>
      <c r="D2" s="605"/>
      <c r="E2" s="605"/>
      <c r="F2" s="605"/>
      <c r="G2" s="605"/>
      <c r="H2" s="605"/>
      <c r="I2" s="605"/>
      <c r="J2" s="605"/>
      <c r="K2" s="605"/>
      <c r="L2" s="605"/>
      <c r="M2" s="605"/>
    </row>
    <row r="3" spans="1:13" ht="18.75" customHeight="1" x14ac:dyDescent="0.3">
      <c r="A3" s="606" t="s">
        <v>6</v>
      </c>
      <c r="B3" s="606"/>
      <c r="C3" s="606"/>
      <c r="D3" s="606"/>
      <c r="E3" s="606"/>
      <c r="F3" s="606"/>
      <c r="G3" s="606"/>
      <c r="H3" s="606"/>
      <c r="I3" s="606"/>
      <c r="J3" s="606"/>
      <c r="K3" s="606"/>
      <c r="L3" s="606"/>
      <c r="M3" s="606"/>
    </row>
    <row r="4" spans="1:13" x14ac:dyDescent="0.3">
      <c r="A4" s="607"/>
      <c r="B4" s="607"/>
      <c r="C4" s="607"/>
      <c r="D4" s="607"/>
      <c r="E4" s="607"/>
      <c r="F4" s="607"/>
      <c r="G4" s="607"/>
      <c r="H4" s="607"/>
      <c r="I4" s="607"/>
      <c r="J4" s="607"/>
      <c r="K4" s="607"/>
      <c r="L4" s="607"/>
      <c r="M4" s="607"/>
    </row>
    <row r="5" spans="1:13" x14ac:dyDescent="0.3">
      <c r="A5" s="12"/>
      <c r="B5" s="144"/>
      <c r="C5" s="144"/>
      <c r="G5" s="74"/>
      <c r="M5" s="160" t="s">
        <v>15</v>
      </c>
    </row>
    <row r="6" spans="1:13" ht="15" customHeight="1" x14ac:dyDescent="0.3">
      <c r="A6" s="602" t="s">
        <v>1</v>
      </c>
      <c r="B6" s="602" t="s">
        <v>7</v>
      </c>
      <c r="C6" s="602" t="s">
        <v>8</v>
      </c>
      <c r="D6" s="602" t="s">
        <v>9</v>
      </c>
      <c r="E6" s="602"/>
      <c r="F6" s="602" t="s">
        <v>10</v>
      </c>
      <c r="G6" s="602"/>
      <c r="H6" s="602"/>
      <c r="I6" s="602"/>
      <c r="J6" s="602"/>
      <c r="K6" s="602"/>
      <c r="L6" s="602"/>
      <c r="M6" s="602"/>
    </row>
    <row r="7" spans="1:13" ht="89.25" customHeight="1" x14ac:dyDescent="0.3">
      <c r="A7" s="602"/>
      <c r="B7" s="602"/>
      <c r="C7" s="602"/>
      <c r="D7" s="602"/>
      <c r="E7" s="602"/>
      <c r="F7" s="602" t="s">
        <v>11</v>
      </c>
      <c r="G7" s="602"/>
      <c r="H7" s="602" t="s">
        <v>12</v>
      </c>
      <c r="I7" s="602"/>
      <c r="J7" s="602" t="s">
        <v>13</v>
      </c>
      <c r="K7" s="602"/>
      <c r="L7" s="602" t="s">
        <v>14</v>
      </c>
      <c r="M7" s="602"/>
    </row>
    <row r="8" spans="1:13" ht="37.5" x14ac:dyDescent="0.3">
      <c r="A8" s="602"/>
      <c r="B8" s="602"/>
      <c r="C8" s="602"/>
      <c r="D8" s="145" t="str">
        <f>+'1-қос.'!D6</f>
        <v>2023 жылғы 9 айдағы</v>
      </c>
      <c r="E8" s="145" t="str">
        <f>+'1-қос.'!E6</f>
        <v>2024 жылғы 9 айдағы</v>
      </c>
      <c r="F8" s="145" t="str">
        <f>+$D$8</f>
        <v>2023 жылғы 9 айдағы</v>
      </c>
      <c r="G8" s="145" t="str">
        <f>+$E$8</f>
        <v>2024 жылғы 9 айдағы</v>
      </c>
      <c r="H8" s="145" t="str">
        <f>+$D$8</f>
        <v>2023 жылғы 9 айдағы</v>
      </c>
      <c r="I8" s="145" t="str">
        <f>+$E$8</f>
        <v>2024 жылғы 9 айдағы</v>
      </c>
      <c r="J8" s="145" t="str">
        <f>+$D$8</f>
        <v>2023 жылғы 9 айдағы</v>
      </c>
      <c r="K8" s="145" t="str">
        <f>+$E$8</f>
        <v>2024 жылғы 9 айдағы</v>
      </c>
      <c r="L8" s="145" t="str">
        <f>+$D$8</f>
        <v>2023 жылғы 9 айдағы</v>
      </c>
      <c r="M8" s="145" t="str">
        <f>+$E$8</f>
        <v>2024 жылғы 9 айдағы</v>
      </c>
    </row>
    <row r="9" spans="1:13" x14ac:dyDescent="0.3">
      <c r="A9" s="145">
        <v>1</v>
      </c>
      <c r="B9" s="145">
        <v>2</v>
      </c>
      <c r="C9" s="145">
        <v>3</v>
      </c>
      <c r="D9" s="145">
        <v>4</v>
      </c>
      <c r="E9" s="145">
        <v>5</v>
      </c>
      <c r="F9" s="145">
        <v>6</v>
      </c>
      <c r="G9" s="145">
        <v>7</v>
      </c>
      <c r="H9" s="145">
        <v>8</v>
      </c>
      <c r="I9" s="145">
        <v>9</v>
      </c>
      <c r="J9" s="145">
        <v>10</v>
      </c>
      <c r="K9" s="145">
        <v>11</v>
      </c>
      <c r="L9" s="145">
        <v>12</v>
      </c>
      <c r="M9" s="145">
        <v>13</v>
      </c>
    </row>
    <row r="10" spans="1:13" ht="45" x14ac:dyDescent="0.3">
      <c r="A10" s="146">
        <v>1</v>
      </c>
      <c r="B10" s="173" t="s">
        <v>734</v>
      </c>
      <c r="C10" s="147" t="s">
        <v>590</v>
      </c>
      <c r="D10" s="148">
        <f>F10+H10+J10+L10</f>
        <v>24135968.299999997</v>
      </c>
      <c r="E10" s="148">
        <f>G10+I10+K10+M10</f>
        <v>174541443.36999997</v>
      </c>
      <c r="F10" s="149">
        <v>829408.4</v>
      </c>
      <c r="G10" s="149">
        <v>34143769.469999999</v>
      </c>
      <c r="H10" s="149">
        <v>5254634</v>
      </c>
      <c r="I10" s="149">
        <v>34051555.100000001</v>
      </c>
      <c r="J10" s="149">
        <v>18051925.899999999</v>
      </c>
      <c r="K10" s="149">
        <v>106276259.59999999</v>
      </c>
      <c r="L10" s="149"/>
      <c r="M10" s="149">
        <v>69859.199999999997</v>
      </c>
    </row>
    <row r="11" spans="1:13" ht="53.25" customHeight="1" x14ac:dyDescent="0.3">
      <c r="A11" s="146">
        <v>2</v>
      </c>
      <c r="B11" s="174" t="s">
        <v>735</v>
      </c>
      <c r="C11" s="147" t="s">
        <v>590</v>
      </c>
      <c r="D11" s="148">
        <f t="shared" ref="D11:D23" si="0">F11+H11+J11+L11</f>
        <v>60561449.099999994</v>
      </c>
      <c r="E11" s="148">
        <f t="shared" ref="E11:E23" si="1">G11+I11+K11+M11</f>
        <v>31649267.220000003</v>
      </c>
      <c r="F11" s="149">
        <v>60561449.099999994</v>
      </c>
      <c r="G11" s="149">
        <v>1002039.1000000001</v>
      </c>
      <c r="H11" s="149"/>
      <c r="I11" s="149"/>
      <c r="J11" s="149"/>
      <c r="K11" s="149"/>
      <c r="L11" s="149"/>
      <c r="M11" s="149">
        <v>30647228.120000001</v>
      </c>
    </row>
    <row r="12" spans="1:13" ht="60" x14ac:dyDescent="0.3">
      <c r="A12" s="146">
        <v>3</v>
      </c>
      <c r="B12" s="175" t="s">
        <v>736</v>
      </c>
      <c r="C12" s="147" t="s">
        <v>590</v>
      </c>
      <c r="D12" s="148">
        <f t="shared" si="0"/>
        <v>0</v>
      </c>
      <c r="E12" s="148">
        <f t="shared" si="1"/>
        <v>0</v>
      </c>
      <c r="F12" s="149"/>
      <c r="G12" s="149"/>
      <c r="H12" s="149"/>
      <c r="I12" s="149"/>
      <c r="J12" s="149"/>
      <c r="K12" s="149"/>
      <c r="L12" s="149"/>
      <c r="M12" s="149"/>
    </row>
    <row r="13" spans="1:13" ht="105" x14ac:dyDescent="0.3">
      <c r="A13" s="146">
        <v>4</v>
      </c>
      <c r="B13" s="174" t="s">
        <v>737</v>
      </c>
      <c r="C13" s="147" t="s">
        <v>590</v>
      </c>
      <c r="D13" s="148">
        <f t="shared" si="0"/>
        <v>0</v>
      </c>
      <c r="E13" s="148">
        <f t="shared" si="1"/>
        <v>0</v>
      </c>
      <c r="F13" s="149"/>
      <c r="G13" s="149"/>
      <c r="H13" s="149"/>
      <c r="I13" s="149"/>
      <c r="J13" s="149"/>
      <c r="K13" s="149"/>
      <c r="L13" s="149"/>
      <c r="M13" s="149"/>
    </row>
    <row r="14" spans="1:13" ht="105" x14ac:dyDescent="0.3">
      <c r="A14" s="146">
        <v>5</v>
      </c>
      <c r="B14" s="174" t="s">
        <v>738</v>
      </c>
      <c r="C14" s="147" t="s">
        <v>590</v>
      </c>
      <c r="D14" s="148">
        <f t="shared" si="0"/>
        <v>0</v>
      </c>
      <c r="E14" s="148">
        <f t="shared" si="1"/>
        <v>0</v>
      </c>
      <c r="F14" s="149"/>
      <c r="G14" s="149"/>
      <c r="H14" s="149"/>
      <c r="I14" s="149"/>
      <c r="J14" s="149"/>
      <c r="K14" s="149"/>
      <c r="L14" s="149"/>
      <c r="M14" s="149"/>
    </row>
    <row r="15" spans="1:13" ht="45" x14ac:dyDescent="0.3">
      <c r="A15" s="146">
        <v>6</v>
      </c>
      <c r="B15" s="175" t="s">
        <v>739</v>
      </c>
      <c r="C15" s="147" t="s">
        <v>590</v>
      </c>
      <c r="D15" s="148">
        <f t="shared" si="0"/>
        <v>0</v>
      </c>
      <c r="E15" s="148">
        <f t="shared" si="1"/>
        <v>2.5999999999999996</v>
      </c>
      <c r="F15" s="149"/>
      <c r="G15" s="149">
        <v>2.5999999999999996</v>
      </c>
      <c r="H15" s="149"/>
      <c r="I15" s="149"/>
      <c r="J15" s="149"/>
      <c r="K15" s="149"/>
      <c r="L15" s="149"/>
      <c r="M15" s="149"/>
    </row>
    <row r="16" spans="1:13" ht="30" x14ac:dyDescent="0.3">
      <c r="A16" s="146">
        <v>7</v>
      </c>
      <c r="B16" s="175" t="s">
        <v>740</v>
      </c>
      <c r="C16" s="147" t="s">
        <v>590</v>
      </c>
      <c r="D16" s="148">
        <f t="shared" si="0"/>
        <v>11250398.6</v>
      </c>
      <c r="E16" s="148">
        <f t="shared" si="1"/>
        <v>1786191</v>
      </c>
      <c r="F16" s="149">
        <v>8178.6</v>
      </c>
      <c r="G16" s="149">
        <v>223048.1</v>
      </c>
      <c r="H16" s="149">
        <v>11190476</v>
      </c>
      <c r="I16" s="149">
        <v>295639.90000000002</v>
      </c>
      <c r="J16" s="149">
        <v>51744</v>
      </c>
      <c r="K16" s="149">
        <v>1267503</v>
      </c>
      <c r="L16" s="149"/>
      <c r="M16" s="149"/>
    </row>
    <row r="17" spans="1:15" x14ac:dyDescent="0.3">
      <c r="A17" s="146">
        <v>8</v>
      </c>
      <c r="B17" s="175" t="s">
        <v>741</v>
      </c>
      <c r="C17" s="147" t="s">
        <v>590</v>
      </c>
      <c r="D17" s="148">
        <f t="shared" si="0"/>
        <v>941736.20000000007</v>
      </c>
      <c r="E17" s="148">
        <f t="shared" si="1"/>
        <v>414056.58</v>
      </c>
      <c r="F17" s="149">
        <v>941736.20000000007</v>
      </c>
      <c r="G17" s="149">
        <v>414056.58</v>
      </c>
      <c r="H17" s="149"/>
      <c r="I17" s="149"/>
      <c r="J17" s="149"/>
      <c r="K17" s="149"/>
      <c r="L17" s="149"/>
      <c r="M17" s="149"/>
    </row>
    <row r="18" spans="1:15" x14ac:dyDescent="0.3">
      <c r="A18" s="146">
        <v>9</v>
      </c>
      <c r="B18" s="175" t="s">
        <v>742</v>
      </c>
      <c r="C18" s="147" t="s">
        <v>590</v>
      </c>
      <c r="D18" s="148">
        <f t="shared" si="0"/>
        <v>15054.1</v>
      </c>
      <c r="E18" s="148">
        <f t="shared" si="1"/>
        <v>3792.1</v>
      </c>
      <c r="F18" s="149">
        <v>15054.1</v>
      </c>
      <c r="G18" s="149">
        <v>3792.1</v>
      </c>
      <c r="H18" s="149"/>
      <c r="I18" s="149"/>
      <c r="J18" s="149"/>
      <c r="K18" s="149"/>
      <c r="L18" s="149"/>
      <c r="M18" s="149"/>
    </row>
    <row r="19" spans="1:15" x14ac:dyDescent="0.3">
      <c r="A19" s="146">
        <v>10</v>
      </c>
      <c r="B19" s="175" t="s">
        <v>743</v>
      </c>
      <c r="C19" s="147" t="s">
        <v>590</v>
      </c>
      <c r="D19" s="148">
        <f t="shared" si="0"/>
        <v>0</v>
      </c>
      <c r="E19" s="148">
        <f t="shared" si="1"/>
        <v>0</v>
      </c>
      <c r="F19" s="149"/>
      <c r="G19" s="149"/>
      <c r="H19" s="149"/>
      <c r="I19" s="149"/>
      <c r="J19" s="149"/>
      <c r="K19" s="149"/>
      <c r="L19" s="149"/>
      <c r="M19" s="149"/>
    </row>
    <row r="20" spans="1:15" x14ac:dyDescent="0.3">
      <c r="A20" s="146">
        <v>11</v>
      </c>
      <c r="B20" s="175" t="s">
        <v>744</v>
      </c>
      <c r="C20" s="147" t="s">
        <v>590</v>
      </c>
      <c r="D20" s="148">
        <f t="shared" si="0"/>
        <v>845254.70000000007</v>
      </c>
      <c r="E20" s="148">
        <f t="shared" si="1"/>
        <v>1492825.3</v>
      </c>
      <c r="F20" s="149">
        <v>719070.5</v>
      </c>
      <c r="G20" s="149">
        <v>104333.4</v>
      </c>
      <c r="H20" s="149">
        <v>9364.7999999999993</v>
      </c>
      <c r="I20" s="149">
        <v>1200806.9000000001</v>
      </c>
      <c r="J20" s="149">
        <v>116819.4</v>
      </c>
      <c r="K20" s="149">
        <v>187685</v>
      </c>
      <c r="L20" s="149"/>
      <c r="M20" s="149"/>
    </row>
    <row r="21" spans="1:15" x14ac:dyDescent="0.3">
      <c r="A21" s="146">
        <v>12</v>
      </c>
      <c r="B21" s="324" t="s">
        <v>763</v>
      </c>
      <c r="C21" s="147" t="s">
        <v>590</v>
      </c>
      <c r="D21" s="148">
        <f t="shared" si="0"/>
        <v>32004384.699999999</v>
      </c>
      <c r="E21" s="148">
        <f t="shared" si="1"/>
        <v>0</v>
      </c>
      <c r="F21" s="149">
        <v>14776.5</v>
      </c>
      <c r="G21" s="149"/>
      <c r="H21" s="149">
        <v>31989608.199999999</v>
      </c>
      <c r="I21" s="149"/>
      <c r="J21" s="149"/>
      <c r="K21" s="149"/>
      <c r="L21" s="149"/>
      <c r="M21" s="149"/>
    </row>
    <row r="22" spans="1:15" ht="60" x14ac:dyDescent="0.3">
      <c r="A22" s="146">
        <v>13</v>
      </c>
      <c r="B22" s="324" t="s">
        <v>765</v>
      </c>
      <c r="C22" s="147" t="s">
        <v>590</v>
      </c>
      <c r="D22" s="148">
        <f t="shared" si="0"/>
        <v>2761710.7</v>
      </c>
      <c r="E22" s="148">
        <f t="shared" si="1"/>
        <v>0</v>
      </c>
      <c r="F22" s="149">
        <v>2761710.7</v>
      </c>
      <c r="G22" s="149"/>
      <c r="H22" s="149"/>
      <c r="I22" s="149"/>
      <c r="J22" s="149"/>
      <c r="K22" s="149"/>
      <c r="L22" s="149"/>
      <c r="M22" s="149"/>
    </row>
    <row r="23" spans="1:15" ht="30" x14ac:dyDescent="0.3">
      <c r="A23" s="146">
        <v>14</v>
      </c>
      <c r="B23" s="324" t="s">
        <v>764</v>
      </c>
      <c r="C23" s="147" t="s">
        <v>590</v>
      </c>
      <c r="D23" s="148">
        <f t="shared" si="0"/>
        <v>0</v>
      </c>
      <c r="E23" s="148">
        <f t="shared" si="1"/>
        <v>25234</v>
      </c>
      <c r="F23" s="149"/>
      <c r="G23" s="149"/>
      <c r="H23" s="149"/>
      <c r="I23" s="149"/>
      <c r="J23" s="149"/>
      <c r="K23" s="149">
        <v>25234</v>
      </c>
      <c r="L23" s="149"/>
      <c r="M23" s="149"/>
    </row>
    <row r="24" spans="1:15" x14ac:dyDescent="0.3">
      <c r="A24" s="150"/>
      <c r="B24" s="151" t="s">
        <v>36</v>
      </c>
      <c r="C24" s="147" t="s">
        <v>590</v>
      </c>
      <c r="D24" s="152">
        <f>SUM(D10:D23)</f>
        <v>132515956.39999999</v>
      </c>
      <c r="E24" s="152">
        <f t="shared" ref="E24:M24" si="2">SUM(E10:E23)</f>
        <v>209912812.16999999</v>
      </c>
      <c r="F24" s="152">
        <f t="shared" si="2"/>
        <v>65851384.100000001</v>
      </c>
      <c r="G24" s="152">
        <f t="shared" si="2"/>
        <v>35891041.350000001</v>
      </c>
      <c r="H24" s="152">
        <f t="shared" si="2"/>
        <v>48444083</v>
      </c>
      <c r="I24" s="152">
        <f t="shared" si="2"/>
        <v>35548001.899999999</v>
      </c>
      <c r="J24" s="152">
        <f t="shared" si="2"/>
        <v>18220489.299999997</v>
      </c>
      <c r="K24" s="152">
        <f t="shared" si="2"/>
        <v>107756681.59999999</v>
      </c>
      <c r="L24" s="152">
        <f t="shared" si="2"/>
        <v>0</v>
      </c>
      <c r="M24" s="152">
        <f t="shared" si="2"/>
        <v>30717087.32</v>
      </c>
      <c r="O24" s="81"/>
    </row>
    <row r="25" spans="1:15" x14ac:dyDescent="0.3">
      <c r="A25" s="12"/>
      <c r="B25" s="144"/>
      <c r="C25" s="144"/>
      <c r="E25" s="74"/>
      <c r="F25" s="157" t="str">
        <f>IF(F24='1-қос.'!D53,"ОК","Ошибка")</f>
        <v>ОК</v>
      </c>
      <c r="G25" s="157" t="str">
        <f>IF(G24='1-қос.'!E53,"ОК","Ошибка")</f>
        <v>ОК</v>
      </c>
      <c r="H25" s="157" t="str">
        <f>IF(H24='1-қос.'!D54,"ОК","Ошибка")</f>
        <v>ОК</v>
      </c>
      <c r="I25" s="157" t="str">
        <f>IF(I24='1-қос.'!E54,"ОК","Ошибка")</f>
        <v>ОК</v>
      </c>
      <c r="J25" s="157" t="str">
        <f>IF(J24='1-қос.'!D55,"ОК","Ошибка")</f>
        <v>ОК</v>
      </c>
      <c r="K25" s="157" t="str">
        <f>IF(K24='1-қос.'!E55,"ОК","Ошибка")</f>
        <v>ОК</v>
      </c>
      <c r="L25" s="157" t="str">
        <f>IF(L24='1-қос.'!D56,"ОК","Ошибка")</f>
        <v>ОК</v>
      </c>
      <c r="M25" s="157" t="str">
        <f>IF(M24='1-қос.'!E56,"ОК","Ошибка")</f>
        <v>ОК</v>
      </c>
    </row>
    <row r="26" spans="1:15" ht="27" customHeight="1" x14ac:dyDescent="0.3">
      <c r="A26" s="603"/>
      <c r="B26" s="603"/>
      <c r="C26" s="603"/>
      <c r="D26" s="603"/>
      <c r="E26" s="603"/>
      <c r="F26" s="603"/>
      <c r="G26" s="603"/>
      <c r="H26" s="603"/>
      <c r="I26" s="603"/>
      <c r="J26" s="603"/>
      <c r="K26" s="603"/>
      <c r="L26" s="603"/>
      <c r="M26" s="603"/>
    </row>
  </sheetData>
  <protectedRanges>
    <protectedRange sqref="L10:L23 H10:J23 F10:F23" name="Диапазон1_4"/>
    <protectedRange sqref="K10:K23" name="Диапазон1_1_1_1"/>
    <protectedRange sqref="M10:M23" name="Диапазон1_1_2_1"/>
    <protectedRange sqref="G10:G23" name="Диапазон1_1_4_1"/>
    <protectedRange sqref="D10:E23" name="Диапазон1_2_1"/>
    <protectedRange sqref="B5:C5" name="Диапазон2"/>
    <protectedRange sqref="B21:B22" name="Диапазон2_1"/>
    <protectedRange sqref="B23" name="Диапазон2_1_1"/>
  </protectedRanges>
  <mergeCells count="13">
    <mergeCell ref="J7:K7"/>
    <mergeCell ref="L7:M7"/>
    <mergeCell ref="A26:M26"/>
    <mergeCell ref="A2:M2"/>
    <mergeCell ref="A3:M3"/>
    <mergeCell ref="A4:M4"/>
    <mergeCell ref="A6:A8"/>
    <mergeCell ref="B6:B8"/>
    <mergeCell ref="C6:C8"/>
    <mergeCell ref="D6:E7"/>
    <mergeCell ref="F6:M6"/>
    <mergeCell ref="F7:G7"/>
    <mergeCell ref="H7:I7"/>
  </mergeCells>
  <pageMargins left="0.70866141732283472" right="0.70866141732283472" top="0.74803149606299213" bottom="0.74803149606299213" header="0.31496062992125984" footer="0.31496062992125984"/>
  <pageSetup paperSize="9" scale="32" orientation="portrait" r:id="rId1"/>
  <colBreaks count="1" manualBreakCount="1">
    <brk id="13" min="1" max="56"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8"/>
  <sheetViews>
    <sheetView view="pageBreakPreview" zoomScale="85" zoomScaleNormal="100" zoomScaleSheetLayoutView="85" workbookViewId="0">
      <pane xSplit="2" ySplit="7" topLeftCell="C114" activePane="bottomRight" state="frozen"/>
      <selection pane="topRight" activeCell="C1" sqref="C1"/>
      <selection pane="bottomLeft" activeCell="A8" sqref="A8"/>
      <selection pane="bottomRight" activeCell="D116" sqref="D116"/>
    </sheetView>
  </sheetViews>
  <sheetFormatPr defaultRowHeight="15" x14ac:dyDescent="0.25"/>
  <cols>
    <col min="1" max="1" width="10.140625" style="180" customWidth="1"/>
    <col min="2" max="3" width="29.5703125" style="180" customWidth="1"/>
    <col min="4" max="4" width="54.28515625" style="180" customWidth="1"/>
    <col min="5" max="5" width="57.5703125" style="180" customWidth="1"/>
    <col min="6" max="16384" width="9.140625" style="180"/>
  </cols>
  <sheetData>
    <row r="1" spans="1:5" ht="15.75" x14ac:dyDescent="0.25">
      <c r="E1" s="167" t="s">
        <v>16</v>
      </c>
    </row>
    <row r="4" spans="1:5" ht="15.75" x14ac:dyDescent="0.25">
      <c r="A4" s="608" t="s">
        <v>591</v>
      </c>
      <c r="B4" s="608"/>
      <c r="C4" s="608"/>
      <c r="D4" s="608"/>
      <c r="E4" s="608"/>
    </row>
    <row r="5" spans="1:5" ht="15.75" x14ac:dyDescent="0.25">
      <c r="A5" s="609" t="s">
        <v>1913</v>
      </c>
      <c r="B5" s="609"/>
      <c r="C5" s="609"/>
      <c r="D5" s="609"/>
      <c r="E5" s="609"/>
    </row>
    <row r="6" spans="1:5" ht="18.75" x14ac:dyDescent="0.25">
      <c r="B6" s="181"/>
    </row>
    <row r="7" spans="1:5" ht="31.5" x14ac:dyDescent="0.25">
      <c r="A7" s="182" t="s">
        <v>1</v>
      </c>
      <c r="B7" s="182" t="s">
        <v>17</v>
      </c>
      <c r="C7" s="182" t="s">
        <v>18</v>
      </c>
      <c r="D7" s="182" t="s">
        <v>19</v>
      </c>
      <c r="E7" s="182" t="s">
        <v>20</v>
      </c>
    </row>
    <row r="8" spans="1:5" ht="15.75" x14ac:dyDescent="0.25">
      <c r="A8" s="168">
        <v>1</v>
      </c>
      <c r="B8" s="168">
        <v>2</v>
      </c>
      <c r="C8" s="168">
        <v>3</v>
      </c>
      <c r="D8" s="168">
        <v>4</v>
      </c>
      <c r="E8" s="168">
        <v>5</v>
      </c>
    </row>
    <row r="9" spans="1:5" s="426" customFormat="1" ht="25.5" customHeight="1" x14ac:dyDescent="0.25">
      <c r="A9" s="613" t="s">
        <v>766</v>
      </c>
      <c r="B9" s="614"/>
      <c r="C9" s="614"/>
      <c r="D9" s="614"/>
      <c r="E9" s="615"/>
    </row>
    <row r="10" spans="1:5" ht="157.5" x14ac:dyDescent="0.25">
      <c r="A10" s="628">
        <v>1</v>
      </c>
      <c r="B10" s="168" t="s">
        <v>592</v>
      </c>
      <c r="C10" s="610" t="s">
        <v>593</v>
      </c>
      <c r="D10" s="183" t="s">
        <v>594</v>
      </c>
      <c r="E10" s="184" t="s">
        <v>595</v>
      </c>
    </row>
    <row r="11" spans="1:5" ht="189" x14ac:dyDescent="0.25">
      <c r="A11" s="629"/>
      <c r="B11" s="168" t="s">
        <v>592</v>
      </c>
      <c r="C11" s="611"/>
      <c r="D11" s="185" t="s">
        <v>596</v>
      </c>
      <c r="E11" s="186" t="s">
        <v>597</v>
      </c>
    </row>
    <row r="12" spans="1:5" ht="173.25" x14ac:dyDescent="0.25">
      <c r="A12" s="629"/>
      <c r="B12" s="168" t="s">
        <v>592</v>
      </c>
      <c r="C12" s="611"/>
      <c r="D12" s="183" t="s">
        <v>598</v>
      </c>
      <c r="E12" s="184" t="s">
        <v>599</v>
      </c>
    </row>
    <row r="13" spans="1:5" ht="126" x14ac:dyDescent="0.25">
      <c r="A13" s="629"/>
      <c r="B13" s="168" t="s">
        <v>592</v>
      </c>
      <c r="C13" s="611"/>
      <c r="D13" s="183" t="s">
        <v>600</v>
      </c>
      <c r="E13" s="186" t="s">
        <v>601</v>
      </c>
    </row>
    <row r="14" spans="1:5" ht="315" x14ac:dyDescent="0.25">
      <c r="A14" s="630"/>
      <c r="B14" s="168" t="s">
        <v>592</v>
      </c>
      <c r="C14" s="612"/>
      <c r="D14" s="187" t="s">
        <v>602</v>
      </c>
      <c r="E14" s="186" t="s">
        <v>603</v>
      </c>
    </row>
    <row r="15" spans="1:5" s="430" customFormat="1" ht="31.5" customHeight="1" x14ac:dyDescent="0.25">
      <c r="A15" s="428"/>
      <c r="B15" s="626" t="s">
        <v>906</v>
      </c>
      <c r="C15" s="627"/>
      <c r="D15" s="429">
        <v>5</v>
      </c>
      <c r="E15" s="429"/>
    </row>
    <row r="16" spans="1:5" s="427" customFormat="1" ht="24.75" customHeight="1" x14ac:dyDescent="0.25">
      <c r="A16" s="616" t="s">
        <v>767</v>
      </c>
      <c r="B16" s="617"/>
      <c r="C16" s="617"/>
      <c r="D16" s="617"/>
      <c r="E16" s="618"/>
    </row>
    <row r="17" spans="1:5" ht="78.75" x14ac:dyDescent="0.25">
      <c r="A17" s="610">
        <v>2</v>
      </c>
      <c r="B17" s="182" t="s">
        <v>592</v>
      </c>
      <c r="C17" s="619" t="s">
        <v>768</v>
      </c>
      <c r="D17" s="226" t="s">
        <v>769</v>
      </c>
      <c r="E17" s="226" t="s">
        <v>770</v>
      </c>
    </row>
    <row r="18" spans="1:5" ht="94.5" x14ac:dyDescent="0.25">
      <c r="A18" s="611"/>
      <c r="B18" s="182">
        <v>2023</v>
      </c>
      <c r="C18" s="619"/>
      <c r="D18" s="226" t="s">
        <v>771</v>
      </c>
      <c r="E18" s="226" t="s">
        <v>772</v>
      </c>
    </row>
    <row r="19" spans="1:5" ht="78.75" x14ac:dyDescent="0.25">
      <c r="A19" s="611"/>
      <c r="B19" s="182">
        <v>2023</v>
      </c>
      <c r="C19" s="619"/>
      <c r="D19" s="226" t="s">
        <v>773</v>
      </c>
      <c r="E19" s="226" t="s">
        <v>774</v>
      </c>
    </row>
    <row r="20" spans="1:5" ht="78.75" x14ac:dyDescent="0.25">
      <c r="A20" s="612"/>
      <c r="B20" s="182">
        <v>2023</v>
      </c>
      <c r="C20" s="619"/>
      <c r="D20" s="226" t="s">
        <v>775</v>
      </c>
      <c r="E20" s="226" t="s">
        <v>776</v>
      </c>
    </row>
    <row r="21" spans="1:5" s="434" customFormat="1" ht="53.25" customHeight="1" x14ac:dyDescent="0.25">
      <c r="A21" s="431"/>
      <c r="B21" s="620" t="s">
        <v>777</v>
      </c>
      <c r="C21" s="621"/>
      <c r="D21" s="432">
        <v>4</v>
      </c>
      <c r="E21" s="433"/>
    </row>
    <row r="22" spans="1:5" ht="299.25" x14ac:dyDescent="0.25">
      <c r="A22" s="610">
        <v>3</v>
      </c>
      <c r="B22" s="619" t="s">
        <v>778</v>
      </c>
      <c r="C22" s="619" t="s">
        <v>779</v>
      </c>
      <c r="D22" s="226" t="s">
        <v>780</v>
      </c>
      <c r="E22" s="226" t="s">
        <v>781</v>
      </c>
    </row>
    <row r="23" spans="1:5" ht="94.5" x14ac:dyDescent="0.25">
      <c r="A23" s="611"/>
      <c r="B23" s="619"/>
      <c r="C23" s="619"/>
      <c r="D23" s="226" t="s">
        <v>782</v>
      </c>
      <c r="E23" s="226" t="s">
        <v>781</v>
      </c>
    </row>
    <row r="24" spans="1:5" ht="252" x14ac:dyDescent="0.25">
      <c r="A24" s="611"/>
      <c r="B24" s="619"/>
      <c r="C24" s="619"/>
      <c r="D24" s="226" t="s">
        <v>783</v>
      </c>
      <c r="E24" s="226" t="s">
        <v>784</v>
      </c>
    </row>
    <row r="25" spans="1:5" ht="126" x14ac:dyDescent="0.25">
      <c r="A25" s="611"/>
      <c r="B25" s="619"/>
      <c r="C25" s="619"/>
      <c r="D25" s="226" t="s">
        <v>785</v>
      </c>
      <c r="E25" s="226" t="s">
        <v>786</v>
      </c>
    </row>
    <row r="26" spans="1:5" ht="157.5" x14ac:dyDescent="0.25">
      <c r="A26" s="611"/>
      <c r="B26" s="619"/>
      <c r="C26" s="619"/>
      <c r="D26" s="226" t="s">
        <v>787</v>
      </c>
      <c r="E26" s="226" t="s">
        <v>788</v>
      </c>
    </row>
    <row r="27" spans="1:5" ht="78.75" x14ac:dyDescent="0.25">
      <c r="A27" s="611"/>
      <c r="B27" s="619"/>
      <c r="C27" s="619"/>
      <c r="D27" s="226" t="s">
        <v>789</v>
      </c>
      <c r="E27" s="226" t="s">
        <v>790</v>
      </c>
    </row>
    <row r="28" spans="1:5" ht="252" x14ac:dyDescent="0.25">
      <c r="A28" s="611"/>
      <c r="B28" s="619"/>
      <c r="C28" s="619"/>
      <c r="D28" s="226" t="s">
        <v>791</v>
      </c>
      <c r="E28" s="226" t="s">
        <v>790</v>
      </c>
    </row>
    <row r="29" spans="1:5" ht="236.25" x14ac:dyDescent="0.25">
      <c r="A29" s="611"/>
      <c r="B29" s="619"/>
      <c r="C29" s="619"/>
      <c r="D29" s="226" t="s">
        <v>792</v>
      </c>
      <c r="E29" s="226" t="s">
        <v>793</v>
      </c>
    </row>
    <row r="30" spans="1:5" ht="110.25" x14ac:dyDescent="0.25">
      <c r="A30" s="611"/>
      <c r="B30" s="619"/>
      <c r="C30" s="619"/>
      <c r="D30" s="226" t="s">
        <v>794</v>
      </c>
      <c r="E30" s="226" t="s">
        <v>795</v>
      </c>
    </row>
    <row r="31" spans="1:5" ht="220.5" x14ac:dyDescent="0.25">
      <c r="A31" s="611"/>
      <c r="B31" s="619"/>
      <c r="C31" s="619"/>
      <c r="D31" s="226" t="s">
        <v>796</v>
      </c>
      <c r="E31" s="226" t="s">
        <v>797</v>
      </c>
    </row>
    <row r="32" spans="1:5" ht="78.75" x14ac:dyDescent="0.25">
      <c r="A32" s="611"/>
      <c r="B32" s="619"/>
      <c r="C32" s="619"/>
      <c r="D32" s="226" t="s">
        <v>798</v>
      </c>
      <c r="E32" s="226" t="s">
        <v>799</v>
      </c>
    </row>
    <row r="33" spans="1:5" ht="236.25" x14ac:dyDescent="0.25">
      <c r="A33" s="611"/>
      <c r="B33" s="619"/>
      <c r="C33" s="619"/>
      <c r="D33" s="226" t="s">
        <v>800</v>
      </c>
      <c r="E33" s="226" t="s">
        <v>781</v>
      </c>
    </row>
    <row r="34" spans="1:5" ht="189" x14ac:dyDescent="0.25">
      <c r="A34" s="611"/>
      <c r="B34" s="619"/>
      <c r="C34" s="619"/>
      <c r="D34" s="226" t="s">
        <v>801</v>
      </c>
      <c r="E34" s="226" t="s">
        <v>802</v>
      </c>
    </row>
    <row r="35" spans="1:5" ht="157.5" x14ac:dyDescent="0.25">
      <c r="A35" s="611"/>
      <c r="B35" s="619"/>
      <c r="C35" s="619"/>
      <c r="D35" s="226" t="s">
        <v>803</v>
      </c>
      <c r="E35" s="226" t="s">
        <v>790</v>
      </c>
    </row>
    <row r="36" spans="1:5" ht="283.5" x14ac:dyDescent="0.25">
      <c r="A36" s="611"/>
      <c r="B36" s="619"/>
      <c r="C36" s="619"/>
      <c r="D36" s="226" t="s">
        <v>804</v>
      </c>
      <c r="E36" s="226" t="s">
        <v>805</v>
      </c>
    </row>
    <row r="37" spans="1:5" ht="141.75" x14ac:dyDescent="0.25">
      <c r="A37" s="611"/>
      <c r="B37" s="619"/>
      <c r="C37" s="619"/>
      <c r="D37" s="226" t="s">
        <v>806</v>
      </c>
      <c r="E37" s="226" t="s">
        <v>790</v>
      </c>
    </row>
    <row r="38" spans="1:5" ht="267.75" x14ac:dyDescent="0.25">
      <c r="A38" s="611"/>
      <c r="B38" s="619"/>
      <c r="C38" s="619"/>
      <c r="D38" s="226" t="s">
        <v>807</v>
      </c>
      <c r="E38" s="226" t="s">
        <v>790</v>
      </c>
    </row>
    <row r="39" spans="1:5" ht="126" x14ac:dyDescent="0.25">
      <c r="A39" s="611"/>
      <c r="B39" s="619"/>
      <c r="C39" s="619"/>
      <c r="D39" s="226" t="s">
        <v>808</v>
      </c>
      <c r="E39" s="226" t="s">
        <v>790</v>
      </c>
    </row>
    <row r="40" spans="1:5" ht="157.5" x14ac:dyDescent="0.25">
      <c r="A40" s="612"/>
      <c r="B40" s="619"/>
      <c r="C40" s="619"/>
      <c r="D40" s="226" t="s">
        <v>809</v>
      </c>
      <c r="E40" s="226" t="s">
        <v>790</v>
      </c>
    </row>
    <row r="41" spans="1:5" s="436" customFormat="1" ht="60.75" customHeight="1" x14ac:dyDescent="0.25">
      <c r="A41" s="435"/>
      <c r="B41" s="626" t="s">
        <v>810</v>
      </c>
      <c r="C41" s="627"/>
      <c r="D41" s="432">
        <v>19</v>
      </c>
      <c r="E41" s="435"/>
    </row>
    <row r="42" spans="1:5" ht="78.75" x14ac:dyDescent="0.25">
      <c r="A42" s="628">
        <v>4</v>
      </c>
      <c r="B42" s="213" t="s">
        <v>592</v>
      </c>
      <c r="C42" s="625" t="s">
        <v>811</v>
      </c>
      <c r="D42" s="182" t="s">
        <v>812</v>
      </c>
      <c r="E42" s="182" t="s">
        <v>813</v>
      </c>
    </row>
    <row r="43" spans="1:5" ht="220.5" x14ac:dyDescent="0.25">
      <c r="A43" s="629"/>
      <c r="B43" s="213">
        <v>2023</v>
      </c>
      <c r="C43" s="625"/>
      <c r="D43" s="182" t="s">
        <v>814</v>
      </c>
      <c r="E43" s="182" t="s">
        <v>815</v>
      </c>
    </row>
    <row r="44" spans="1:5" ht="283.5" x14ac:dyDescent="0.25">
      <c r="A44" s="629"/>
      <c r="B44" s="213">
        <v>2022</v>
      </c>
      <c r="C44" s="625"/>
      <c r="D44" s="213" t="s">
        <v>816</v>
      </c>
      <c r="E44" s="182" t="s">
        <v>817</v>
      </c>
    </row>
    <row r="45" spans="1:5" ht="157.5" x14ac:dyDescent="0.25">
      <c r="A45" s="629"/>
      <c r="B45" s="213">
        <v>2023</v>
      </c>
      <c r="C45" s="625"/>
      <c r="D45" s="213" t="s">
        <v>818</v>
      </c>
      <c r="E45" s="213" t="s">
        <v>819</v>
      </c>
    </row>
    <row r="46" spans="1:5" ht="236.25" x14ac:dyDescent="0.25">
      <c r="A46" s="629"/>
      <c r="B46" s="213">
        <v>2023</v>
      </c>
      <c r="C46" s="625"/>
      <c r="D46" s="182" t="s">
        <v>820</v>
      </c>
      <c r="E46" s="213" t="s">
        <v>821</v>
      </c>
    </row>
    <row r="47" spans="1:5" ht="94.5" x14ac:dyDescent="0.25">
      <c r="A47" s="629"/>
      <c r="B47" s="182" t="s">
        <v>592</v>
      </c>
      <c r="C47" s="631" t="s">
        <v>822</v>
      </c>
      <c r="D47" s="182" t="s">
        <v>823</v>
      </c>
      <c r="E47" s="182" t="s">
        <v>824</v>
      </c>
    </row>
    <row r="48" spans="1:5" ht="157.5" x14ac:dyDescent="0.25">
      <c r="A48" s="629"/>
      <c r="B48" s="182" t="s">
        <v>592</v>
      </c>
      <c r="C48" s="632"/>
      <c r="D48" s="182" t="s">
        <v>825</v>
      </c>
      <c r="E48" s="182" t="s">
        <v>826</v>
      </c>
    </row>
    <row r="49" spans="1:5" ht="157.5" x14ac:dyDescent="0.25">
      <c r="A49" s="629"/>
      <c r="B49" s="182">
        <v>2023</v>
      </c>
      <c r="C49" s="632"/>
      <c r="D49" s="228" t="s">
        <v>827</v>
      </c>
      <c r="E49" s="182" t="s">
        <v>828</v>
      </c>
    </row>
    <row r="50" spans="1:5" ht="283.5" x14ac:dyDescent="0.25">
      <c r="A50" s="629"/>
      <c r="B50" s="182" t="s">
        <v>592</v>
      </c>
      <c r="C50" s="632"/>
      <c r="D50" s="182" t="s">
        <v>829</v>
      </c>
      <c r="E50" s="182" t="s">
        <v>830</v>
      </c>
    </row>
    <row r="51" spans="1:5" ht="189" x14ac:dyDescent="0.25">
      <c r="A51" s="629"/>
      <c r="B51" s="182">
        <v>2023</v>
      </c>
      <c r="C51" s="632"/>
      <c r="D51" s="182" t="s">
        <v>831</v>
      </c>
      <c r="E51" s="182" t="s">
        <v>832</v>
      </c>
    </row>
    <row r="52" spans="1:5" ht="94.5" x14ac:dyDescent="0.25">
      <c r="A52" s="629"/>
      <c r="B52" s="182">
        <v>2023</v>
      </c>
      <c r="C52" s="632"/>
      <c r="D52" s="182" t="s">
        <v>833</v>
      </c>
      <c r="E52" s="182" t="s">
        <v>834</v>
      </c>
    </row>
    <row r="53" spans="1:5" ht="236.25" x14ac:dyDescent="0.25">
      <c r="A53" s="629"/>
      <c r="B53" s="182">
        <v>2023</v>
      </c>
      <c r="C53" s="632"/>
      <c r="D53" s="182" t="s">
        <v>835</v>
      </c>
      <c r="E53" s="182" t="s">
        <v>836</v>
      </c>
    </row>
    <row r="54" spans="1:5" ht="189" x14ac:dyDescent="0.25">
      <c r="A54" s="629"/>
      <c r="B54" s="182" t="s">
        <v>592</v>
      </c>
      <c r="C54" s="632"/>
      <c r="D54" s="213" t="s">
        <v>837</v>
      </c>
      <c r="E54" s="213" t="s">
        <v>838</v>
      </c>
    </row>
    <row r="55" spans="1:5" ht="189" x14ac:dyDescent="0.25">
      <c r="A55" s="629"/>
      <c r="B55" s="182">
        <v>2023</v>
      </c>
      <c r="C55" s="632"/>
      <c r="D55" s="182" t="s">
        <v>839</v>
      </c>
      <c r="E55" s="213" t="s">
        <v>840</v>
      </c>
    </row>
    <row r="56" spans="1:5" ht="141.75" x14ac:dyDescent="0.25">
      <c r="A56" s="629"/>
      <c r="B56" s="182">
        <v>2023</v>
      </c>
      <c r="C56" s="632"/>
      <c r="D56" s="182" t="s">
        <v>841</v>
      </c>
      <c r="E56" s="182" t="s">
        <v>842</v>
      </c>
    </row>
    <row r="57" spans="1:5" ht="267.75" x14ac:dyDescent="0.25">
      <c r="A57" s="629"/>
      <c r="B57" s="182" t="s">
        <v>592</v>
      </c>
      <c r="C57" s="632"/>
      <c r="D57" s="182" t="s">
        <v>843</v>
      </c>
      <c r="E57" s="182" t="s">
        <v>844</v>
      </c>
    </row>
    <row r="58" spans="1:5" ht="283.5" x14ac:dyDescent="0.25">
      <c r="A58" s="629"/>
      <c r="B58" s="182">
        <v>2023</v>
      </c>
      <c r="C58" s="632"/>
      <c r="D58" s="182" t="s">
        <v>845</v>
      </c>
      <c r="E58" s="182" t="s">
        <v>846</v>
      </c>
    </row>
    <row r="59" spans="1:5" ht="204.75" x14ac:dyDescent="0.25">
      <c r="A59" s="629"/>
      <c r="B59" s="182">
        <v>2023</v>
      </c>
      <c r="C59" s="632"/>
      <c r="D59" s="182" t="s">
        <v>847</v>
      </c>
      <c r="E59" s="182" t="s">
        <v>848</v>
      </c>
    </row>
    <row r="60" spans="1:5" ht="173.25" x14ac:dyDescent="0.25">
      <c r="A60" s="629"/>
      <c r="B60" s="182" t="s">
        <v>592</v>
      </c>
      <c r="C60" s="632"/>
      <c r="D60" s="182" t="s">
        <v>849</v>
      </c>
      <c r="E60" s="182" t="s">
        <v>850</v>
      </c>
    </row>
    <row r="61" spans="1:5" ht="126" x14ac:dyDescent="0.25">
      <c r="A61" s="630"/>
      <c r="B61" s="182" t="s">
        <v>592</v>
      </c>
      <c r="C61" s="633"/>
      <c r="D61" s="182" t="s">
        <v>851</v>
      </c>
      <c r="E61" s="182" t="s">
        <v>852</v>
      </c>
    </row>
    <row r="62" spans="1:5" s="434" customFormat="1" ht="117.75" customHeight="1" x14ac:dyDescent="0.25">
      <c r="A62" s="431"/>
      <c r="B62" s="620" t="s">
        <v>853</v>
      </c>
      <c r="C62" s="621"/>
      <c r="D62" s="432">
        <v>20</v>
      </c>
      <c r="E62" s="431"/>
    </row>
    <row r="63" spans="1:5" ht="78.75" x14ac:dyDescent="0.25">
      <c r="A63" s="610">
        <v>5</v>
      </c>
      <c r="B63" s="622" t="s">
        <v>592</v>
      </c>
      <c r="C63" s="622" t="s">
        <v>904</v>
      </c>
      <c r="D63" s="229" t="s">
        <v>855</v>
      </c>
      <c r="E63" s="230" t="s">
        <v>856</v>
      </c>
    </row>
    <row r="64" spans="1:5" ht="299.25" x14ac:dyDescent="0.25">
      <c r="A64" s="611"/>
      <c r="B64" s="623"/>
      <c r="C64" s="623"/>
      <c r="D64" s="231" t="s">
        <v>857</v>
      </c>
      <c r="E64" s="230" t="s">
        <v>858</v>
      </c>
    </row>
    <row r="65" spans="1:5" ht="126" x14ac:dyDescent="0.25">
      <c r="A65" s="611"/>
      <c r="B65" s="623"/>
      <c r="C65" s="623"/>
      <c r="D65" s="231" t="s">
        <v>859</v>
      </c>
      <c r="E65" s="230" t="s">
        <v>860</v>
      </c>
    </row>
    <row r="66" spans="1:5" ht="141.75" x14ac:dyDescent="0.25">
      <c r="A66" s="611"/>
      <c r="B66" s="623"/>
      <c r="C66" s="623"/>
      <c r="D66" s="231" t="s">
        <v>861</v>
      </c>
      <c r="E66" s="164" t="s">
        <v>862</v>
      </c>
    </row>
    <row r="67" spans="1:5" ht="110.25" x14ac:dyDescent="0.25">
      <c r="A67" s="611"/>
      <c r="B67" s="623"/>
      <c r="C67" s="624"/>
      <c r="D67" s="230" t="s">
        <v>863</v>
      </c>
      <c r="E67" s="226" t="s">
        <v>864</v>
      </c>
    </row>
    <row r="68" spans="1:5" ht="126" x14ac:dyDescent="0.25">
      <c r="A68" s="611"/>
      <c r="B68" s="622" t="s">
        <v>865</v>
      </c>
      <c r="C68" s="625" t="s">
        <v>905</v>
      </c>
      <c r="D68" s="164" t="s">
        <v>866</v>
      </c>
      <c r="E68" s="182" t="s">
        <v>867</v>
      </c>
    </row>
    <row r="69" spans="1:5" ht="94.5" x14ac:dyDescent="0.25">
      <c r="A69" s="611"/>
      <c r="B69" s="623"/>
      <c r="C69" s="625"/>
      <c r="D69" s="226" t="s">
        <v>868</v>
      </c>
      <c r="E69" s="182" t="s">
        <v>869</v>
      </c>
    </row>
    <row r="70" spans="1:5" ht="189" x14ac:dyDescent="0.25">
      <c r="A70" s="611"/>
      <c r="B70" s="623"/>
      <c r="C70" s="625"/>
      <c r="D70" s="232" t="s">
        <v>870</v>
      </c>
      <c r="E70" s="182" t="s">
        <v>871</v>
      </c>
    </row>
    <row r="71" spans="1:5" ht="110.25" x14ac:dyDescent="0.25">
      <c r="A71" s="611"/>
      <c r="B71" s="623"/>
      <c r="C71" s="625"/>
      <c r="D71" s="232" t="s">
        <v>872</v>
      </c>
      <c r="E71" s="182" t="s">
        <v>873</v>
      </c>
    </row>
    <row r="72" spans="1:5" ht="78.75" x14ac:dyDescent="0.25">
      <c r="A72" s="611"/>
      <c r="B72" s="623"/>
      <c r="C72" s="625"/>
      <c r="D72" s="231" t="s">
        <v>874</v>
      </c>
      <c r="E72" s="230" t="s">
        <v>875</v>
      </c>
    </row>
    <row r="73" spans="1:5" ht="110.25" x14ac:dyDescent="0.25">
      <c r="A73" s="611"/>
      <c r="B73" s="623"/>
      <c r="C73" s="625"/>
      <c r="D73" s="231" t="s">
        <v>876</v>
      </c>
      <c r="E73" s="231" t="s">
        <v>877</v>
      </c>
    </row>
    <row r="74" spans="1:5" ht="393.75" x14ac:dyDescent="0.25">
      <c r="A74" s="611"/>
      <c r="B74" s="623"/>
      <c r="C74" s="625"/>
      <c r="D74" s="231" t="s">
        <v>878</v>
      </c>
      <c r="E74" s="230" t="s">
        <v>879</v>
      </c>
    </row>
    <row r="75" spans="1:5" ht="141.75" x14ac:dyDescent="0.25">
      <c r="A75" s="611"/>
      <c r="B75" s="623"/>
      <c r="C75" s="625"/>
      <c r="D75" s="226" t="s">
        <v>880</v>
      </c>
      <c r="E75" s="182" t="s">
        <v>879</v>
      </c>
    </row>
    <row r="76" spans="1:5" ht="157.5" x14ac:dyDescent="0.25">
      <c r="A76" s="611"/>
      <c r="B76" s="623"/>
      <c r="C76" s="625"/>
      <c r="D76" s="230" t="s">
        <v>881</v>
      </c>
      <c r="E76" s="230" t="s">
        <v>882</v>
      </c>
    </row>
    <row r="77" spans="1:5" ht="252" x14ac:dyDescent="0.25">
      <c r="A77" s="612"/>
      <c r="B77" s="623"/>
      <c r="C77" s="622"/>
      <c r="D77" s="233" t="s">
        <v>883</v>
      </c>
      <c r="E77" s="233" t="s">
        <v>884</v>
      </c>
    </row>
    <row r="78" spans="1:5" s="434" customFormat="1" ht="72.75" customHeight="1" x14ac:dyDescent="0.25">
      <c r="A78" s="431"/>
      <c r="B78" s="620" t="s">
        <v>885</v>
      </c>
      <c r="C78" s="621"/>
      <c r="D78" s="432">
        <v>15</v>
      </c>
      <c r="E78" s="431"/>
    </row>
    <row r="79" spans="1:5" ht="157.5" x14ac:dyDescent="0.25">
      <c r="A79" s="636">
        <v>6</v>
      </c>
      <c r="B79" s="636">
        <v>2023</v>
      </c>
      <c r="C79" s="610" t="s">
        <v>886</v>
      </c>
      <c r="D79" s="184" t="s">
        <v>887</v>
      </c>
      <c r="E79" s="198" t="s">
        <v>888</v>
      </c>
    </row>
    <row r="80" spans="1:5" ht="189" x14ac:dyDescent="0.25">
      <c r="A80" s="638"/>
      <c r="B80" s="638"/>
      <c r="C80" s="611"/>
      <c r="D80" s="184" t="s">
        <v>889</v>
      </c>
      <c r="E80" s="182" t="s">
        <v>890</v>
      </c>
    </row>
    <row r="81" spans="1:5" ht="204.75" x14ac:dyDescent="0.25">
      <c r="A81" s="638"/>
      <c r="B81" s="637"/>
      <c r="C81" s="612"/>
      <c r="D81" s="184" t="s">
        <v>891</v>
      </c>
      <c r="E81" s="234" t="s">
        <v>892</v>
      </c>
    </row>
    <row r="82" spans="1:5" ht="126" x14ac:dyDescent="0.25">
      <c r="A82" s="638"/>
      <c r="B82" s="208">
        <v>2023</v>
      </c>
      <c r="C82" s="182" t="s">
        <v>893</v>
      </c>
      <c r="D82" s="184" t="s">
        <v>894</v>
      </c>
      <c r="E82" s="198" t="s">
        <v>895</v>
      </c>
    </row>
    <row r="83" spans="1:5" ht="78.75" x14ac:dyDescent="0.25">
      <c r="A83" s="638"/>
      <c r="B83" s="636">
        <v>2023</v>
      </c>
      <c r="C83" s="610" t="s">
        <v>896</v>
      </c>
      <c r="D83" s="226" t="s">
        <v>897</v>
      </c>
      <c r="E83" s="634" t="s">
        <v>898</v>
      </c>
    </row>
    <row r="84" spans="1:5" ht="126" x14ac:dyDescent="0.25">
      <c r="A84" s="638"/>
      <c r="B84" s="637"/>
      <c r="C84" s="612"/>
      <c r="D84" s="184" t="s">
        <v>899</v>
      </c>
      <c r="E84" s="635"/>
    </row>
    <row r="85" spans="1:5" ht="78.75" x14ac:dyDescent="0.25">
      <c r="A85" s="638"/>
      <c r="B85" s="636">
        <v>2023</v>
      </c>
      <c r="C85" s="610" t="s">
        <v>900</v>
      </c>
      <c r="D85" s="235" t="s">
        <v>901</v>
      </c>
      <c r="E85" s="634" t="s">
        <v>902</v>
      </c>
    </row>
    <row r="86" spans="1:5" ht="110.25" x14ac:dyDescent="0.25">
      <c r="A86" s="637"/>
      <c r="B86" s="637"/>
      <c r="C86" s="612"/>
      <c r="D86" s="235" t="s">
        <v>903</v>
      </c>
      <c r="E86" s="635"/>
    </row>
    <row r="87" spans="1:5" s="436" customFormat="1" ht="54.75" customHeight="1" x14ac:dyDescent="0.25">
      <c r="A87" s="435"/>
      <c r="B87" s="626" t="s">
        <v>754</v>
      </c>
      <c r="C87" s="627"/>
      <c r="D87" s="432">
        <v>8</v>
      </c>
      <c r="E87" s="435"/>
    </row>
    <row r="88" spans="1:5" s="427" customFormat="1" ht="24.75" customHeight="1" x14ac:dyDescent="0.25">
      <c r="A88" s="437"/>
      <c r="B88" s="616" t="s">
        <v>907</v>
      </c>
      <c r="C88" s="618"/>
      <c r="D88" s="438">
        <f>D21+D41+D62+D78+D87+D15</f>
        <v>71</v>
      </c>
      <c r="E88" s="437"/>
    </row>
    <row r="89" spans="1:5" s="314" customFormat="1" ht="35.25" customHeight="1" x14ac:dyDescent="0.25">
      <c r="A89" s="639" t="s">
        <v>1914</v>
      </c>
      <c r="B89" s="640"/>
      <c r="C89" s="640"/>
      <c r="D89" s="640"/>
      <c r="E89" s="641"/>
    </row>
    <row r="90" spans="1:5" s="314" customFormat="1" ht="204.75" x14ac:dyDescent="0.25">
      <c r="A90" s="628">
        <v>1</v>
      </c>
      <c r="B90" s="338" t="s">
        <v>865</v>
      </c>
      <c r="C90" s="622" t="s">
        <v>675</v>
      </c>
      <c r="D90" s="258" t="s">
        <v>1915</v>
      </c>
      <c r="E90" s="258" t="s">
        <v>1916</v>
      </c>
    </row>
    <row r="91" spans="1:5" s="314" customFormat="1" ht="126" x14ac:dyDescent="0.25">
      <c r="A91" s="629"/>
      <c r="B91" s="338" t="s">
        <v>865</v>
      </c>
      <c r="C91" s="623"/>
      <c r="D91" s="355" t="s">
        <v>1917</v>
      </c>
      <c r="E91" s="355" t="s">
        <v>1918</v>
      </c>
    </row>
    <row r="92" spans="1:5" s="314" customFormat="1" ht="110.25" x14ac:dyDescent="0.25">
      <c r="A92" s="629"/>
      <c r="B92" s="338">
        <v>2023</v>
      </c>
      <c r="C92" s="623"/>
      <c r="D92" s="355" t="s">
        <v>1919</v>
      </c>
      <c r="E92" s="355" t="s">
        <v>1920</v>
      </c>
    </row>
    <row r="93" spans="1:5" s="314" customFormat="1" ht="110.25" x14ac:dyDescent="0.25">
      <c r="A93" s="629"/>
      <c r="B93" s="338">
        <v>2023</v>
      </c>
      <c r="C93" s="624"/>
      <c r="D93" s="355" t="s">
        <v>1921</v>
      </c>
      <c r="E93" s="355" t="s">
        <v>1920</v>
      </c>
    </row>
    <row r="94" spans="1:5" s="314" customFormat="1" ht="110.25" x14ac:dyDescent="0.25">
      <c r="A94" s="629"/>
      <c r="B94" s="338">
        <v>2022</v>
      </c>
      <c r="C94" s="625" t="s">
        <v>1922</v>
      </c>
      <c r="D94" s="355" t="s">
        <v>1923</v>
      </c>
      <c r="E94" s="355" t="s">
        <v>1920</v>
      </c>
    </row>
    <row r="95" spans="1:5" s="314" customFormat="1" ht="78.75" x14ac:dyDescent="0.25">
      <c r="A95" s="630"/>
      <c r="B95" s="338">
        <v>2023</v>
      </c>
      <c r="C95" s="625"/>
      <c r="D95" s="355" t="s">
        <v>1924</v>
      </c>
      <c r="E95" s="355" t="s">
        <v>1925</v>
      </c>
    </row>
    <row r="96" spans="1:5" s="441" customFormat="1" ht="94.5" customHeight="1" x14ac:dyDescent="0.25">
      <c r="A96" s="435"/>
      <c r="B96" s="626" t="s">
        <v>1926</v>
      </c>
      <c r="C96" s="642"/>
      <c r="D96" s="439">
        <v>6</v>
      </c>
      <c r="E96" s="435"/>
    </row>
    <row r="97" spans="1:5" s="314" customFormat="1" ht="157.5" x14ac:dyDescent="0.25">
      <c r="A97" s="628">
        <v>2</v>
      </c>
      <c r="B97" s="643">
        <v>2023</v>
      </c>
      <c r="C97" s="625" t="s">
        <v>1382</v>
      </c>
      <c r="D97" s="355" t="s">
        <v>1927</v>
      </c>
      <c r="E97" s="329" t="s">
        <v>1928</v>
      </c>
    </row>
    <row r="98" spans="1:5" s="314" customFormat="1" ht="157.5" x14ac:dyDescent="0.25">
      <c r="A98" s="629"/>
      <c r="B98" s="643"/>
      <c r="C98" s="625"/>
      <c r="D98" s="164" t="s">
        <v>1929</v>
      </c>
      <c r="E98" s="329" t="s">
        <v>1930</v>
      </c>
    </row>
    <row r="99" spans="1:5" s="314" customFormat="1" ht="110.25" x14ac:dyDescent="0.25">
      <c r="A99" s="629"/>
      <c r="B99" s="643"/>
      <c r="C99" s="625"/>
      <c r="D99" s="355" t="s">
        <v>1931</v>
      </c>
      <c r="E99" s="329" t="s">
        <v>1932</v>
      </c>
    </row>
    <row r="100" spans="1:5" s="314" customFormat="1" ht="173.25" x14ac:dyDescent="0.25">
      <c r="A100" s="629"/>
      <c r="B100" s="628" t="s">
        <v>592</v>
      </c>
      <c r="C100" s="625" t="s">
        <v>1837</v>
      </c>
      <c r="D100" s="416" t="s">
        <v>1933</v>
      </c>
      <c r="E100" s="338" t="s">
        <v>1934</v>
      </c>
    </row>
    <row r="101" spans="1:5" s="314" customFormat="1" ht="78.75" x14ac:dyDescent="0.25">
      <c r="A101" s="629"/>
      <c r="B101" s="629"/>
      <c r="C101" s="625"/>
      <c r="D101" s="416" t="s">
        <v>1935</v>
      </c>
      <c r="E101" s="417" t="s">
        <v>1936</v>
      </c>
    </row>
    <row r="102" spans="1:5" s="314" customFormat="1" ht="157.5" x14ac:dyDescent="0.25">
      <c r="A102" s="629"/>
      <c r="B102" s="629"/>
      <c r="C102" s="625" t="s">
        <v>1937</v>
      </c>
      <c r="D102" s="418" t="s">
        <v>1938</v>
      </c>
      <c r="E102" s="336" t="s">
        <v>1939</v>
      </c>
    </row>
    <row r="103" spans="1:5" s="314" customFormat="1" ht="189" x14ac:dyDescent="0.25">
      <c r="A103" s="629"/>
      <c r="B103" s="629"/>
      <c r="C103" s="625"/>
      <c r="D103" s="418" t="s">
        <v>1940</v>
      </c>
      <c r="E103" s="336" t="s">
        <v>1941</v>
      </c>
    </row>
    <row r="104" spans="1:5" s="314" customFormat="1" ht="126" x14ac:dyDescent="0.25">
      <c r="A104" s="629"/>
      <c r="B104" s="629"/>
      <c r="C104" s="625" t="s">
        <v>1942</v>
      </c>
      <c r="D104" s="355" t="s">
        <v>1943</v>
      </c>
      <c r="E104" s="329" t="s">
        <v>1944</v>
      </c>
    </row>
    <row r="105" spans="1:5" s="314" customFormat="1" ht="94.5" x14ac:dyDescent="0.25">
      <c r="A105" s="629"/>
      <c r="B105" s="630"/>
      <c r="C105" s="625"/>
      <c r="D105" s="355" t="s">
        <v>1945</v>
      </c>
      <c r="E105" s="336" t="s">
        <v>1946</v>
      </c>
    </row>
    <row r="106" spans="1:5" s="314" customFormat="1" ht="94.5" x14ac:dyDescent="0.25">
      <c r="A106" s="630"/>
      <c r="B106" s="338" t="s">
        <v>1947</v>
      </c>
      <c r="C106" s="337" t="s">
        <v>1948</v>
      </c>
      <c r="D106" s="338" t="s">
        <v>1949</v>
      </c>
      <c r="E106" s="338" t="s">
        <v>1950</v>
      </c>
    </row>
    <row r="107" spans="1:5" s="441" customFormat="1" ht="96" customHeight="1" x14ac:dyDescent="0.25">
      <c r="A107" s="435"/>
      <c r="B107" s="626" t="s">
        <v>1951</v>
      </c>
      <c r="C107" s="642"/>
      <c r="D107" s="439">
        <v>10</v>
      </c>
      <c r="E107" s="435"/>
    </row>
    <row r="108" spans="1:5" s="314" customFormat="1" ht="94.5" x14ac:dyDescent="0.25">
      <c r="A108" s="644">
        <v>3</v>
      </c>
      <c r="B108" s="356" t="s">
        <v>1952</v>
      </c>
      <c r="C108" s="625" t="s">
        <v>1043</v>
      </c>
      <c r="D108" s="419" t="s">
        <v>1953</v>
      </c>
      <c r="E108" s="356" t="s">
        <v>1954</v>
      </c>
    </row>
    <row r="109" spans="1:5" s="314" customFormat="1" ht="126" x14ac:dyDescent="0.25">
      <c r="A109" s="645"/>
      <c r="B109" s="356" t="s">
        <v>1952</v>
      </c>
      <c r="C109" s="625"/>
      <c r="D109" s="419" t="s">
        <v>1955</v>
      </c>
      <c r="E109" s="356" t="s">
        <v>1956</v>
      </c>
    </row>
    <row r="110" spans="1:5" s="314" customFormat="1" ht="110.25" x14ac:dyDescent="0.25">
      <c r="A110" s="645"/>
      <c r="B110" s="356" t="s">
        <v>1952</v>
      </c>
      <c r="C110" s="625"/>
      <c r="D110" s="419" t="s">
        <v>1957</v>
      </c>
      <c r="E110" s="643" t="s">
        <v>1958</v>
      </c>
    </row>
    <row r="111" spans="1:5" s="314" customFormat="1" ht="204.75" x14ac:dyDescent="0.25">
      <c r="A111" s="645"/>
      <c r="B111" s="356" t="s">
        <v>1952</v>
      </c>
      <c r="C111" s="625"/>
      <c r="D111" s="419" t="s">
        <v>1959</v>
      </c>
      <c r="E111" s="643"/>
    </row>
    <row r="112" spans="1:5" s="314" customFormat="1" ht="236.25" x14ac:dyDescent="0.25">
      <c r="A112" s="645"/>
      <c r="B112" s="338">
        <v>2023</v>
      </c>
      <c r="C112" s="625"/>
      <c r="D112" s="419" t="s">
        <v>1960</v>
      </c>
      <c r="E112" s="356"/>
    </row>
    <row r="113" spans="1:5" s="314" customFormat="1" ht="157.5" x14ac:dyDescent="0.25">
      <c r="A113" s="645"/>
      <c r="B113" s="338" t="s">
        <v>1952</v>
      </c>
      <c r="C113" s="625"/>
      <c r="D113" s="419" t="s">
        <v>1961</v>
      </c>
      <c r="E113" s="356" t="s">
        <v>1962</v>
      </c>
    </row>
    <row r="114" spans="1:5" s="314" customFormat="1" ht="15.75" customHeight="1" x14ac:dyDescent="0.25">
      <c r="A114" s="645"/>
      <c r="B114" s="647" t="s">
        <v>1963</v>
      </c>
      <c r="C114" s="648"/>
      <c r="D114" s="551">
        <v>6</v>
      </c>
      <c r="E114" s="420"/>
    </row>
    <row r="115" spans="1:5" s="314" customFormat="1" ht="211.5" customHeight="1" x14ac:dyDescent="0.25">
      <c r="A115" s="645"/>
      <c r="B115" s="649" t="s">
        <v>1964</v>
      </c>
      <c r="C115" s="622" t="s">
        <v>593</v>
      </c>
      <c r="D115" s="421" t="s">
        <v>1965</v>
      </c>
      <c r="E115" s="421" t="s">
        <v>1966</v>
      </c>
    </row>
    <row r="116" spans="1:5" s="314" customFormat="1" ht="282" customHeight="1" x14ac:dyDescent="0.25">
      <c r="A116" s="645"/>
      <c r="B116" s="649"/>
      <c r="C116" s="611"/>
      <c r="D116" s="417" t="s">
        <v>2586</v>
      </c>
      <c r="E116" s="417" t="s">
        <v>1967</v>
      </c>
    </row>
    <row r="117" spans="1:5" s="314" customFormat="1" ht="141.75" x14ac:dyDescent="0.25">
      <c r="A117" s="645"/>
      <c r="B117" s="649"/>
      <c r="C117" s="611"/>
      <c r="D117" s="417" t="s">
        <v>1968</v>
      </c>
      <c r="E117" s="417" t="s">
        <v>1969</v>
      </c>
    </row>
    <row r="118" spans="1:5" s="314" customFormat="1" ht="204.75" x14ac:dyDescent="0.25">
      <c r="A118" s="645"/>
      <c r="B118" s="649"/>
      <c r="C118" s="611"/>
      <c r="D118" s="417" t="s">
        <v>1970</v>
      </c>
      <c r="E118" s="338" t="s">
        <v>1971</v>
      </c>
    </row>
    <row r="119" spans="1:5" s="314" customFormat="1" ht="110.25" x14ac:dyDescent="0.25">
      <c r="A119" s="645"/>
      <c r="B119" s="649"/>
      <c r="C119" s="611"/>
      <c r="D119" s="417" t="s">
        <v>1972</v>
      </c>
      <c r="E119" s="338" t="s">
        <v>1973</v>
      </c>
    </row>
    <row r="120" spans="1:5" s="314" customFormat="1" ht="362.25" x14ac:dyDescent="0.25">
      <c r="A120" s="645"/>
      <c r="B120" s="649"/>
      <c r="C120" s="612"/>
      <c r="D120" s="422" t="s">
        <v>1974</v>
      </c>
      <c r="E120" s="230" t="s">
        <v>1975</v>
      </c>
    </row>
    <row r="121" spans="1:5" s="314" customFormat="1" ht="15.75" customHeight="1" x14ac:dyDescent="0.25">
      <c r="A121" s="646"/>
      <c r="B121" s="647" t="s">
        <v>1963</v>
      </c>
      <c r="C121" s="648"/>
      <c r="D121" s="208">
        <v>6</v>
      </c>
      <c r="E121" s="423"/>
    </row>
    <row r="122" spans="1:5" s="440" customFormat="1" ht="64.5" customHeight="1" x14ac:dyDescent="0.25">
      <c r="A122" s="442"/>
      <c r="B122" s="650" t="s">
        <v>1976</v>
      </c>
      <c r="C122" s="651"/>
      <c r="D122" s="432">
        <v>12</v>
      </c>
      <c r="E122" s="443"/>
    </row>
    <row r="123" spans="1:5" s="314" customFormat="1" ht="173.25" x14ac:dyDescent="0.25">
      <c r="A123" s="636">
        <v>4</v>
      </c>
      <c r="B123" s="338" t="s">
        <v>1977</v>
      </c>
      <c r="C123" s="424" t="s">
        <v>1978</v>
      </c>
      <c r="D123" s="425" t="s">
        <v>1979</v>
      </c>
      <c r="E123" s="355" t="s">
        <v>1980</v>
      </c>
    </row>
    <row r="124" spans="1:5" s="314" customFormat="1" ht="55.5" customHeight="1" x14ac:dyDescent="0.25">
      <c r="A124" s="638"/>
      <c r="B124" s="610" t="s">
        <v>1977</v>
      </c>
      <c r="C124" s="652" t="s">
        <v>1893</v>
      </c>
      <c r="D124" s="425" t="s">
        <v>1981</v>
      </c>
      <c r="E124" s="355" t="s">
        <v>1982</v>
      </c>
    </row>
    <row r="125" spans="1:5" s="314" customFormat="1" ht="246.75" customHeight="1" x14ac:dyDescent="0.25">
      <c r="A125" s="638"/>
      <c r="B125" s="611"/>
      <c r="C125" s="653"/>
      <c r="D125" s="425" t="s">
        <v>1983</v>
      </c>
      <c r="E125" s="355" t="s">
        <v>1984</v>
      </c>
    </row>
    <row r="126" spans="1:5" s="314" customFormat="1" ht="59.25" customHeight="1" x14ac:dyDescent="0.25">
      <c r="A126" s="637"/>
      <c r="B126" s="612"/>
      <c r="C126" s="654"/>
      <c r="D126" s="425" t="s">
        <v>1985</v>
      </c>
      <c r="E126" s="355" t="s">
        <v>1984</v>
      </c>
    </row>
    <row r="127" spans="1:5" s="440" customFormat="1" ht="153" customHeight="1" x14ac:dyDescent="0.25">
      <c r="A127" s="442"/>
      <c r="B127" s="650" t="s">
        <v>1986</v>
      </c>
      <c r="C127" s="651"/>
      <c r="D127" s="432">
        <v>4</v>
      </c>
      <c r="E127" s="443"/>
    </row>
    <row r="128" spans="1:5" s="444" customFormat="1" ht="26.25" customHeight="1" x14ac:dyDescent="0.25">
      <c r="A128" s="437"/>
      <c r="B128" s="616" t="s">
        <v>1987</v>
      </c>
      <c r="C128" s="618"/>
      <c r="D128" s="438">
        <f>D127+D122+D107+D96+D88</f>
        <v>103</v>
      </c>
      <c r="E128" s="437"/>
    </row>
  </sheetData>
  <mergeCells count="61">
    <mergeCell ref="B128:C128"/>
    <mergeCell ref="B122:C122"/>
    <mergeCell ref="A123:A126"/>
    <mergeCell ref="B124:B126"/>
    <mergeCell ref="C124:C126"/>
    <mergeCell ref="B127:C127"/>
    <mergeCell ref="B107:C107"/>
    <mergeCell ref="A108:A121"/>
    <mergeCell ref="C108:C113"/>
    <mergeCell ref="E110:E111"/>
    <mergeCell ref="B114:C114"/>
    <mergeCell ref="B115:B120"/>
    <mergeCell ref="C115:C120"/>
    <mergeCell ref="B121:C121"/>
    <mergeCell ref="A97:A106"/>
    <mergeCell ref="B97:B99"/>
    <mergeCell ref="C97:C99"/>
    <mergeCell ref="B100:B105"/>
    <mergeCell ref="C100:C101"/>
    <mergeCell ref="C102:C103"/>
    <mergeCell ref="C104:C105"/>
    <mergeCell ref="A89:E89"/>
    <mergeCell ref="A90:A95"/>
    <mergeCell ref="C90:C93"/>
    <mergeCell ref="C94:C95"/>
    <mergeCell ref="B96:C96"/>
    <mergeCell ref="B88:C88"/>
    <mergeCell ref="B15:C15"/>
    <mergeCell ref="A10:A14"/>
    <mergeCell ref="E83:E84"/>
    <mergeCell ref="B85:B86"/>
    <mergeCell ref="C85:C86"/>
    <mergeCell ref="E85:E86"/>
    <mergeCell ref="B87:C87"/>
    <mergeCell ref="B78:C78"/>
    <mergeCell ref="A79:A86"/>
    <mergeCell ref="B79:B81"/>
    <mergeCell ref="C79:C81"/>
    <mergeCell ref="B83:B84"/>
    <mergeCell ref="C83:C84"/>
    <mergeCell ref="A63:A77"/>
    <mergeCell ref="B63:B67"/>
    <mergeCell ref="C63:C67"/>
    <mergeCell ref="B68:B77"/>
    <mergeCell ref="C68:C77"/>
    <mergeCell ref="B41:C41"/>
    <mergeCell ref="A42:A61"/>
    <mergeCell ref="C42:C46"/>
    <mergeCell ref="C47:C61"/>
    <mergeCell ref="B62:C62"/>
    <mergeCell ref="A17:A20"/>
    <mergeCell ref="C17:C20"/>
    <mergeCell ref="B21:C21"/>
    <mergeCell ref="A22:A40"/>
    <mergeCell ref="B22:B40"/>
    <mergeCell ref="C22:C40"/>
    <mergeCell ref="A4:E4"/>
    <mergeCell ref="A5:E5"/>
    <mergeCell ref="C10:C14"/>
    <mergeCell ref="A9:E9"/>
    <mergeCell ref="A16:E16"/>
  </mergeCells>
  <pageMargins left="0.7" right="0.7" top="0.75" bottom="0.75" header="0.3" footer="0.3"/>
  <pageSetup paperSize="9" scale="7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view="pageBreakPreview" zoomScale="85" zoomScaleNormal="100" zoomScaleSheetLayoutView="85" workbookViewId="0">
      <selection activeCell="A5" sqref="A5"/>
    </sheetView>
  </sheetViews>
  <sheetFormatPr defaultRowHeight="15" x14ac:dyDescent="0.25"/>
  <cols>
    <col min="2" max="2" width="15.140625" customWidth="1"/>
    <col min="3" max="3" width="19.85546875" customWidth="1"/>
    <col min="4" max="4" width="13.5703125" customWidth="1"/>
    <col min="5" max="5" width="14.28515625" customWidth="1"/>
    <col min="6" max="6" width="12.85546875" customWidth="1"/>
    <col min="7" max="7" width="14.140625" customWidth="1"/>
    <col min="9" max="9" width="17.42578125" customWidth="1"/>
    <col min="10" max="10" width="17.140625" customWidth="1"/>
    <col min="11" max="11" width="14" customWidth="1"/>
    <col min="12" max="12" width="21.5703125" customWidth="1"/>
  </cols>
  <sheetData>
    <row r="1" spans="1:12" ht="15.75" x14ac:dyDescent="0.25">
      <c r="L1" s="4" t="s">
        <v>21</v>
      </c>
    </row>
    <row r="3" spans="1:12" ht="15.75" x14ac:dyDescent="0.25">
      <c r="A3" s="656" t="s">
        <v>591</v>
      </c>
      <c r="B3" s="656"/>
      <c r="C3" s="656"/>
      <c r="D3" s="656"/>
      <c r="E3" s="656"/>
      <c r="F3" s="656"/>
      <c r="G3" s="656"/>
      <c r="H3" s="656"/>
      <c r="I3" s="656"/>
      <c r="J3" s="656"/>
      <c r="K3" s="656"/>
      <c r="L3" s="656"/>
    </row>
    <row r="4" spans="1:12" ht="15.75" x14ac:dyDescent="0.25">
      <c r="A4" s="656" t="s">
        <v>1988</v>
      </c>
      <c r="B4" s="656"/>
      <c r="C4" s="656"/>
      <c r="D4" s="656"/>
      <c r="E4" s="656"/>
      <c r="F4" s="656"/>
      <c r="G4" s="656"/>
      <c r="H4" s="656"/>
      <c r="I4" s="656"/>
      <c r="J4" s="656"/>
      <c r="K4" s="656"/>
      <c r="L4" s="656"/>
    </row>
    <row r="5" spans="1:12" ht="15.75" x14ac:dyDescent="0.25">
      <c r="A5" s="3"/>
      <c r="B5" s="3"/>
      <c r="C5" s="3"/>
      <c r="D5" s="3"/>
      <c r="E5" s="3"/>
      <c r="F5" s="3"/>
      <c r="G5" s="3"/>
      <c r="H5" s="3"/>
      <c r="I5" s="3"/>
      <c r="J5" s="3"/>
      <c r="K5" s="3"/>
      <c r="L5" s="3"/>
    </row>
    <row r="6" spans="1:12" ht="15.75" x14ac:dyDescent="0.25">
      <c r="L6" s="5" t="s">
        <v>15</v>
      </c>
    </row>
    <row r="7" spans="1:12" ht="47.25" customHeight="1" x14ac:dyDescent="0.25">
      <c r="A7" s="657" t="s">
        <v>1</v>
      </c>
      <c r="B7" s="657" t="s">
        <v>17</v>
      </c>
      <c r="C7" s="657" t="s">
        <v>18</v>
      </c>
      <c r="D7" s="657" t="s">
        <v>22</v>
      </c>
      <c r="E7" s="657" t="s">
        <v>23</v>
      </c>
      <c r="F7" s="657" t="s">
        <v>24</v>
      </c>
      <c r="G7" s="657"/>
      <c r="H7" s="657"/>
      <c r="I7" s="657" t="s">
        <v>25</v>
      </c>
      <c r="J7" s="657" t="s">
        <v>26</v>
      </c>
      <c r="K7" s="657" t="s">
        <v>27</v>
      </c>
      <c r="L7" s="658" t="s">
        <v>32</v>
      </c>
    </row>
    <row r="8" spans="1:12" ht="15.75" x14ac:dyDescent="0.25">
      <c r="A8" s="657"/>
      <c r="B8" s="657"/>
      <c r="C8" s="657"/>
      <c r="D8" s="657"/>
      <c r="E8" s="657"/>
      <c r="F8" s="657" t="s">
        <v>28</v>
      </c>
      <c r="G8" s="657" t="s">
        <v>29</v>
      </c>
      <c r="H8" s="657"/>
      <c r="I8" s="657"/>
      <c r="J8" s="657"/>
      <c r="K8" s="657"/>
      <c r="L8" s="659"/>
    </row>
    <row r="9" spans="1:12" ht="31.5" x14ac:dyDescent="0.25">
      <c r="A9" s="657"/>
      <c r="B9" s="657"/>
      <c r="C9" s="657"/>
      <c r="D9" s="657"/>
      <c r="E9" s="657"/>
      <c r="F9" s="657"/>
      <c r="G9" s="8" t="s">
        <v>30</v>
      </c>
      <c r="H9" s="8" t="s">
        <v>31</v>
      </c>
      <c r="I9" s="657"/>
      <c r="J9" s="657"/>
      <c r="K9" s="657"/>
      <c r="L9" s="660"/>
    </row>
    <row r="10" spans="1:12" ht="15.75" x14ac:dyDescent="0.25">
      <c r="A10" s="9">
        <v>1</v>
      </c>
      <c r="B10" s="9">
        <v>2</v>
      </c>
      <c r="C10" s="9">
        <v>3</v>
      </c>
      <c r="D10" s="9">
        <v>4</v>
      </c>
      <c r="E10" s="9">
        <v>5</v>
      </c>
      <c r="F10" s="9">
        <v>6</v>
      </c>
      <c r="G10" s="9">
        <v>7</v>
      </c>
      <c r="H10" s="9">
        <v>8</v>
      </c>
      <c r="I10" s="9">
        <v>9</v>
      </c>
      <c r="J10" s="9">
        <v>10</v>
      </c>
      <c r="K10" s="9">
        <v>11</v>
      </c>
      <c r="L10" s="9">
        <v>12</v>
      </c>
    </row>
    <row r="11" spans="1:12" ht="15.75" x14ac:dyDescent="0.25">
      <c r="A11" s="2">
        <v>1</v>
      </c>
      <c r="B11" s="2"/>
      <c r="C11" s="2"/>
      <c r="D11" s="2"/>
      <c r="E11" s="2"/>
      <c r="F11" s="2"/>
      <c r="G11" s="2"/>
      <c r="H11" s="2"/>
      <c r="I11" s="2"/>
      <c r="J11" s="2"/>
      <c r="K11" s="2"/>
      <c r="L11" s="2"/>
    </row>
    <row r="12" spans="1:12" ht="15.75" x14ac:dyDescent="0.25">
      <c r="A12" s="2">
        <v>2</v>
      </c>
      <c r="B12" s="2"/>
      <c r="C12" s="2"/>
      <c r="D12" s="2"/>
      <c r="E12" s="2"/>
      <c r="F12" s="2"/>
      <c r="G12" s="2"/>
      <c r="H12" s="2"/>
      <c r="I12" s="2"/>
      <c r="J12" s="2"/>
      <c r="K12" s="2"/>
      <c r="L12" s="2"/>
    </row>
    <row r="13" spans="1:12" ht="15.75" x14ac:dyDescent="0.25">
      <c r="A13" s="2">
        <v>3</v>
      </c>
      <c r="B13" s="2"/>
      <c r="C13" s="2"/>
      <c r="D13" s="2"/>
      <c r="E13" s="2"/>
      <c r="F13" s="2"/>
      <c r="G13" s="2"/>
      <c r="H13" s="2"/>
      <c r="I13" s="2"/>
      <c r="J13" s="2"/>
      <c r="K13" s="2"/>
      <c r="L13" s="2"/>
    </row>
    <row r="14" spans="1:12" ht="15.75" x14ac:dyDescent="0.25">
      <c r="A14" s="655" t="s">
        <v>4</v>
      </c>
      <c r="B14" s="655"/>
      <c r="C14" s="655"/>
      <c r="D14" s="655"/>
      <c r="E14" s="655"/>
      <c r="F14" s="2"/>
      <c r="G14" s="2"/>
      <c r="H14" s="2"/>
      <c r="I14" s="2"/>
      <c r="J14" s="2"/>
      <c r="K14" s="2"/>
      <c r="L14" s="2"/>
    </row>
  </sheetData>
  <mergeCells count="15">
    <mergeCell ref="A14:E14"/>
    <mergeCell ref="A3:L3"/>
    <mergeCell ref="A4:L4"/>
    <mergeCell ref="I7:I9"/>
    <mergeCell ref="J7:J9"/>
    <mergeCell ref="K7:K9"/>
    <mergeCell ref="L7:L9"/>
    <mergeCell ref="A7:A9"/>
    <mergeCell ref="B7:B9"/>
    <mergeCell ref="C7:C9"/>
    <mergeCell ref="D7:D9"/>
    <mergeCell ref="E7:E9"/>
    <mergeCell ref="F7:H7"/>
    <mergeCell ref="F8:F9"/>
    <mergeCell ref="G8:H8"/>
  </mergeCells>
  <pageMargins left="0.7" right="0.7" top="0.75" bottom="0.75" header="0.3" footer="0.3"/>
  <pageSetup paperSize="9" scale="6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55"/>
  <sheetViews>
    <sheetView view="pageBreakPreview" topLeftCell="A3" zoomScale="60" zoomScaleNormal="100" workbookViewId="0">
      <pane xSplit="5" ySplit="8" topLeftCell="F190" activePane="bottomRight" state="frozen"/>
      <selection activeCell="A3" sqref="A3"/>
      <selection pane="topRight" activeCell="F3" sqref="F3"/>
      <selection pane="bottomLeft" activeCell="A11" sqref="A11"/>
      <selection pane="bottomRight" activeCell="H193" sqref="H193:H200"/>
    </sheetView>
  </sheetViews>
  <sheetFormatPr defaultRowHeight="15" x14ac:dyDescent="0.25"/>
  <cols>
    <col min="1" max="1" width="16" style="180" customWidth="1"/>
    <col min="2" max="2" width="11.85546875" style="180" customWidth="1"/>
    <col min="3" max="3" width="19.5703125" style="180" customWidth="1"/>
    <col min="4" max="4" width="13.28515625" style="180" customWidth="1"/>
    <col min="5" max="5" width="12.140625" style="180" customWidth="1"/>
    <col min="6" max="6" width="19.42578125" style="180" customWidth="1"/>
    <col min="7" max="7" width="16.28515625" style="180" customWidth="1"/>
    <col min="8" max="8" width="20.140625" style="180" customWidth="1"/>
    <col min="9" max="9" width="20.28515625" style="180" customWidth="1"/>
    <col min="10" max="10" width="18" style="180" customWidth="1"/>
    <col min="11" max="11" width="16.140625" style="180" customWidth="1"/>
    <col min="12" max="12" width="16.42578125" style="180" customWidth="1"/>
    <col min="13" max="13" width="14.42578125" style="180" customWidth="1"/>
    <col min="14" max="14" width="18.7109375" style="180" customWidth="1"/>
    <col min="15" max="15" width="15.42578125" style="180" customWidth="1"/>
    <col min="16" max="16" width="15.5703125" style="180" customWidth="1"/>
    <col min="17" max="17" width="12.85546875" style="180" customWidth="1"/>
    <col min="18" max="18" width="17.5703125" style="180" customWidth="1"/>
    <col min="19" max="19" width="15.85546875" style="180" customWidth="1"/>
    <col min="20" max="20" width="16" style="180" customWidth="1"/>
    <col min="21" max="21" width="16.140625" style="180" customWidth="1"/>
    <col min="22" max="22" width="17.42578125" style="180" customWidth="1"/>
    <col min="23" max="23" width="15.7109375" style="180" customWidth="1"/>
    <col min="24" max="24" width="18.42578125" style="180" customWidth="1"/>
    <col min="25" max="25" width="16.28515625" style="180" customWidth="1"/>
    <col min="26" max="26" width="19.140625" style="180" customWidth="1"/>
    <col min="27" max="27" width="41" style="180" customWidth="1"/>
    <col min="28" max="28" width="16.7109375" style="180" customWidth="1"/>
    <col min="29" max="29" width="22.42578125" style="180" customWidth="1"/>
    <col min="30" max="16384" width="9.140625" style="180"/>
  </cols>
  <sheetData>
    <row r="1" spans="1:29" ht="15.75" x14ac:dyDescent="0.25">
      <c r="AC1" s="190" t="s">
        <v>33</v>
      </c>
    </row>
    <row r="3" spans="1:29" ht="15.75" x14ac:dyDescent="0.25">
      <c r="A3" s="609" t="s">
        <v>1989</v>
      </c>
      <c r="B3" s="609"/>
      <c r="C3" s="609"/>
      <c r="D3" s="609"/>
      <c r="E3" s="609"/>
      <c r="F3" s="609"/>
      <c r="G3" s="609"/>
      <c r="H3" s="609"/>
      <c r="I3" s="609"/>
      <c r="J3" s="609"/>
      <c r="K3" s="609"/>
      <c r="L3" s="609"/>
      <c r="M3" s="609"/>
      <c r="N3" s="609"/>
      <c r="O3" s="609"/>
      <c r="P3" s="609"/>
      <c r="Q3" s="609"/>
      <c r="R3" s="609"/>
      <c r="S3" s="609"/>
      <c r="T3" s="609"/>
      <c r="U3" s="609"/>
      <c r="V3" s="609"/>
      <c r="W3" s="609"/>
      <c r="X3" s="609"/>
      <c r="Y3" s="609"/>
      <c r="Z3" s="609"/>
      <c r="AA3" s="609"/>
      <c r="AB3" s="609"/>
      <c r="AC3" s="609"/>
    </row>
    <row r="4" spans="1:29" ht="15.75" x14ac:dyDescent="0.25">
      <c r="A4" s="609" t="s">
        <v>34</v>
      </c>
      <c r="B4" s="609"/>
      <c r="C4" s="609"/>
      <c r="D4" s="609"/>
      <c r="E4" s="609"/>
      <c r="F4" s="609"/>
      <c r="G4" s="609"/>
      <c r="H4" s="609"/>
      <c r="I4" s="609"/>
      <c r="J4" s="609"/>
      <c r="K4" s="609"/>
      <c r="L4" s="609"/>
      <c r="M4" s="609"/>
      <c r="N4" s="609"/>
      <c r="O4" s="609"/>
      <c r="P4" s="609"/>
      <c r="Q4" s="609"/>
      <c r="R4" s="609"/>
      <c r="S4" s="609"/>
      <c r="T4" s="609"/>
      <c r="U4" s="609"/>
      <c r="V4" s="609"/>
      <c r="W4" s="609"/>
      <c r="X4" s="609"/>
      <c r="Y4" s="609"/>
      <c r="Z4" s="609"/>
      <c r="AA4" s="609"/>
      <c r="AB4" s="609"/>
      <c r="AC4" s="609"/>
    </row>
    <row r="6" spans="1:29" ht="15.75" x14ac:dyDescent="0.25">
      <c r="AC6" s="191" t="s">
        <v>15</v>
      </c>
    </row>
    <row r="7" spans="1:29" ht="15.75" customHeight="1" x14ac:dyDescent="0.25">
      <c r="A7" s="643" t="s">
        <v>1</v>
      </c>
      <c r="B7" s="643" t="s">
        <v>17</v>
      </c>
      <c r="C7" s="643" t="s">
        <v>18</v>
      </c>
      <c r="D7" s="643" t="s">
        <v>22</v>
      </c>
      <c r="E7" s="628" t="s">
        <v>40</v>
      </c>
      <c r="F7" s="643" t="s">
        <v>35</v>
      </c>
      <c r="G7" s="643"/>
      <c r="H7" s="643"/>
      <c r="I7" s="674"/>
      <c r="J7" s="643" t="s">
        <v>41</v>
      </c>
      <c r="K7" s="643"/>
      <c r="L7" s="643"/>
      <c r="M7" s="643"/>
      <c r="N7" s="643"/>
      <c r="O7" s="674"/>
      <c r="P7" s="643" t="s">
        <v>10</v>
      </c>
      <c r="Q7" s="643"/>
      <c r="R7" s="643"/>
      <c r="S7" s="643"/>
      <c r="T7" s="643"/>
      <c r="U7" s="643"/>
      <c r="V7" s="692" t="s">
        <v>50</v>
      </c>
      <c r="W7" s="643"/>
      <c r="X7" s="643" t="s">
        <v>51</v>
      </c>
      <c r="Y7" s="674"/>
      <c r="Z7" s="643" t="s">
        <v>52</v>
      </c>
      <c r="AA7" s="643" t="s">
        <v>26</v>
      </c>
      <c r="AB7" s="643" t="s">
        <v>27</v>
      </c>
      <c r="AC7" s="643" t="s">
        <v>32</v>
      </c>
    </row>
    <row r="8" spans="1:29" ht="64.5" customHeight="1" x14ac:dyDescent="0.25">
      <c r="A8" s="643"/>
      <c r="B8" s="643"/>
      <c r="C8" s="643"/>
      <c r="D8" s="643"/>
      <c r="E8" s="629"/>
      <c r="F8" s="643"/>
      <c r="G8" s="643"/>
      <c r="H8" s="643"/>
      <c r="I8" s="674"/>
      <c r="J8" s="643" t="s">
        <v>36</v>
      </c>
      <c r="K8" s="643" t="s">
        <v>37</v>
      </c>
      <c r="L8" s="643" t="s">
        <v>10</v>
      </c>
      <c r="M8" s="643"/>
      <c r="N8" s="643"/>
      <c r="O8" s="674"/>
      <c r="P8" s="643" t="s">
        <v>46</v>
      </c>
      <c r="Q8" s="643"/>
      <c r="R8" s="643"/>
      <c r="S8" s="643"/>
      <c r="T8" s="643" t="s">
        <v>47</v>
      </c>
      <c r="U8" s="643"/>
      <c r="V8" s="692"/>
      <c r="W8" s="643"/>
      <c r="X8" s="643"/>
      <c r="Y8" s="674"/>
      <c r="Z8" s="643"/>
      <c r="AA8" s="643"/>
      <c r="AB8" s="643"/>
      <c r="AC8" s="643"/>
    </row>
    <row r="9" spans="1:29" ht="31.5" customHeight="1" x14ac:dyDescent="0.25">
      <c r="A9" s="643"/>
      <c r="B9" s="643"/>
      <c r="C9" s="643"/>
      <c r="D9" s="643"/>
      <c r="E9" s="629"/>
      <c r="F9" s="643" t="s">
        <v>36</v>
      </c>
      <c r="G9" s="643" t="s">
        <v>37</v>
      </c>
      <c r="H9" s="643" t="s">
        <v>29</v>
      </c>
      <c r="I9" s="674"/>
      <c r="J9" s="643"/>
      <c r="K9" s="643"/>
      <c r="L9" s="643" t="s">
        <v>42</v>
      </c>
      <c r="M9" s="643"/>
      <c r="N9" s="643" t="s">
        <v>43</v>
      </c>
      <c r="O9" s="674"/>
      <c r="P9" s="643" t="s">
        <v>42</v>
      </c>
      <c r="Q9" s="643" t="s">
        <v>48</v>
      </c>
      <c r="R9" s="643" t="s">
        <v>43</v>
      </c>
      <c r="S9" s="643" t="s">
        <v>49</v>
      </c>
      <c r="T9" s="643" t="s">
        <v>42</v>
      </c>
      <c r="U9" s="643" t="s">
        <v>48</v>
      </c>
      <c r="V9" s="692"/>
      <c r="W9" s="643"/>
      <c r="X9" s="643"/>
      <c r="Y9" s="674"/>
      <c r="Z9" s="643"/>
      <c r="AA9" s="643"/>
      <c r="AB9" s="643"/>
      <c r="AC9" s="643"/>
    </row>
    <row r="10" spans="1:29" ht="78.75" x14ac:dyDescent="0.25">
      <c r="A10" s="643"/>
      <c r="B10" s="643"/>
      <c r="C10" s="643"/>
      <c r="D10" s="643"/>
      <c r="E10" s="630"/>
      <c r="F10" s="643"/>
      <c r="G10" s="643"/>
      <c r="H10" s="168" t="s">
        <v>38</v>
      </c>
      <c r="I10" s="192" t="s">
        <v>39</v>
      </c>
      <c r="J10" s="643"/>
      <c r="K10" s="643"/>
      <c r="L10" s="168" t="s">
        <v>28</v>
      </c>
      <c r="M10" s="168" t="s">
        <v>44</v>
      </c>
      <c r="N10" s="168" t="s">
        <v>28</v>
      </c>
      <c r="O10" s="192" t="s">
        <v>45</v>
      </c>
      <c r="P10" s="643"/>
      <c r="Q10" s="643"/>
      <c r="R10" s="643"/>
      <c r="S10" s="643"/>
      <c r="T10" s="643"/>
      <c r="U10" s="674"/>
      <c r="V10" s="168" t="s">
        <v>36</v>
      </c>
      <c r="W10" s="168" t="s">
        <v>37</v>
      </c>
      <c r="X10" s="168" t="s">
        <v>36</v>
      </c>
      <c r="Y10" s="192" t="s">
        <v>37</v>
      </c>
      <c r="Z10" s="643"/>
      <c r="AA10" s="643"/>
      <c r="AB10" s="643"/>
      <c r="AC10" s="643"/>
    </row>
    <row r="11" spans="1:29" ht="15.75" x14ac:dyDescent="0.25">
      <c r="A11" s="168">
        <v>1</v>
      </c>
      <c r="B11" s="168">
        <v>2</v>
      </c>
      <c r="C11" s="168">
        <v>3</v>
      </c>
      <c r="D11" s="168">
        <v>4</v>
      </c>
      <c r="E11" s="168">
        <v>5</v>
      </c>
      <c r="F11" s="168">
        <v>6</v>
      </c>
      <c r="G11" s="168">
        <v>7</v>
      </c>
      <c r="H11" s="168">
        <v>8</v>
      </c>
      <c r="I11" s="168">
        <v>9</v>
      </c>
      <c r="J11" s="168">
        <v>10</v>
      </c>
      <c r="K11" s="168">
        <v>11</v>
      </c>
      <c r="L11" s="168">
        <v>12</v>
      </c>
      <c r="M11" s="168">
        <v>13</v>
      </c>
      <c r="N11" s="168">
        <v>14</v>
      </c>
      <c r="O11" s="168">
        <v>15</v>
      </c>
      <c r="P11" s="168">
        <v>16</v>
      </c>
      <c r="Q11" s="168">
        <v>17</v>
      </c>
      <c r="R11" s="168">
        <v>18</v>
      </c>
      <c r="S11" s="168">
        <v>19</v>
      </c>
      <c r="T11" s="168">
        <v>20</v>
      </c>
      <c r="U11" s="168">
        <v>21</v>
      </c>
      <c r="V11" s="168">
        <v>22</v>
      </c>
      <c r="W11" s="168">
        <v>23</v>
      </c>
      <c r="X11" s="168">
        <v>24</v>
      </c>
      <c r="Y11" s="168">
        <v>25</v>
      </c>
      <c r="Z11" s="168">
        <v>26</v>
      </c>
      <c r="AA11" s="168">
        <v>27</v>
      </c>
      <c r="AB11" s="168">
        <v>28</v>
      </c>
      <c r="AC11" s="168">
        <v>29</v>
      </c>
    </row>
    <row r="12" spans="1:29" ht="15.75" x14ac:dyDescent="0.25">
      <c r="A12" s="613" t="s">
        <v>908</v>
      </c>
      <c r="B12" s="614"/>
      <c r="C12" s="614"/>
      <c r="D12" s="614"/>
      <c r="E12" s="614"/>
      <c r="F12" s="614"/>
      <c r="G12" s="614"/>
      <c r="H12" s="614"/>
      <c r="I12" s="614"/>
      <c r="J12" s="614"/>
      <c r="K12" s="614"/>
      <c r="L12" s="614"/>
      <c r="M12" s="614"/>
      <c r="N12" s="614"/>
      <c r="O12" s="614"/>
      <c r="P12" s="614"/>
      <c r="Q12" s="614"/>
      <c r="R12" s="614"/>
      <c r="S12" s="614"/>
      <c r="T12" s="614"/>
      <c r="U12" s="614"/>
      <c r="V12" s="614"/>
      <c r="W12" s="614"/>
      <c r="X12" s="614"/>
      <c r="Y12" s="614"/>
      <c r="Z12" s="614"/>
      <c r="AA12" s="614"/>
      <c r="AB12" s="614"/>
      <c r="AC12" s="615"/>
    </row>
    <row r="13" spans="1:29" ht="15.75" customHeight="1" x14ac:dyDescent="0.25">
      <c r="A13" s="628">
        <v>1</v>
      </c>
      <c r="B13" s="193">
        <v>2021</v>
      </c>
      <c r="C13" s="682" t="s">
        <v>593</v>
      </c>
      <c r="D13" s="685" t="s">
        <v>604</v>
      </c>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168"/>
    </row>
    <row r="14" spans="1:29" ht="312" customHeight="1" x14ac:dyDescent="0.25">
      <c r="A14" s="629"/>
      <c r="B14" s="194">
        <v>2022</v>
      </c>
      <c r="C14" s="683"/>
      <c r="D14" s="686"/>
      <c r="E14" s="168"/>
      <c r="F14" s="168"/>
      <c r="G14" s="168"/>
      <c r="H14" s="168"/>
      <c r="I14" s="168"/>
      <c r="J14" s="168"/>
      <c r="K14" s="168"/>
      <c r="L14" s="168"/>
      <c r="M14" s="168"/>
      <c r="N14" s="168"/>
      <c r="O14" s="168"/>
      <c r="P14" s="168"/>
      <c r="Q14" s="168"/>
      <c r="R14" s="168"/>
      <c r="S14" s="168"/>
      <c r="T14" s="168"/>
      <c r="U14" s="168"/>
      <c r="V14" s="168"/>
      <c r="W14" s="168"/>
      <c r="X14" s="211">
        <v>47697000</v>
      </c>
      <c r="Y14" s="197">
        <v>3634200</v>
      </c>
      <c r="Z14" s="168"/>
      <c r="AA14" s="195" t="s">
        <v>605</v>
      </c>
      <c r="AB14" s="168"/>
      <c r="AC14" s="168"/>
    </row>
    <row r="15" spans="1:29" ht="15.75" x14ac:dyDescent="0.25">
      <c r="A15" s="630"/>
      <c r="B15" s="193">
        <v>2023</v>
      </c>
      <c r="C15" s="684"/>
      <c r="D15" s="687"/>
      <c r="E15" s="168"/>
      <c r="F15" s="168"/>
      <c r="G15" s="168"/>
      <c r="H15" s="168"/>
      <c r="I15" s="168"/>
      <c r="J15" s="168"/>
      <c r="K15" s="168"/>
      <c r="L15" s="168"/>
      <c r="M15" s="168"/>
      <c r="N15" s="168"/>
      <c r="O15" s="168"/>
      <c r="P15" s="168"/>
      <c r="Q15" s="168"/>
      <c r="R15" s="168"/>
      <c r="S15" s="168"/>
      <c r="T15" s="168"/>
      <c r="U15" s="168"/>
      <c r="V15" s="168"/>
      <c r="W15" s="168"/>
      <c r="X15" s="197"/>
      <c r="Y15" s="197"/>
      <c r="Z15" s="168"/>
      <c r="AA15" s="168"/>
      <c r="AB15" s="168"/>
      <c r="AC15" s="168"/>
    </row>
    <row r="16" spans="1:29" s="189" customFormat="1" ht="31.5" x14ac:dyDescent="0.25">
      <c r="A16" s="199" t="s">
        <v>53</v>
      </c>
      <c r="B16" s="200"/>
      <c r="C16" s="201"/>
      <c r="D16" s="201"/>
      <c r="E16" s="201"/>
      <c r="F16" s="201"/>
      <c r="G16" s="201"/>
      <c r="H16" s="201"/>
      <c r="I16" s="201"/>
      <c r="J16" s="201"/>
      <c r="K16" s="201"/>
      <c r="L16" s="201"/>
      <c r="M16" s="201"/>
      <c r="N16" s="201"/>
      <c r="O16" s="201"/>
      <c r="P16" s="201"/>
      <c r="Q16" s="201"/>
      <c r="R16" s="201"/>
      <c r="S16" s="201"/>
      <c r="T16" s="201"/>
      <c r="U16" s="201"/>
      <c r="V16" s="201"/>
      <c r="W16" s="201"/>
      <c r="X16" s="202">
        <f>SUM(X13:X15)</f>
        <v>47697000</v>
      </c>
      <c r="Y16" s="197">
        <v>3634200</v>
      </c>
      <c r="Z16" s="201"/>
      <c r="AA16" s="201"/>
      <c r="AB16" s="201"/>
      <c r="AC16" s="201"/>
    </row>
    <row r="17" spans="1:29" ht="15.75" x14ac:dyDescent="0.25">
      <c r="A17" s="168" t="s">
        <v>0</v>
      </c>
      <c r="B17" s="196"/>
      <c r="C17" s="168"/>
      <c r="D17" s="168"/>
      <c r="E17" s="168"/>
      <c r="F17" s="168"/>
      <c r="G17" s="168"/>
      <c r="H17" s="168"/>
      <c r="I17" s="168"/>
      <c r="J17" s="168"/>
      <c r="K17" s="168"/>
      <c r="L17" s="168"/>
      <c r="M17" s="168"/>
      <c r="N17" s="168"/>
      <c r="O17" s="168"/>
      <c r="P17" s="168"/>
      <c r="Q17" s="168"/>
      <c r="R17" s="168"/>
      <c r="S17" s="168"/>
      <c r="T17" s="168"/>
      <c r="U17" s="168"/>
      <c r="V17" s="168"/>
      <c r="W17" s="168"/>
      <c r="X17" s="197">
        <v>3634200</v>
      </c>
      <c r="Y17" s="197">
        <v>3634200</v>
      </c>
      <c r="Z17" s="168"/>
      <c r="AA17" s="168"/>
      <c r="AB17" s="168"/>
      <c r="AC17" s="168"/>
    </row>
    <row r="18" spans="1:29" ht="15.75" x14ac:dyDescent="0.25">
      <c r="A18" s="168" t="s">
        <v>54</v>
      </c>
      <c r="B18" s="196"/>
      <c r="C18" s="168"/>
      <c r="D18" s="168"/>
      <c r="E18" s="168"/>
      <c r="F18" s="168"/>
      <c r="G18" s="168"/>
      <c r="H18" s="168"/>
      <c r="I18" s="168"/>
      <c r="J18" s="168"/>
      <c r="K18" s="168"/>
      <c r="L18" s="168"/>
      <c r="M18" s="168"/>
      <c r="N18" s="168"/>
      <c r="O18" s="168"/>
      <c r="P18" s="168"/>
      <c r="Q18" s="168"/>
      <c r="R18" s="168"/>
      <c r="S18" s="168"/>
      <c r="T18" s="168"/>
      <c r="U18" s="168"/>
      <c r="V18" s="168"/>
      <c r="W18" s="168"/>
      <c r="X18" s="197">
        <v>44062800</v>
      </c>
      <c r="Y18" s="197"/>
      <c r="Z18" s="168"/>
      <c r="AA18" s="168"/>
      <c r="AB18" s="168"/>
      <c r="AC18" s="168"/>
    </row>
    <row r="19" spans="1:29" s="189" customFormat="1" ht="15.75" x14ac:dyDescent="0.25">
      <c r="A19" s="616" t="s">
        <v>767</v>
      </c>
      <c r="B19" s="617"/>
      <c r="C19" s="617"/>
      <c r="D19" s="617"/>
      <c r="E19" s="617"/>
      <c r="F19" s="617"/>
      <c r="G19" s="617"/>
      <c r="H19" s="617"/>
      <c r="I19" s="617"/>
      <c r="J19" s="617"/>
      <c r="K19" s="617"/>
      <c r="L19" s="617"/>
      <c r="M19" s="617"/>
      <c r="N19" s="617"/>
      <c r="O19" s="617"/>
      <c r="P19" s="617"/>
      <c r="Q19" s="617"/>
      <c r="R19" s="617"/>
      <c r="S19" s="617"/>
      <c r="T19" s="617"/>
      <c r="U19" s="617"/>
      <c r="V19" s="617"/>
      <c r="W19" s="617"/>
      <c r="X19" s="617"/>
      <c r="Y19" s="617"/>
      <c r="Z19" s="617"/>
      <c r="AA19" s="617"/>
      <c r="AB19" s="617"/>
      <c r="AC19" s="618"/>
    </row>
    <row r="20" spans="1:29" ht="15.75" x14ac:dyDescent="0.25">
      <c r="A20" s="689">
        <v>2</v>
      </c>
      <c r="B20" s="690">
        <v>2021</v>
      </c>
      <c r="C20" s="682" t="s">
        <v>896</v>
      </c>
      <c r="D20" s="662" t="s">
        <v>909</v>
      </c>
      <c r="E20" s="236" t="s">
        <v>910</v>
      </c>
      <c r="F20" s="237">
        <v>1000</v>
      </c>
      <c r="G20" s="237"/>
      <c r="H20" s="237">
        <v>1000</v>
      </c>
      <c r="I20" s="237"/>
      <c r="J20" s="238"/>
      <c r="K20" s="238"/>
      <c r="L20" s="238"/>
      <c r="M20" s="238"/>
      <c r="N20" s="238"/>
      <c r="O20" s="238"/>
      <c r="P20" s="238"/>
      <c r="Q20" s="238"/>
      <c r="R20" s="238"/>
      <c r="S20" s="238"/>
      <c r="T20" s="238"/>
      <c r="U20" s="238"/>
      <c r="V20" s="238">
        <v>1000</v>
      </c>
      <c r="W20" s="238"/>
      <c r="X20" s="238"/>
      <c r="Y20" s="238"/>
      <c r="Z20" s="238"/>
      <c r="AA20" s="688" t="s">
        <v>911</v>
      </c>
      <c r="AB20" s="239"/>
      <c r="AC20" s="237"/>
    </row>
    <row r="21" spans="1:29" ht="93.75" customHeight="1" x14ac:dyDescent="0.25">
      <c r="A21" s="689"/>
      <c r="B21" s="690"/>
      <c r="C21" s="684"/>
      <c r="D21" s="662"/>
      <c r="E21" s="236" t="s">
        <v>912</v>
      </c>
      <c r="F21" s="237">
        <v>4675.2</v>
      </c>
      <c r="G21" s="237">
        <f>F21</f>
        <v>4675.2</v>
      </c>
      <c r="H21" s="237">
        <f>G21</f>
        <v>4675.2</v>
      </c>
      <c r="I21" s="237"/>
      <c r="J21" s="238"/>
      <c r="K21" s="238"/>
      <c r="L21" s="238"/>
      <c r="M21" s="238"/>
      <c r="N21" s="238"/>
      <c r="O21" s="238"/>
      <c r="P21" s="238"/>
      <c r="Q21" s="238"/>
      <c r="R21" s="238"/>
      <c r="S21" s="238"/>
      <c r="T21" s="238"/>
      <c r="U21" s="238"/>
      <c r="V21" s="238">
        <v>4675.2</v>
      </c>
      <c r="W21" s="238">
        <v>4675.2</v>
      </c>
      <c r="X21" s="238"/>
      <c r="Y21" s="238"/>
      <c r="Z21" s="238"/>
      <c r="AA21" s="688"/>
      <c r="AB21" s="239"/>
      <c r="AC21" s="237"/>
    </row>
    <row r="22" spans="1:29" ht="15.75" x14ac:dyDescent="0.25">
      <c r="A22" s="689"/>
      <c r="B22" s="689" t="s">
        <v>913</v>
      </c>
      <c r="C22" s="689"/>
      <c r="D22" s="689"/>
      <c r="E22" s="689"/>
      <c r="F22" s="237">
        <f>SUM(F20:F21)</f>
        <v>5675.2</v>
      </c>
      <c r="G22" s="237">
        <f t="shared" ref="G22:I22" si="0">SUM(G20:G21)</f>
        <v>4675.2</v>
      </c>
      <c r="H22" s="237">
        <f t="shared" si="0"/>
        <v>5675.2</v>
      </c>
      <c r="I22" s="237">
        <f t="shared" si="0"/>
        <v>0</v>
      </c>
      <c r="J22" s="237">
        <f>SUM(J20:J21)</f>
        <v>0</v>
      </c>
      <c r="K22" s="237">
        <f t="shared" ref="K22:Z22" si="1">SUM(K20:K21)</f>
        <v>0</v>
      </c>
      <c r="L22" s="237">
        <f t="shared" si="1"/>
        <v>0</v>
      </c>
      <c r="M22" s="237">
        <f t="shared" si="1"/>
        <v>0</v>
      </c>
      <c r="N22" s="237">
        <f t="shared" si="1"/>
        <v>0</v>
      </c>
      <c r="O22" s="237">
        <f t="shared" si="1"/>
        <v>0</v>
      </c>
      <c r="P22" s="237">
        <f t="shared" si="1"/>
        <v>0</v>
      </c>
      <c r="Q22" s="237">
        <f t="shared" si="1"/>
        <v>0</v>
      </c>
      <c r="R22" s="237">
        <f t="shared" si="1"/>
        <v>0</v>
      </c>
      <c r="S22" s="237">
        <f t="shared" si="1"/>
        <v>0</v>
      </c>
      <c r="T22" s="237">
        <f t="shared" si="1"/>
        <v>0</v>
      </c>
      <c r="U22" s="237">
        <f t="shared" si="1"/>
        <v>0</v>
      </c>
      <c r="V22" s="237">
        <f t="shared" si="1"/>
        <v>5675.2</v>
      </c>
      <c r="W22" s="237">
        <f t="shared" si="1"/>
        <v>4675.2</v>
      </c>
      <c r="X22" s="237">
        <f t="shared" si="1"/>
        <v>0</v>
      </c>
      <c r="Y22" s="237">
        <f t="shared" si="1"/>
        <v>0</v>
      </c>
      <c r="Z22" s="237">
        <f t="shared" si="1"/>
        <v>0</v>
      </c>
      <c r="AA22" s="237"/>
      <c r="AB22" s="240"/>
      <c r="AC22" s="236"/>
    </row>
    <row r="23" spans="1:29" ht="283.5" x14ac:dyDescent="0.25">
      <c r="A23" s="689"/>
      <c r="B23" s="690">
        <v>2022</v>
      </c>
      <c r="C23" s="661" t="s">
        <v>896</v>
      </c>
      <c r="D23" s="662" t="s">
        <v>909</v>
      </c>
      <c r="E23" s="217" t="s">
        <v>914</v>
      </c>
      <c r="F23" s="695">
        <v>806057.2</v>
      </c>
      <c r="G23" s="695">
        <v>806057.2</v>
      </c>
      <c r="H23" s="695">
        <v>806057.2</v>
      </c>
      <c r="I23" s="237"/>
      <c r="J23" s="238"/>
      <c r="K23" s="238"/>
      <c r="L23" s="238"/>
      <c r="M23" s="238"/>
      <c r="N23" s="238"/>
      <c r="O23" s="238"/>
      <c r="P23" s="238"/>
      <c r="Q23" s="238"/>
      <c r="R23" s="238"/>
      <c r="S23" s="238"/>
      <c r="T23" s="238"/>
      <c r="U23" s="238"/>
      <c r="V23" s="238">
        <v>198212.8</v>
      </c>
      <c r="W23" s="238">
        <v>198212.8</v>
      </c>
      <c r="X23" s="238"/>
      <c r="Y23" s="238"/>
      <c r="Z23" s="238"/>
      <c r="AA23" s="226" t="s">
        <v>915</v>
      </c>
      <c r="AB23" s="239"/>
      <c r="AC23" s="237"/>
    </row>
    <row r="24" spans="1:29" ht="393.75" x14ac:dyDescent="0.25">
      <c r="A24" s="689"/>
      <c r="B24" s="690"/>
      <c r="C24" s="661"/>
      <c r="D24" s="662"/>
      <c r="E24" s="217" t="s">
        <v>914</v>
      </c>
      <c r="F24" s="695"/>
      <c r="G24" s="695"/>
      <c r="H24" s="695"/>
      <c r="I24" s="237"/>
      <c r="J24" s="238">
        <v>54723.7</v>
      </c>
      <c r="K24" s="238">
        <v>54723.7</v>
      </c>
      <c r="L24" s="238">
        <v>54723.7</v>
      </c>
      <c r="M24" s="238"/>
      <c r="N24" s="238"/>
      <c r="O24" s="238"/>
      <c r="P24" s="238">
        <f>L24</f>
        <v>54723.7</v>
      </c>
      <c r="Q24" s="238"/>
      <c r="R24" s="238"/>
      <c r="S24" s="238"/>
      <c r="T24" s="238"/>
      <c r="U24" s="238"/>
      <c r="V24" s="238"/>
      <c r="W24" s="238"/>
      <c r="X24" s="238"/>
      <c r="Y24" s="238"/>
      <c r="Z24" s="238"/>
      <c r="AA24" s="226" t="s">
        <v>916</v>
      </c>
      <c r="AB24" s="239" t="s">
        <v>917</v>
      </c>
      <c r="AC24" s="236"/>
    </row>
    <row r="25" spans="1:29" ht="393.75" x14ac:dyDescent="0.25">
      <c r="A25" s="689"/>
      <c r="B25" s="690"/>
      <c r="C25" s="661"/>
      <c r="D25" s="662"/>
      <c r="E25" s="217" t="s">
        <v>914</v>
      </c>
      <c r="F25" s="695"/>
      <c r="G25" s="695"/>
      <c r="H25" s="695"/>
      <c r="I25" s="237"/>
      <c r="J25" s="238">
        <v>103050</v>
      </c>
      <c r="K25" s="238">
        <v>103050</v>
      </c>
      <c r="L25" s="238">
        <v>103050</v>
      </c>
      <c r="M25" s="238"/>
      <c r="N25" s="238"/>
      <c r="O25" s="238"/>
      <c r="P25" s="238">
        <f>L25</f>
        <v>103050</v>
      </c>
      <c r="Q25" s="238"/>
      <c r="R25" s="238"/>
      <c r="S25" s="238"/>
      <c r="T25" s="238"/>
      <c r="U25" s="238"/>
      <c r="V25" s="238"/>
      <c r="W25" s="238"/>
      <c r="X25" s="238"/>
      <c r="Y25" s="238"/>
      <c r="Z25" s="238"/>
      <c r="AA25" s="226" t="s">
        <v>918</v>
      </c>
      <c r="AB25" s="239" t="s">
        <v>917</v>
      </c>
      <c r="AC25" s="236"/>
    </row>
    <row r="26" spans="1:29" ht="346.5" x14ac:dyDescent="0.25">
      <c r="A26" s="689"/>
      <c r="B26" s="690"/>
      <c r="C26" s="661"/>
      <c r="D26" s="662"/>
      <c r="E26" s="217" t="s">
        <v>914</v>
      </c>
      <c r="F26" s="695"/>
      <c r="G26" s="695"/>
      <c r="H26" s="695"/>
      <c r="I26" s="237"/>
      <c r="J26" s="238">
        <v>31707.599999999999</v>
      </c>
      <c r="K26" s="238">
        <v>31707.599999999999</v>
      </c>
      <c r="L26" s="238">
        <v>31707.599999999999</v>
      </c>
      <c r="M26" s="238"/>
      <c r="N26" s="238"/>
      <c r="O26" s="238"/>
      <c r="P26" s="238">
        <f>L26</f>
        <v>31707.599999999999</v>
      </c>
      <c r="Q26" s="238"/>
      <c r="R26" s="238"/>
      <c r="S26" s="238"/>
      <c r="T26" s="238"/>
      <c r="U26" s="238"/>
      <c r="V26" s="238"/>
      <c r="W26" s="238"/>
      <c r="X26" s="238"/>
      <c r="Y26" s="238"/>
      <c r="Z26" s="238"/>
      <c r="AA26" s="226" t="s">
        <v>919</v>
      </c>
      <c r="AB26" s="239" t="s">
        <v>917</v>
      </c>
      <c r="AC26" s="236"/>
    </row>
    <row r="27" spans="1:29" ht="283.5" x14ac:dyDescent="0.25">
      <c r="A27" s="689"/>
      <c r="B27" s="690"/>
      <c r="C27" s="661"/>
      <c r="D27" s="662"/>
      <c r="E27" s="217" t="s">
        <v>910</v>
      </c>
      <c r="F27" s="695">
        <v>35977.4</v>
      </c>
      <c r="G27" s="237"/>
      <c r="H27" s="695">
        <v>35977.4</v>
      </c>
      <c r="I27" s="237"/>
      <c r="J27" s="238"/>
      <c r="K27" s="238"/>
      <c r="L27" s="238"/>
      <c r="M27" s="238"/>
      <c r="N27" s="238"/>
      <c r="O27" s="238"/>
      <c r="P27" s="238"/>
      <c r="Q27" s="238"/>
      <c r="R27" s="238"/>
      <c r="S27" s="238"/>
      <c r="T27" s="238"/>
      <c r="U27" s="238"/>
      <c r="V27" s="238">
        <v>73119.600000000006</v>
      </c>
      <c r="W27" s="238"/>
      <c r="X27" s="238"/>
      <c r="Y27" s="238"/>
      <c r="Z27" s="238"/>
      <c r="AA27" s="226" t="s">
        <v>920</v>
      </c>
      <c r="AB27" s="239"/>
      <c r="AC27" s="237"/>
    </row>
    <row r="28" spans="1:29" ht="346.5" x14ac:dyDescent="0.25">
      <c r="A28" s="689"/>
      <c r="B28" s="690"/>
      <c r="C28" s="661"/>
      <c r="D28" s="662"/>
      <c r="E28" s="217" t="s">
        <v>910</v>
      </c>
      <c r="F28" s="695"/>
      <c r="G28" s="237"/>
      <c r="H28" s="695"/>
      <c r="I28" s="237"/>
      <c r="J28" s="238">
        <v>146.6</v>
      </c>
      <c r="K28" s="238"/>
      <c r="L28" s="238"/>
      <c r="M28" s="238"/>
      <c r="N28" s="238">
        <v>146.6</v>
      </c>
      <c r="O28" s="238"/>
      <c r="P28" s="238"/>
      <c r="Q28" s="238"/>
      <c r="R28" s="238">
        <f>N28</f>
        <v>146.6</v>
      </c>
      <c r="S28" s="238"/>
      <c r="T28" s="238"/>
      <c r="U28" s="238"/>
      <c r="V28" s="238"/>
      <c r="W28" s="238"/>
      <c r="X28" s="238"/>
      <c r="Y28" s="238"/>
      <c r="Z28" s="238"/>
      <c r="AA28" s="226" t="s">
        <v>921</v>
      </c>
      <c r="AB28" s="239"/>
      <c r="AC28" s="236"/>
    </row>
    <row r="29" spans="1:29" ht="15.75" x14ac:dyDescent="0.25">
      <c r="A29" s="689"/>
      <c r="B29" s="689" t="s">
        <v>922</v>
      </c>
      <c r="C29" s="689"/>
      <c r="D29" s="689"/>
      <c r="E29" s="241"/>
      <c r="F29" s="242">
        <f>SUM(F23:F28)</f>
        <v>842034.6</v>
      </c>
      <c r="G29" s="242">
        <f t="shared" ref="G29:Z29" si="2">SUM(G23:G28)</f>
        <v>806057.2</v>
      </c>
      <c r="H29" s="242">
        <f t="shared" si="2"/>
        <v>842034.6</v>
      </c>
      <c r="I29" s="242">
        <f t="shared" si="2"/>
        <v>0</v>
      </c>
      <c r="J29" s="242">
        <f t="shared" si="2"/>
        <v>189627.90000000002</v>
      </c>
      <c r="K29" s="242">
        <f t="shared" si="2"/>
        <v>189481.30000000002</v>
      </c>
      <c r="L29" s="242">
        <f t="shared" si="2"/>
        <v>189481.30000000002</v>
      </c>
      <c r="M29" s="242">
        <f t="shared" si="2"/>
        <v>0</v>
      </c>
      <c r="N29" s="242">
        <f t="shared" si="2"/>
        <v>146.6</v>
      </c>
      <c r="O29" s="242">
        <f t="shared" si="2"/>
        <v>0</v>
      </c>
      <c r="P29" s="242">
        <f t="shared" si="2"/>
        <v>189481.30000000002</v>
      </c>
      <c r="Q29" s="242">
        <f t="shared" si="2"/>
        <v>0</v>
      </c>
      <c r="R29" s="242">
        <f t="shared" si="2"/>
        <v>146.6</v>
      </c>
      <c r="S29" s="242">
        <f t="shared" si="2"/>
        <v>0</v>
      </c>
      <c r="T29" s="242">
        <f t="shared" si="2"/>
        <v>0</v>
      </c>
      <c r="U29" s="242">
        <f t="shared" si="2"/>
        <v>0</v>
      </c>
      <c r="V29" s="242">
        <f t="shared" si="2"/>
        <v>271332.40000000002</v>
      </c>
      <c r="W29" s="242">
        <f t="shared" si="2"/>
        <v>198212.8</v>
      </c>
      <c r="X29" s="242">
        <f t="shared" si="2"/>
        <v>0</v>
      </c>
      <c r="Y29" s="242">
        <f t="shared" si="2"/>
        <v>0</v>
      </c>
      <c r="Z29" s="242">
        <f t="shared" si="2"/>
        <v>0</v>
      </c>
      <c r="AA29" s="243"/>
      <c r="AB29" s="244"/>
      <c r="AC29" s="244"/>
    </row>
    <row r="30" spans="1:29" ht="283.5" x14ac:dyDescent="0.25">
      <c r="A30" s="689"/>
      <c r="B30" s="689">
        <v>2023</v>
      </c>
      <c r="C30" s="696" t="s">
        <v>896</v>
      </c>
      <c r="D30" s="690">
        <v>200340006704</v>
      </c>
      <c r="E30" s="217" t="s">
        <v>910</v>
      </c>
      <c r="F30" s="691">
        <v>345192.7</v>
      </c>
      <c r="G30" s="242"/>
      <c r="H30" s="691">
        <v>345192.7</v>
      </c>
      <c r="I30" s="242"/>
      <c r="J30" s="245"/>
      <c r="K30" s="245"/>
      <c r="L30" s="245"/>
      <c r="M30" s="245"/>
      <c r="N30" s="245"/>
      <c r="O30" s="245"/>
      <c r="P30" s="245"/>
      <c r="Q30" s="245"/>
      <c r="R30" s="245"/>
      <c r="S30" s="245"/>
      <c r="T30" s="245"/>
      <c r="U30" s="245"/>
      <c r="V30" s="245">
        <v>14817.3</v>
      </c>
      <c r="W30" s="245"/>
      <c r="X30" s="245"/>
      <c r="Y30" s="245"/>
      <c r="Z30" s="245"/>
      <c r="AA30" s="246" t="s">
        <v>923</v>
      </c>
      <c r="AB30" s="244"/>
      <c r="AC30" s="244"/>
    </row>
    <row r="31" spans="1:29" ht="378" x14ac:dyDescent="0.25">
      <c r="A31" s="689"/>
      <c r="B31" s="689"/>
      <c r="C31" s="696"/>
      <c r="D31" s="690"/>
      <c r="E31" s="217" t="s">
        <v>910</v>
      </c>
      <c r="F31" s="691"/>
      <c r="G31" s="242"/>
      <c r="H31" s="691"/>
      <c r="I31" s="242"/>
      <c r="J31" s="245">
        <v>1850</v>
      </c>
      <c r="K31" s="245"/>
      <c r="L31" s="245">
        <v>1850</v>
      </c>
      <c r="M31" s="245"/>
      <c r="N31" s="245"/>
      <c r="O31" s="245"/>
      <c r="P31" s="245">
        <f>L31</f>
        <v>1850</v>
      </c>
      <c r="Q31" s="245"/>
      <c r="R31" s="245"/>
      <c r="S31" s="245"/>
      <c r="T31" s="245"/>
      <c r="U31" s="245"/>
      <c r="V31" s="245"/>
      <c r="W31" s="245"/>
      <c r="X31" s="245"/>
      <c r="Y31" s="245"/>
      <c r="Z31" s="245"/>
      <c r="AA31" s="246" t="s">
        <v>924</v>
      </c>
      <c r="AB31" s="239" t="s">
        <v>917</v>
      </c>
      <c r="AC31" s="244"/>
    </row>
    <row r="32" spans="1:29" ht="283.5" x14ac:dyDescent="0.25">
      <c r="A32" s="689"/>
      <c r="B32" s="689"/>
      <c r="C32" s="696"/>
      <c r="D32" s="690"/>
      <c r="E32" s="217" t="s">
        <v>912</v>
      </c>
      <c r="F32" s="691">
        <v>1541731.1</v>
      </c>
      <c r="G32" s="691">
        <v>1541731.1</v>
      </c>
      <c r="H32" s="691">
        <v>1541731.1</v>
      </c>
      <c r="I32" s="242"/>
      <c r="J32" s="245"/>
      <c r="K32" s="245"/>
      <c r="L32" s="245"/>
      <c r="M32" s="245"/>
      <c r="N32" s="245"/>
      <c r="O32" s="245"/>
      <c r="P32" s="245"/>
      <c r="Q32" s="245"/>
      <c r="R32" s="245"/>
      <c r="S32" s="245"/>
      <c r="T32" s="245"/>
      <c r="U32" s="245"/>
      <c r="V32" s="245">
        <v>68325</v>
      </c>
      <c r="W32" s="245">
        <v>68325</v>
      </c>
      <c r="X32" s="245"/>
      <c r="Y32" s="245"/>
      <c r="Z32" s="245"/>
      <c r="AA32" s="246" t="s">
        <v>923</v>
      </c>
      <c r="AB32" s="244"/>
      <c r="AC32" s="244"/>
    </row>
    <row r="33" spans="1:29" ht="315" x14ac:dyDescent="0.25">
      <c r="A33" s="689"/>
      <c r="B33" s="689"/>
      <c r="C33" s="696"/>
      <c r="D33" s="690"/>
      <c r="E33" s="217" t="s">
        <v>912</v>
      </c>
      <c r="F33" s="691"/>
      <c r="G33" s="691"/>
      <c r="H33" s="691"/>
      <c r="I33" s="242"/>
      <c r="J33" s="245">
        <v>1428.3</v>
      </c>
      <c r="K33" s="245">
        <v>1428.3</v>
      </c>
      <c r="L33" s="245"/>
      <c r="M33" s="245"/>
      <c r="N33" s="245">
        <v>1428.3</v>
      </c>
      <c r="O33" s="245"/>
      <c r="P33" s="245"/>
      <c r="Q33" s="245"/>
      <c r="R33" s="245">
        <f>N33</f>
        <v>1428.3</v>
      </c>
      <c r="S33" s="245"/>
      <c r="T33" s="245"/>
      <c r="U33" s="245"/>
      <c r="V33" s="245"/>
      <c r="W33" s="245"/>
      <c r="X33" s="245"/>
      <c r="Y33" s="245"/>
      <c r="Z33" s="245"/>
      <c r="AA33" s="246" t="s">
        <v>925</v>
      </c>
      <c r="AB33" s="244"/>
      <c r="AC33" s="244"/>
    </row>
    <row r="34" spans="1:29" ht="378" x14ac:dyDescent="0.25">
      <c r="A34" s="689"/>
      <c r="B34" s="689"/>
      <c r="C34" s="696"/>
      <c r="D34" s="690"/>
      <c r="E34" s="217" t="s">
        <v>912</v>
      </c>
      <c r="F34" s="691"/>
      <c r="G34" s="691"/>
      <c r="H34" s="691"/>
      <c r="I34" s="242"/>
      <c r="J34" s="245">
        <f>L34+N34</f>
        <v>23996.6</v>
      </c>
      <c r="K34" s="245">
        <v>23996.6</v>
      </c>
      <c r="L34" s="245">
        <v>18551</v>
      </c>
      <c r="M34" s="245"/>
      <c r="N34" s="245">
        <v>5445.6</v>
      </c>
      <c r="O34" s="245"/>
      <c r="P34" s="245">
        <f>L34</f>
        <v>18551</v>
      </c>
      <c r="Q34" s="245"/>
      <c r="R34" s="245">
        <f>N34</f>
        <v>5445.6</v>
      </c>
      <c r="S34" s="245"/>
      <c r="T34" s="245"/>
      <c r="U34" s="245"/>
      <c r="V34" s="245"/>
      <c r="W34" s="245"/>
      <c r="X34" s="245"/>
      <c r="Y34" s="245"/>
      <c r="Z34" s="245"/>
      <c r="AA34" s="246" t="s">
        <v>926</v>
      </c>
      <c r="AB34" s="239" t="s">
        <v>917</v>
      </c>
      <c r="AC34" s="244"/>
    </row>
    <row r="35" spans="1:29" ht="393.75" x14ac:dyDescent="0.25">
      <c r="A35" s="689"/>
      <c r="B35" s="689"/>
      <c r="C35" s="696"/>
      <c r="D35" s="690"/>
      <c r="E35" s="217" t="s">
        <v>912</v>
      </c>
      <c r="F35" s="691"/>
      <c r="G35" s="691"/>
      <c r="H35" s="691"/>
      <c r="I35" s="242"/>
      <c r="J35" s="238">
        <v>46422.2</v>
      </c>
      <c r="K35" s="238">
        <v>46422.2</v>
      </c>
      <c r="L35" s="238">
        <v>46422.2</v>
      </c>
      <c r="M35" s="238"/>
      <c r="N35" s="238"/>
      <c r="O35" s="238"/>
      <c r="P35" s="238">
        <f>L35</f>
        <v>46422.2</v>
      </c>
      <c r="Q35" s="238"/>
      <c r="R35" s="238"/>
      <c r="S35" s="238"/>
      <c r="T35" s="238"/>
      <c r="U35" s="238"/>
      <c r="V35" s="238"/>
      <c r="W35" s="238"/>
      <c r="X35" s="238"/>
      <c r="Y35" s="238"/>
      <c r="Z35" s="238"/>
      <c r="AA35" s="226" t="s">
        <v>927</v>
      </c>
      <c r="AB35" s="239" t="s">
        <v>917</v>
      </c>
      <c r="AC35" s="244"/>
    </row>
    <row r="36" spans="1:29" ht="346.5" x14ac:dyDescent="0.25">
      <c r="A36" s="689"/>
      <c r="B36" s="689"/>
      <c r="C36" s="696"/>
      <c r="D36" s="690"/>
      <c r="E36" s="217" t="s">
        <v>912</v>
      </c>
      <c r="F36" s="691"/>
      <c r="G36" s="691"/>
      <c r="H36" s="691"/>
      <c r="I36" s="242"/>
      <c r="J36" s="238">
        <v>739.7</v>
      </c>
      <c r="K36" s="238">
        <v>739.7</v>
      </c>
      <c r="L36" s="238"/>
      <c r="M36" s="238"/>
      <c r="N36" s="238">
        <v>739.7</v>
      </c>
      <c r="O36" s="238"/>
      <c r="P36" s="238"/>
      <c r="Q36" s="238"/>
      <c r="R36" s="238">
        <f>N36</f>
        <v>739.7</v>
      </c>
      <c r="S36" s="238"/>
      <c r="T36" s="238"/>
      <c r="U36" s="238"/>
      <c r="V36" s="238"/>
      <c r="W36" s="238"/>
      <c r="X36" s="238"/>
      <c r="Y36" s="238"/>
      <c r="Z36" s="238"/>
      <c r="AA36" s="226" t="s">
        <v>928</v>
      </c>
      <c r="AB36" s="244"/>
      <c r="AC36" s="244"/>
    </row>
    <row r="37" spans="1:29" ht="393.75" x14ac:dyDescent="0.25">
      <c r="A37" s="689"/>
      <c r="B37" s="689"/>
      <c r="C37" s="696"/>
      <c r="D37" s="690"/>
      <c r="E37" s="217" t="s">
        <v>912</v>
      </c>
      <c r="F37" s="691"/>
      <c r="G37" s="691"/>
      <c r="H37" s="691"/>
      <c r="I37" s="242"/>
      <c r="J37" s="238">
        <v>80104.100000000006</v>
      </c>
      <c r="K37" s="238">
        <v>80104.100000000006</v>
      </c>
      <c r="L37" s="238">
        <v>80104.100000000006</v>
      </c>
      <c r="M37" s="238"/>
      <c r="N37" s="238"/>
      <c r="O37" s="238"/>
      <c r="P37" s="238">
        <f>L37</f>
        <v>80104.100000000006</v>
      </c>
      <c r="Q37" s="238"/>
      <c r="R37" s="238"/>
      <c r="S37" s="238"/>
      <c r="T37" s="238"/>
      <c r="U37" s="238"/>
      <c r="V37" s="238"/>
      <c r="W37" s="238"/>
      <c r="X37" s="238"/>
      <c r="Y37" s="238"/>
      <c r="Z37" s="238"/>
      <c r="AA37" s="226" t="s">
        <v>929</v>
      </c>
      <c r="AB37" s="239" t="s">
        <v>917</v>
      </c>
      <c r="AC37" s="244"/>
    </row>
    <row r="38" spans="1:29" ht="299.25" x14ac:dyDescent="0.25">
      <c r="A38" s="689"/>
      <c r="B38" s="689"/>
      <c r="C38" s="696"/>
      <c r="D38" s="690"/>
      <c r="E38" s="217" t="s">
        <v>912</v>
      </c>
      <c r="F38" s="691"/>
      <c r="G38" s="691"/>
      <c r="H38" s="691"/>
      <c r="I38" s="242"/>
      <c r="J38" s="245">
        <v>19505.099999999999</v>
      </c>
      <c r="K38" s="245">
        <v>19505.099999999999</v>
      </c>
      <c r="L38" s="245">
        <f>J38-N38</f>
        <v>13748.099999999999</v>
      </c>
      <c r="M38" s="245"/>
      <c r="N38" s="245">
        <v>5757</v>
      </c>
      <c r="O38" s="245"/>
      <c r="P38" s="245">
        <f>L38</f>
        <v>13748.099999999999</v>
      </c>
      <c r="Q38" s="245"/>
      <c r="R38" s="245">
        <f>N38</f>
        <v>5757</v>
      </c>
      <c r="S38" s="245"/>
      <c r="T38" s="245"/>
      <c r="U38" s="245"/>
      <c r="V38" s="245"/>
      <c r="W38" s="245"/>
      <c r="X38" s="245"/>
      <c r="Y38" s="245"/>
      <c r="Z38" s="245"/>
      <c r="AA38" s="246" t="s">
        <v>930</v>
      </c>
      <c r="AB38" s="239" t="s">
        <v>917</v>
      </c>
      <c r="AC38" s="244"/>
    </row>
    <row r="39" spans="1:29" ht="346.5" x14ac:dyDescent="0.25">
      <c r="A39" s="689"/>
      <c r="B39" s="689"/>
      <c r="C39" s="696"/>
      <c r="D39" s="690"/>
      <c r="E39" s="217" t="s">
        <v>912</v>
      </c>
      <c r="F39" s="691"/>
      <c r="G39" s="691"/>
      <c r="H39" s="691"/>
      <c r="I39" s="242"/>
      <c r="J39" s="238">
        <v>47144.2</v>
      </c>
      <c r="K39" s="238">
        <v>47144.2</v>
      </c>
      <c r="L39" s="238">
        <v>47144.2</v>
      </c>
      <c r="M39" s="238"/>
      <c r="N39" s="238"/>
      <c r="O39" s="238"/>
      <c r="P39" s="238">
        <f>L39</f>
        <v>47144.2</v>
      </c>
      <c r="Q39" s="238"/>
      <c r="R39" s="238"/>
      <c r="S39" s="238"/>
      <c r="T39" s="238"/>
      <c r="U39" s="238"/>
      <c r="V39" s="238"/>
      <c r="W39" s="238"/>
      <c r="X39" s="238"/>
      <c r="Y39" s="238"/>
      <c r="Z39" s="238"/>
      <c r="AA39" s="226" t="s">
        <v>919</v>
      </c>
      <c r="AB39" s="239" t="s">
        <v>917</v>
      </c>
      <c r="AC39" s="244"/>
    </row>
    <row r="40" spans="1:29" ht="157.5" x14ac:dyDescent="0.25">
      <c r="A40" s="689"/>
      <c r="B40" s="689"/>
      <c r="C40" s="696"/>
      <c r="D40" s="690"/>
      <c r="E40" s="217" t="s">
        <v>912</v>
      </c>
      <c r="F40" s="691"/>
      <c r="G40" s="691"/>
      <c r="H40" s="691"/>
      <c r="I40" s="242"/>
      <c r="J40" s="245"/>
      <c r="K40" s="245"/>
      <c r="L40" s="245"/>
      <c r="M40" s="245"/>
      <c r="N40" s="245"/>
      <c r="O40" s="245"/>
      <c r="P40" s="245"/>
      <c r="Q40" s="245"/>
      <c r="R40" s="245"/>
      <c r="S40" s="245"/>
      <c r="T40" s="245"/>
      <c r="U40" s="245"/>
      <c r="V40" s="245"/>
      <c r="W40" s="245"/>
      <c r="X40" s="245"/>
      <c r="Y40" s="245"/>
      <c r="Z40" s="245">
        <v>9876.5</v>
      </c>
      <c r="AA40" s="246" t="s">
        <v>931</v>
      </c>
      <c r="AB40" s="244" t="s">
        <v>932</v>
      </c>
      <c r="AC40" s="244"/>
    </row>
    <row r="41" spans="1:29" ht="15.75" x14ac:dyDescent="0.25">
      <c r="A41" s="689"/>
      <c r="B41" s="689" t="s">
        <v>933</v>
      </c>
      <c r="C41" s="689"/>
      <c r="D41" s="689"/>
      <c r="E41" s="247"/>
      <c r="F41" s="242">
        <f>SUM(F30:F40)</f>
        <v>1886923.8</v>
      </c>
      <c r="G41" s="242">
        <f t="shared" ref="G41:Z41" si="3">SUM(G30:G40)</f>
        <v>1541731.1</v>
      </c>
      <c r="H41" s="242">
        <f t="shared" si="3"/>
        <v>1886923.8</v>
      </c>
      <c r="I41" s="242">
        <f t="shared" si="3"/>
        <v>0</v>
      </c>
      <c r="J41" s="242">
        <f>SUM(J30:J40)</f>
        <v>221190.2</v>
      </c>
      <c r="K41" s="242">
        <f t="shared" si="3"/>
        <v>219340.2</v>
      </c>
      <c r="L41" s="242">
        <f t="shared" si="3"/>
        <v>207819.59999999998</v>
      </c>
      <c r="M41" s="242">
        <f t="shared" si="3"/>
        <v>0</v>
      </c>
      <c r="N41" s="242">
        <f t="shared" si="3"/>
        <v>13370.6</v>
      </c>
      <c r="O41" s="242">
        <f t="shared" si="3"/>
        <v>0</v>
      </c>
      <c r="P41" s="242">
        <f t="shared" si="3"/>
        <v>207819.59999999998</v>
      </c>
      <c r="Q41" s="242">
        <f t="shared" si="3"/>
        <v>0</v>
      </c>
      <c r="R41" s="242">
        <f t="shared" si="3"/>
        <v>13370.6</v>
      </c>
      <c r="S41" s="242">
        <f t="shared" si="3"/>
        <v>0</v>
      </c>
      <c r="T41" s="242">
        <f t="shared" si="3"/>
        <v>0</v>
      </c>
      <c r="U41" s="242">
        <f t="shared" si="3"/>
        <v>0</v>
      </c>
      <c r="V41" s="242">
        <f t="shared" si="3"/>
        <v>83142.3</v>
      </c>
      <c r="W41" s="242">
        <f t="shared" si="3"/>
        <v>68325</v>
      </c>
      <c r="X41" s="242">
        <f t="shared" si="3"/>
        <v>0</v>
      </c>
      <c r="Y41" s="242">
        <f t="shared" si="3"/>
        <v>0</v>
      </c>
      <c r="Z41" s="242">
        <f t="shared" si="3"/>
        <v>9876.5</v>
      </c>
      <c r="AA41" s="243"/>
      <c r="AB41" s="244"/>
      <c r="AC41" s="244"/>
    </row>
    <row r="42" spans="1:29" ht="15.75" x14ac:dyDescent="0.25">
      <c r="A42" s="689"/>
      <c r="B42" s="693" t="s">
        <v>934</v>
      </c>
      <c r="C42" s="693"/>
      <c r="D42" s="693"/>
      <c r="E42" s="243"/>
      <c r="F42" s="242">
        <f>F41+F29+F22</f>
        <v>2734633.6</v>
      </c>
      <c r="G42" s="242">
        <f t="shared" ref="G42:Z42" si="4">G41+G29+G22</f>
        <v>2352463.5</v>
      </c>
      <c r="H42" s="242">
        <f t="shared" si="4"/>
        <v>2734633.6</v>
      </c>
      <c r="I42" s="242">
        <f t="shared" si="4"/>
        <v>0</v>
      </c>
      <c r="J42" s="242">
        <f t="shared" si="4"/>
        <v>410818.10000000003</v>
      </c>
      <c r="K42" s="242">
        <f t="shared" si="4"/>
        <v>408821.5</v>
      </c>
      <c r="L42" s="242">
        <f t="shared" si="4"/>
        <v>397300.9</v>
      </c>
      <c r="M42" s="242">
        <f t="shared" si="4"/>
        <v>0</v>
      </c>
      <c r="N42" s="242">
        <f t="shared" si="4"/>
        <v>13517.2</v>
      </c>
      <c r="O42" s="242">
        <f t="shared" si="4"/>
        <v>0</v>
      </c>
      <c r="P42" s="242">
        <f t="shared" si="4"/>
        <v>397300.9</v>
      </c>
      <c r="Q42" s="242">
        <f t="shared" si="4"/>
        <v>0</v>
      </c>
      <c r="R42" s="242">
        <f t="shared" si="4"/>
        <v>13517.2</v>
      </c>
      <c r="S42" s="242">
        <f t="shared" si="4"/>
        <v>0</v>
      </c>
      <c r="T42" s="242">
        <f t="shared" si="4"/>
        <v>0</v>
      </c>
      <c r="U42" s="242">
        <f t="shared" si="4"/>
        <v>0</v>
      </c>
      <c r="V42" s="242">
        <f t="shared" si="4"/>
        <v>360149.9</v>
      </c>
      <c r="W42" s="242">
        <f t="shared" si="4"/>
        <v>271213</v>
      </c>
      <c r="X42" s="242">
        <f t="shared" si="4"/>
        <v>0</v>
      </c>
      <c r="Y42" s="242">
        <f t="shared" si="4"/>
        <v>0</v>
      </c>
      <c r="Z42" s="242">
        <f t="shared" si="4"/>
        <v>9876.5</v>
      </c>
      <c r="AA42" s="243"/>
      <c r="AB42" s="244"/>
      <c r="AC42" s="244"/>
    </row>
    <row r="43" spans="1:29" ht="134.25" x14ac:dyDescent="0.25">
      <c r="A43" s="689"/>
      <c r="B43" s="219">
        <v>2021</v>
      </c>
      <c r="C43" s="216" t="s">
        <v>935</v>
      </c>
      <c r="D43" s="217" t="s">
        <v>936</v>
      </c>
      <c r="E43" s="217" t="s">
        <v>937</v>
      </c>
      <c r="F43" s="237"/>
      <c r="G43" s="237"/>
      <c r="H43" s="237"/>
      <c r="I43" s="237"/>
      <c r="J43" s="238"/>
      <c r="K43" s="238"/>
      <c r="L43" s="238"/>
      <c r="M43" s="238"/>
      <c r="N43" s="238"/>
      <c r="O43" s="238"/>
      <c r="P43" s="238"/>
      <c r="Q43" s="238"/>
      <c r="R43" s="238"/>
      <c r="S43" s="238"/>
      <c r="T43" s="238"/>
      <c r="U43" s="238"/>
      <c r="V43" s="238"/>
      <c r="W43" s="238"/>
      <c r="X43" s="238"/>
      <c r="Y43" s="238"/>
      <c r="Z43" s="238"/>
      <c r="AA43" s="226"/>
      <c r="AB43" s="237"/>
      <c r="AC43" s="248"/>
    </row>
    <row r="44" spans="1:29" ht="15.75" x14ac:dyDescent="0.25">
      <c r="A44" s="689"/>
      <c r="B44" s="247" t="s">
        <v>938</v>
      </c>
      <c r="C44" s="247"/>
      <c r="D44" s="247"/>
      <c r="E44" s="247"/>
      <c r="F44" s="237">
        <f>SUM(F43)</f>
        <v>0</v>
      </c>
      <c r="G44" s="237">
        <f t="shared" ref="G44:Z44" si="5">SUM(G43)</f>
        <v>0</v>
      </c>
      <c r="H44" s="237">
        <f t="shared" si="5"/>
        <v>0</v>
      </c>
      <c r="I44" s="237">
        <f t="shared" si="5"/>
        <v>0</v>
      </c>
      <c r="J44" s="237">
        <f t="shared" si="5"/>
        <v>0</v>
      </c>
      <c r="K44" s="237">
        <f t="shared" si="5"/>
        <v>0</v>
      </c>
      <c r="L44" s="237">
        <f t="shared" si="5"/>
        <v>0</v>
      </c>
      <c r="M44" s="237">
        <f t="shared" si="5"/>
        <v>0</v>
      </c>
      <c r="N44" s="237">
        <f t="shared" si="5"/>
        <v>0</v>
      </c>
      <c r="O44" s="237">
        <f t="shared" si="5"/>
        <v>0</v>
      </c>
      <c r="P44" s="237">
        <f t="shared" si="5"/>
        <v>0</v>
      </c>
      <c r="Q44" s="237">
        <f t="shared" si="5"/>
        <v>0</v>
      </c>
      <c r="R44" s="237">
        <f t="shared" si="5"/>
        <v>0</v>
      </c>
      <c r="S44" s="237">
        <f t="shared" si="5"/>
        <v>0</v>
      </c>
      <c r="T44" s="237">
        <f t="shared" si="5"/>
        <v>0</v>
      </c>
      <c r="U44" s="237">
        <f t="shared" si="5"/>
        <v>0</v>
      </c>
      <c r="V44" s="237">
        <f t="shared" si="5"/>
        <v>0</v>
      </c>
      <c r="W44" s="237">
        <f t="shared" si="5"/>
        <v>0</v>
      </c>
      <c r="X44" s="237">
        <f t="shared" si="5"/>
        <v>0</v>
      </c>
      <c r="Y44" s="237">
        <f t="shared" si="5"/>
        <v>0</v>
      </c>
      <c r="Z44" s="237">
        <f t="shared" si="5"/>
        <v>0</v>
      </c>
      <c r="AA44" s="237"/>
      <c r="AB44" s="203"/>
      <c r="AC44" s="249"/>
    </row>
    <row r="45" spans="1:29" ht="134.25" x14ac:dyDescent="0.25">
      <c r="A45" s="689"/>
      <c r="B45" s="219">
        <v>2022</v>
      </c>
      <c r="C45" s="216" t="s">
        <v>935</v>
      </c>
      <c r="D45" s="217" t="s">
        <v>936</v>
      </c>
      <c r="E45" s="217" t="s">
        <v>937</v>
      </c>
      <c r="F45" s="237"/>
      <c r="G45" s="237"/>
      <c r="H45" s="237"/>
      <c r="I45" s="237"/>
      <c r="J45" s="238"/>
      <c r="K45" s="238"/>
      <c r="L45" s="238"/>
      <c r="M45" s="238"/>
      <c r="N45" s="238"/>
      <c r="O45" s="238"/>
      <c r="P45" s="238"/>
      <c r="Q45" s="238"/>
      <c r="R45" s="238"/>
      <c r="S45" s="238"/>
      <c r="T45" s="238"/>
      <c r="U45" s="238"/>
      <c r="V45" s="238"/>
      <c r="W45" s="238"/>
      <c r="X45" s="238"/>
      <c r="Y45" s="238"/>
      <c r="Z45" s="238"/>
      <c r="AA45" s="226"/>
      <c r="AB45" s="237"/>
      <c r="AC45" s="248"/>
    </row>
    <row r="46" spans="1:29" ht="15.75" x14ac:dyDescent="0.25">
      <c r="A46" s="689"/>
      <c r="B46" s="247" t="s">
        <v>939</v>
      </c>
      <c r="C46" s="247"/>
      <c r="D46" s="247"/>
      <c r="E46" s="247"/>
      <c r="F46" s="242">
        <f>SUM(F45)</f>
        <v>0</v>
      </c>
      <c r="G46" s="242">
        <f t="shared" ref="G46:Z46" si="6">SUM(G45)</f>
        <v>0</v>
      </c>
      <c r="H46" s="242">
        <f t="shared" si="6"/>
        <v>0</v>
      </c>
      <c r="I46" s="242">
        <f t="shared" si="6"/>
        <v>0</v>
      </c>
      <c r="J46" s="242">
        <f t="shared" si="6"/>
        <v>0</v>
      </c>
      <c r="K46" s="242">
        <f t="shared" si="6"/>
        <v>0</v>
      </c>
      <c r="L46" s="242">
        <f t="shared" si="6"/>
        <v>0</v>
      </c>
      <c r="M46" s="242">
        <f t="shared" si="6"/>
        <v>0</v>
      </c>
      <c r="N46" s="242">
        <f t="shared" si="6"/>
        <v>0</v>
      </c>
      <c r="O46" s="242">
        <f t="shared" si="6"/>
        <v>0</v>
      </c>
      <c r="P46" s="242">
        <f t="shared" si="6"/>
        <v>0</v>
      </c>
      <c r="Q46" s="242">
        <f t="shared" si="6"/>
        <v>0</v>
      </c>
      <c r="R46" s="242">
        <f t="shared" si="6"/>
        <v>0</v>
      </c>
      <c r="S46" s="242">
        <f t="shared" si="6"/>
        <v>0</v>
      </c>
      <c r="T46" s="242">
        <f t="shared" si="6"/>
        <v>0</v>
      </c>
      <c r="U46" s="242">
        <f t="shared" si="6"/>
        <v>0</v>
      </c>
      <c r="V46" s="242">
        <f t="shared" si="6"/>
        <v>0</v>
      </c>
      <c r="W46" s="242">
        <f t="shared" si="6"/>
        <v>0</v>
      </c>
      <c r="X46" s="242">
        <f t="shared" si="6"/>
        <v>0</v>
      </c>
      <c r="Y46" s="242">
        <f t="shared" si="6"/>
        <v>0</v>
      </c>
      <c r="Z46" s="242">
        <f t="shared" si="6"/>
        <v>0</v>
      </c>
      <c r="AA46" s="243"/>
      <c r="AB46" s="243"/>
      <c r="AC46" s="243"/>
    </row>
    <row r="47" spans="1:29" ht="134.25" x14ac:dyDescent="0.25">
      <c r="A47" s="689"/>
      <c r="B47" s="219">
        <v>2023</v>
      </c>
      <c r="C47" s="216" t="s">
        <v>935</v>
      </c>
      <c r="D47" s="217" t="s">
        <v>936</v>
      </c>
      <c r="E47" s="217" t="s">
        <v>937</v>
      </c>
      <c r="F47" s="242"/>
      <c r="G47" s="242"/>
      <c r="H47" s="242"/>
      <c r="I47" s="242"/>
      <c r="J47" s="245"/>
      <c r="K47" s="245"/>
      <c r="L47" s="245"/>
      <c r="M47" s="245"/>
      <c r="N47" s="245"/>
      <c r="O47" s="245"/>
      <c r="P47" s="245"/>
      <c r="Q47" s="245"/>
      <c r="R47" s="245"/>
      <c r="S47" s="245"/>
      <c r="T47" s="245"/>
      <c r="U47" s="245"/>
      <c r="V47" s="245"/>
      <c r="W47" s="245"/>
      <c r="X47" s="245"/>
      <c r="Y47" s="245"/>
      <c r="Z47" s="245"/>
      <c r="AA47" s="243"/>
      <c r="AB47" s="243"/>
      <c r="AC47" s="243"/>
    </row>
    <row r="48" spans="1:29" ht="15.75" x14ac:dyDescent="0.25">
      <c r="A48" s="689"/>
      <c r="B48" s="247" t="s">
        <v>933</v>
      </c>
      <c r="C48" s="247"/>
      <c r="D48" s="247"/>
      <c r="E48" s="247"/>
      <c r="F48" s="242">
        <f>F47</f>
        <v>0</v>
      </c>
      <c r="G48" s="242">
        <f t="shared" ref="G48:Z48" si="7">G47</f>
        <v>0</v>
      </c>
      <c r="H48" s="242">
        <f t="shared" si="7"/>
        <v>0</v>
      </c>
      <c r="I48" s="242">
        <f t="shared" si="7"/>
        <v>0</v>
      </c>
      <c r="J48" s="242">
        <f t="shared" si="7"/>
        <v>0</v>
      </c>
      <c r="K48" s="242">
        <f t="shared" si="7"/>
        <v>0</v>
      </c>
      <c r="L48" s="242">
        <f t="shared" si="7"/>
        <v>0</v>
      </c>
      <c r="M48" s="242">
        <f t="shared" si="7"/>
        <v>0</v>
      </c>
      <c r="N48" s="242">
        <f t="shared" si="7"/>
        <v>0</v>
      </c>
      <c r="O48" s="242">
        <f t="shared" si="7"/>
        <v>0</v>
      </c>
      <c r="P48" s="242">
        <f t="shared" si="7"/>
        <v>0</v>
      </c>
      <c r="Q48" s="242">
        <f t="shared" si="7"/>
        <v>0</v>
      </c>
      <c r="R48" s="242">
        <f t="shared" si="7"/>
        <v>0</v>
      </c>
      <c r="S48" s="242">
        <f t="shared" si="7"/>
        <v>0</v>
      </c>
      <c r="T48" s="242">
        <f t="shared" si="7"/>
        <v>0</v>
      </c>
      <c r="U48" s="242">
        <f t="shared" si="7"/>
        <v>0</v>
      </c>
      <c r="V48" s="242">
        <f t="shared" si="7"/>
        <v>0</v>
      </c>
      <c r="W48" s="242">
        <f t="shared" si="7"/>
        <v>0</v>
      </c>
      <c r="X48" s="242">
        <f t="shared" si="7"/>
        <v>0</v>
      </c>
      <c r="Y48" s="242">
        <f t="shared" si="7"/>
        <v>0</v>
      </c>
      <c r="Z48" s="242">
        <f t="shared" si="7"/>
        <v>0</v>
      </c>
      <c r="AA48" s="243"/>
      <c r="AB48" s="243"/>
      <c r="AC48" s="243"/>
    </row>
    <row r="49" spans="1:29" ht="15.75" x14ac:dyDescent="0.25">
      <c r="A49" s="689"/>
      <c r="B49" s="693" t="s">
        <v>934</v>
      </c>
      <c r="C49" s="693"/>
      <c r="D49" s="693"/>
      <c r="E49" s="243"/>
      <c r="F49" s="242">
        <f>F48+F46+F44</f>
        <v>0</v>
      </c>
      <c r="G49" s="242">
        <f t="shared" ref="G49:Z49" si="8">G48+G46+G44</f>
        <v>0</v>
      </c>
      <c r="H49" s="242">
        <f t="shared" si="8"/>
        <v>0</v>
      </c>
      <c r="I49" s="242">
        <f t="shared" si="8"/>
        <v>0</v>
      </c>
      <c r="J49" s="242">
        <f t="shared" si="8"/>
        <v>0</v>
      </c>
      <c r="K49" s="242">
        <f t="shared" si="8"/>
        <v>0</v>
      </c>
      <c r="L49" s="242">
        <f t="shared" si="8"/>
        <v>0</v>
      </c>
      <c r="M49" s="242">
        <f t="shared" si="8"/>
        <v>0</v>
      </c>
      <c r="N49" s="242">
        <f t="shared" si="8"/>
        <v>0</v>
      </c>
      <c r="O49" s="242">
        <f t="shared" si="8"/>
        <v>0</v>
      </c>
      <c r="P49" s="242">
        <f t="shared" si="8"/>
        <v>0</v>
      </c>
      <c r="Q49" s="242">
        <f t="shared" si="8"/>
        <v>0</v>
      </c>
      <c r="R49" s="242">
        <f t="shared" si="8"/>
        <v>0</v>
      </c>
      <c r="S49" s="242">
        <f t="shared" si="8"/>
        <v>0</v>
      </c>
      <c r="T49" s="242">
        <f t="shared" si="8"/>
        <v>0</v>
      </c>
      <c r="U49" s="242">
        <f t="shared" si="8"/>
        <v>0</v>
      </c>
      <c r="V49" s="242">
        <f t="shared" si="8"/>
        <v>0</v>
      </c>
      <c r="W49" s="242">
        <f t="shared" si="8"/>
        <v>0</v>
      </c>
      <c r="X49" s="242">
        <f t="shared" si="8"/>
        <v>0</v>
      </c>
      <c r="Y49" s="242">
        <f t="shared" si="8"/>
        <v>0</v>
      </c>
      <c r="Z49" s="242">
        <f t="shared" si="8"/>
        <v>0</v>
      </c>
      <c r="AA49" s="243"/>
      <c r="AB49" s="243"/>
      <c r="AC49" s="243"/>
    </row>
    <row r="50" spans="1:29" ht="121.5" x14ac:dyDescent="0.25">
      <c r="A50" s="689"/>
      <c r="B50" s="219">
        <v>2021</v>
      </c>
      <c r="C50" s="216" t="s">
        <v>940</v>
      </c>
      <c r="D50" s="217" t="s">
        <v>941</v>
      </c>
      <c r="E50" s="217" t="s">
        <v>937</v>
      </c>
      <c r="F50" s="237"/>
      <c r="G50" s="237"/>
      <c r="H50" s="237"/>
      <c r="I50" s="237"/>
      <c r="J50" s="238"/>
      <c r="K50" s="238"/>
      <c r="L50" s="238"/>
      <c r="M50" s="238"/>
      <c r="N50" s="238"/>
      <c r="O50" s="238"/>
      <c r="P50" s="238"/>
      <c r="Q50" s="238"/>
      <c r="R50" s="238"/>
      <c r="S50" s="238"/>
      <c r="T50" s="238"/>
      <c r="U50" s="238"/>
      <c r="V50" s="238"/>
      <c r="W50" s="238"/>
      <c r="X50" s="238"/>
      <c r="Y50" s="238"/>
      <c r="Z50" s="238"/>
      <c r="AA50" s="226"/>
      <c r="AB50" s="237"/>
      <c r="AC50" s="248"/>
    </row>
    <row r="51" spans="1:29" ht="15.75" x14ac:dyDescent="0.25">
      <c r="A51" s="689"/>
      <c r="B51" s="247" t="s">
        <v>942</v>
      </c>
      <c r="C51" s="247"/>
      <c r="D51" s="247"/>
      <c r="E51" s="247"/>
      <c r="F51" s="237">
        <f>SUM(F50)</f>
        <v>0</v>
      </c>
      <c r="G51" s="237">
        <f t="shared" ref="G51:Z51" si="9">SUM(G50)</f>
        <v>0</v>
      </c>
      <c r="H51" s="237">
        <f t="shared" si="9"/>
        <v>0</v>
      </c>
      <c r="I51" s="237">
        <f t="shared" si="9"/>
        <v>0</v>
      </c>
      <c r="J51" s="237">
        <f t="shared" si="9"/>
        <v>0</v>
      </c>
      <c r="K51" s="237">
        <f t="shared" si="9"/>
        <v>0</v>
      </c>
      <c r="L51" s="237">
        <f t="shared" si="9"/>
        <v>0</v>
      </c>
      <c r="M51" s="237">
        <f t="shared" si="9"/>
        <v>0</v>
      </c>
      <c r="N51" s="237">
        <f t="shared" si="9"/>
        <v>0</v>
      </c>
      <c r="O51" s="237">
        <f t="shared" si="9"/>
        <v>0</v>
      </c>
      <c r="P51" s="237">
        <f t="shared" si="9"/>
        <v>0</v>
      </c>
      <c r="Q51" s="237">
        <f t="shared" si="9"/>
        <v>0</v>
      </c>
      <c r="R51" s="237">
        <f t="shared" si="9"/>
        <v>0</v>
      </c>
      <c r="S51" s="237">
        <f t="shared" si="9"/>
        <v>0</v>
      </c>
      <c r="T51" s="237">
        <f t="shared" si="9"/>
        <v>0</v>
      </c>
      <c r="U51" s="237">
        <f t="shared" si="9"/>
        <v>0</v>
      </c>
      <c r="V51" s="237">
        <f t="shared" si="9"/>
        <v>0</v>
      </c>
      <c r="W51" s="237">
        <f t="shared" si="9"/>
        <v>0</v>
      </c>
      <c r="X51" s="237">
        <f t="shared" si="9"/>
        <v>0</v>
      </c>
      <c r="Y51" s="237">
        <f t="shared" si="9"/>
        <v>0</v>
      </c>
      <c r="Z51" s="237">
        <f t="shared" si="9"/>
        <v>0</v>
      </c>
      <c r="AA51" s="237"/>
      <c r="AB51" s="203"/>
      <c r="AC51" s="249"/>
    </row>
    <row r="52" spans="1:29" ht="121.5" x14ac:dyDescent="0.25">
      <c r="A52" s="689"/>
      <c r="B52" s="219">
        <v>2022</v>
      </c>
      <c r="C52" s="216" t="s">
        <v>940</v>
      </c>
      <c r="D52" s="217" t="s">
        <v>941</v>
      </c>
      <c r="E52" s="217" t="s">
        <v>937</v>
      </c>
      <c r="F52" s="237"/>
      <c r="G52" s="237"/>
      <c r="H52" s="237"/>
      <c r="I52" s="237"/>
      <c r="J52" s="238"/>
      <c r="K52" s="238"/>
      <c r="L52" s="238"/>
      <c r="M52" s="238"/>
      <c r="N52" s="238"/>
      <c r="O52" s="238"/>
      <c r="P52" s="238"/>
      <c r="Q52" s="238"/>
      <c r="R52" s="238"/>
      <c r="S52" s="238"/>
      <c r="T52" s="238"/>
      <c r="U52" s="238"/>
      <c r="V52" s="238"/>
      <c r="W52" s="238"/>
      <c r="X52" s="238"/>
      <c r="Y52" s="238"/>
      <c r="Z52" s="238"/>
      <c r="AA52" s="226"/>
      <c r="AB52" s="237"/>
      <c r="AC52" s="248"/>
    </row>
    <row r="53" spans="1:29" ht="15.75" x14ac:dyDescent="0.25">
      <c r="A53" s="689"/>
      <c r="B53" s="247" t="s">
        <v>943</v>
      </c>
      <c r="C53" s="247"/>
      <c r="D53" s="247"/>
      <c r="E53" s="247"/>
      <c r="F53" s="242">
        <f>SUM(F52)</f>
        <v>0</v>
      </c>
      <c r="G53" s="242">
        <f t="shared" ref="G53:Z53" si="10">SUM(G52)</f>
        <v>0</v>
      </c>
      <c r="H53" s="242">
        <f t="shared" si="10"/>
        <v>0</v>
      </c>
      <c r="I53" s="242">
        <f t="shared" si="10"/>
        <v>0</v>
      </c>
      <c r="J53" s="242">
        <f t="shared" si="10"/>
        <v>0</v>
      </c>
      <c r="K53" s="242">
        <f t="shared" si="10"/>
        <v>0</v>
      </c>
      <c r="L53" s="242">
        <f t="shared" si="10"/>
        <v>0</v>
      </c>
      <c r="M53" s="242">
        <f t="shared" si="10"/>
        <v>0</v>
      </c>
      <c r="N53" s="242">
        <f t="shared" si="10"/>
        <v>0</v>
      </c>
      <c r="O53" s="242">
        <f t="shared" si="10"/>
        <v>0</v>
      </c>
      <c r="P53" s="242">
        <f t="shared" si="10"/>
        <v>0</v>
      </c>
      <c r="Q53" s="242">
        <f t="shared" si="10"/>
        <v>0</v>
      </c>
      <c r="R53" s="242">
        <f t="shared" si="10"/>
        <v>0</v>
      </c>
      <c r="S53" s="242">
        <f t="shared" si="10"/>
        <v>0</v>
      </c>
      <c r="T53" s="242">
        <f t="shared" si="10"/>
        <v>0</v>
      </c>
      <c r="U53" s="242">
        <f t="shared" si="10"/>
        <v>0</v>
      </c>
      <c r="V53" s="242">
        <f t="shared" si="10"/>
        <v>0</v>
      </c>
      <c r="W53" s="242">
        <f t="shared" si="10"/>
        <v>0</v>
      </c>
      <c r="X53" s="242">
        <f t="shared" si="10"/>
        <v>0</v>
      </c>
      <c r="Y53" s="242">
        <f t="shared" si="10"/>
        <v>0</v>
      </c>
      <c r="Z53" s="242">
        <f t="shared" si="10"/>
        <v>0</v>
      </c>
      <c r="AA53" s="243"/>
      <c r="AB53" s="243"/>
      <c r="AC53" s="243"/>
    </row>
    <row r="54" spans="1:29" ht="121.5" x14ac:dyDescent="0.25">
      <c r="A54" s="689"/>
      <c r="B54" s="219">
        <v>2023</v>
      </c>
      <c r="C54" s="216" t="s">
        <v>940</v>
      </c>
      <c r="D54" s="217" t="s">
        <v>941</v>
      </c>
      <c r="E54" s="217" t="s">
        <v>937</v>
      </c>
      <c r="F54" s="242"/>
      <c r="G54" s="242"/>
      <c r="H54" s="242"/>
      <c r="I54" s="242"/>
      <c r="J54" s="245"/>
      <c r="K54" s="245"/>
      <c r="L54" s="245"/>
      <c r="M54" s="245"/>
      <c r="N54" s="245"/>
      <c r="O54" s="245"/>
      <c r="P54" s="245"/>
      <c r="Q54" s="245"/>
      <c r="R54" s="245"/>
      <c r="S54" s="245"/>
      <c r="T54" s="245"/>
      <c r="U54" s="245"/>
      <c r="V54" s="245"/>
      <c r="W54" s="245"/>
      <c r="X54" s="245"/>
      <c r="Y54" s="245"/>
      <c r="Z54" s="245"/>
      <c r="AA54" s="243"/>
      <c r="AB54" s="243"/>
      <c r="AC54" s="243"/>
    </row>
    <row r="55" spans="1:29" ht="15.75" x14ac:dyDescent="0.25">
      <c r="A55" s="689"/>
      <c r="B55" s="247" t="s">
        <v>933</v>
      </c>
      <c r="C55" s="247"/>
      <c r="D55" s="247"/>
      <c r="E55" s="247"/>
      <c r="F55" s="242">
        <f>F54</f>
        <v>0</v>
      </c>
      <c r="G55" s="242">
        <f t="shared" ref="G55:Z55" si="11">G54</f>
        <v>0</v>
      </c>
      <c r="H55" s="242">
        <f t="shared" si="11"/>
        <v>0</v>
      </c>
      <c r="I55" s="242">
        <f t="shared" si="11"/>
        <v>0</v>
      </c>
      <c r="J55" s="242">
        <f t="shared" si="11"/>
        <v>0</v>
      </c>
      <c r="K55" s="242">
        <f t="shared" si="11"/>
        <v>0</v>
      </c>
      <c r="L55" s="242">
        <f t="shared" si="11"/>
        <v>0</v>
      </c>
      <c r="M55" s="242">
        <f t="shared" si="11"/>
        <v>0</v>
      </c>
      <c r="N55" s="242">
        <f t="shared" si="11"/>
        <v>0</v>
      </c>
      <c r="O55" s="242">
        <f t="shared" si="11"/>
        <v>0</v>
      </c>
      <c r="P55" s="242">
        <f t="shared" si="11"/>
        <v>0</v>
      </c>
      <c r="Q55" s="242">
        <f t="shared" si="11"/>
        <v>0</v>
      </c>
      <c r="R55" s="242">
        <f t="shared" si="11"/>
        <v>0</v>
      </c>
      <c r="S55" s="242">
        <f t="shared" si="11"/>
        <v>0</v>
      </c>
      <c r="T55" s="242">
        <f t="shared" si="11"/>
        <v>0</v>
      </c>
      <c r="U55" s="242">
        <f t="shared" si="11"/>
        <v>0</v>
      </c>
      <c r="V55" s="242">
        <f t="shared" si="11"/>
        <v>0</v>
      </c>
      <c r="W55" s="242">
        <f t="shared" si="11"/>
        <v>0</v>
      </c>
      <c r="X55" s="242">
        <f t="shared" si="11"/>
        <v>0</v>
      </c>
      <c r="Y55" s="242">
        <f t="shared" si="11"/>
        <v>0</v>
      </c>
      <c r="Z55" s="242">
        <f t="shared" si="11"/>
        <v>0</v>
      </c>
      <c r="AA55" s="243"/>
      <c r="AB55" s="243"/>
      <c r="AC55" s="243"/>
    </row>
    <row r="56" spans="1:29" ht="15.75" x14ac:dyDescent="0.25">
      <c r="A56" s="689"/>
      <c r="B56" s="693" t="s">
        <v>934</v>
      </c>
      <c r="C56" s="693"/>
      <c r="D56" s="693"/>
      <c r="E56" s="243"/>
      <c r="F56" s="242">
        <f>F55+F53+F51</f>
        <v>0</v>
      </c>
      <c r="G56" s="242">
        <f t="shared" ref="G56:Z56" si="12">G55+G53+G51</f>
        <v>0</v>
      </c>
      <c r="H56" s="242">
        <f t="shared" si="12"/>
        <v>0</v>
      </c>
      <c r="I56" s="242">
        <f t="shared" si="12"/>
        <v>0</v>
      </c>
      <c r="J56" s="242">
        <f t="shared" si="12"/>
        <v>0</v>
      </c>
      <c r="K56" s="242">
        <f t="shared" si="12"/>
        <v>0</v>
      </c>
      <c r="L56" s="242">
        <f t="shared" si="12"/>
        <v>0</v>
      </c>
      <c r="M56" s="242">
        <f t="shared" si="12"/>
        <v>0</v>
      </c>
      <c r="N56" s="242">
        <f t="shared" si="12"/>
        <v>0</v>
      </c>
      <c r="O56" s="242">
        <f t="shared" si="12"/>
        <v>0</v>
      </c>
      <c r="P56" s="242">
        <f t="shared" si="12"/>
        <v>0</v>
      </c>
      <c r="Q56" s="242">
        <f t="shared" si="12"/>
        <v>0</v>
      </c>
      <c r="R56" s="242">
        <f t="shared" si="12"/>
        <v>0</v>
      </c>
      <c r="S56" s="242">
        <f t="shared" si="12"/>
        <v>0</v>
      </c>
      <c r="T56" s="242">
        <f t="shared" si="12"/>
        <v>0</v>
      </c>
      <c r="U56" s="242">
        <f t="shared" si="12"/>
        <v>0</v>
      </c>
      <c r="V56" s="242">
        <f t="shared" si="12"/>
        <v>0</v>
      </c>
      <c r="W56" s="242">
        <f t="shared" si="12"/>
        <v>0</v>
      </c>
      <c r="X56" s="242">
        <f t="shared" si="12"/>
        <v>0</v>
      </c>
      <c r="Y56" s="242">
        <f t="shared" si="12"/>
        <v>0</v>
      </c>
      <c r="Z56" s="242">
        <f t="shared" si="12"/>
        <v>0</v>
      </c>
      <c r="AA56" s="243"/>
      <c r="AB56" s="243"/>
      <c r="AC56" s="243"/>
    </row>
    <row r="57" spans="1:29" ht="15.75" x14ac:dyDescent="0.25">
      <c r="A57" s="694" t="s">
        <v>944</v>
      </c>
      <c r="B57" s="694"/>
      <c r="C57" s="694"/>
      <c r="D57" s="694"/>
      <c r="E57" s="250"/>
      <c r="F57" s="250">
        <f>F56+F49+F42</f>
        <v>2734633.6</v>
      </c>
      <c r="G57" s="250">
        <f t="shared" ref="G57:Z57" si="13">G56+G49+G42</f>
        <v>2352463.5</v>
      </c>
      <c r="H57" s="250">
        <f t="shared" si="13"/>
        <v>2734633.6</v>
      </c>
      <c r="I57" s="250">
        <f t="shared" si="13"/>
        <v>0</v>
      </c>
      <c r="J57" s="250">
        <f t="shared" si="13"/>
        <v>410818.10000000003</v>
      </c>
      <c r="K57" s="250">
        <f t="shared" si="13"/>
        <v>408821.5</v>
      </c>
      <c r="L57" s="250">
        <f t="shared" si="13"/>
        <v>397300.9</v>
      </c>
      <c r="M57" s="250">
        <f t="shared" si="13"/>
        <v>0</v>
      </c>
      <c r="N57" s="250">
        <f t="shared" si="13"/>
        <v>13517.2</v>
      </c>
      <c r="O57" s="250">
        <f t="shared" si="13"/>
        <v>0</v>
      </c>
      <c r="P57" s="250">
        <f t="shared" si="13"/>
        <v>397300.9</v>
      </c>
      <c r="Q57" s="250">
        <f t="shared" si="13"/>
        <v>0</v>
      </c>
      <c r="R57" s="250">
        <f t="shared" si="13"/>
        <v>13517.2</v>
      </c>
      <c r="S57" s="250">
        <f t="shared" si="13"/>
        <v>0</v>
      </c>
      <c r="T57" s="250">
        <f t="shared" si="13"/>
        <v>0</v>
      </c>
      <c r="U57" s="250">
        <f t="shared" si="13"/>
        <v>0</v>
      </c>
      <c r="V57" s="250">
        <f t="shared" si="13"/>
        <v>360149.9</v>
      </c>
      <c r="W57" s="250">
        <f t="shared" si="13"/>
        <v>271213</v>
      </c>
      <c r="X57" s="250">
        <f t="shared" si="13"/>
        <v>0</v>
      </c>
      <c r="Y57" s="250">
        <f t="shared" si="13"/>
        <v>0</v>
      </c>
      <c r="Z57" s="250">
        <f t="shared" si="13"/>
        <v>9876.5</v>
      </c>
      <c r="AA57" s="251"/>
      <c r="AB57" s="252"/>
      <c r="AC57" s="253"/>
    </row>
    <row r="58" spans="1:29" ht="409.5" x14ac:dyDescent="0.25">
      <c r="A58" s="689">
        <v>3</v>
      </c>
      <c r="B58" s="690">
        <v>2022</v>
      </c>
      <c r="C58" s="690" t="s">
        <v>945</v>
      </c>
      <c r="D58" s="690" t="s">
        <v>946</v>
      </c>
      <c r="E58" s="690"/>
      <c r="F58" s="690">
        <f>H58+I58</f>
        <v>296541.3</v>
      </c>
      <c r="G58" s="219"/>
      <c r="H58" s="690">
        <v>0</v>
      </c>
      <c r="I58" s="690">
        <v>296541.3</v>
      </c>
      <c r="J58" s="238">
        <f>L58+N58</f>
        <v>222483.8</v>
      </c>
      <c r="K58" s="238"/>
      <c r="L58" s="238">
        <v>222483.8</v>
      </c>
      <c r="M58" s="238">
        <v>222483.8</v>
      </c>
      <c r="N58" s="238"/>
      <c r="O58" s="238"/>
      <c r="P58" s="238"/>
      <c r="Q58" s="238"/>
      <c r="R58" s="238"/>
      <c r="S58" s="238"/>
      <c r="T58" s="238">
        <f>L58</f>
        <v>222483.8</v>
      </c>
      <c r="U58" s="238">
        <f>M58</f>
        <v>222483.8</v>
      </c>
      <c r="V58" s="238"/>
      <c r="W58" s="238"/>
      <c r="X58" s="238"/>
      <c r="Y58" s="238"/>
      <c r="Z58" s="238"/>
      <c r="AA58" s="226" t="s">
        <v>947</v>
      </c>
      <c r="AB58" s="252"/>
      <c r="AC58" s="244" t="s">
        <v>948</v>
      </c>
    </row>
    <row r="59" spans="1:29" ht="299.25" x14ac:dyDescent="0.25">
      <c r="A59" s="689"/>
      <c r="B59" s="690"/>
      <c r="C59" s="690"/>
      <c r="D59" s="690"/>
      <c r="E59" s="690"/>
      <c r="F59" s="690"/>
      <c r="G59" s="219"/>
      <c r="H59" s="690"/>
      <c r="I59" s="690"/>
      <c r="J59" s="238">
        <f t="shared" ref="J59:J88" si="14">L59+N59</f>
        <v>0</v>
      </c>
      <c r="K59" s="238"/>
      <c r="L59" s="238"/>
      <c r="M59" s="238"/>
      <c r="N59" s="238"/>
      <c r="O59" s="238"/>
      <c r="P59" s="238"/>
      <c r="Q59" s="238"/>
      <c r="R59" s="238"/>
      <c r="S59" s="238"/>
      <c r="T59" s="238"/>
      <c r="U59" s="238"/>
      <c r="V59" s="238"/>
      <c r="W59" s="238"/>
      <c r="X59" s="238"/>
      <c r="Y59" s="238"/>
      <c r="Z59" s="238">
        <v>273</v>
      </c>
      <c r="AA59" s="226" t="s">
        <v>949</v>
      </c>
      <c r="AB59" s="252"/>
      <c r="AC59" s="253"/>
    </row>
    <row r="60" spans="1:29" ht="409.5" x14ac:dyDescent="0.25">
      <c r="A60" s="689"/>
      <c r="B60" s="690"/>
      <c r="C60" s="690"/>
      <c r="D60" s="690"/>
      <c r="E60" s="690"/>
      <c r="F60" s="690"/>
      <c r="G60" s="219"/>
      <c r="H60" s="690"/>
      <c r="I60" s="690"/>
      <c r="J60" s="238">
        <f t="shared" si="14"/>
        <v>0</v>
      </c>
      <c r="K60" s="238"/>
      <c r="L60" s="238"/>
      <c r="M60" s="238"/>
      <c r="N60" s="238"/>
      <c r="O60" s="238"/>
      <c r="P60" s="238"/>
      <c r="Q60" s="238"/>
      <c r="R60" s="238"/>
      <c r="S60" s="238"/>
      <c r="T60" s="238"/>
      <c r="U60" s="238"/>
      <c r="V60" s="238">
        <v>434715.6</v>
      </c>
      <c r="W60" s="238"/>
      <c r="X60" s="254"/>
      <c r="Y60" s="254"/>
      <c r="Z60" s="238"/>
      <c r="AA60" s="226" t="s">
        <v>950</v>
      </c>
      <c r="AB60" s="252"/>
      <c r="AC60" s="253"/>
    </row>
    <row r="61" spans="1:29" ht="346.5" x14ac:dyDescent="0.25">
      <c r="A61" s="689"/>
      <c r="B61" s="690"/>
      <c r="C61" s="690"/>
      <c r="D61" s="690"/>
      <c r="E61" s="690"/>
      <c r="F61" s="690"/>
      <c r="G61" s="219"/>
      <c r="H61" s="690"/>
      <c r="I61" s="690"/>
      <c r="J61" s="238">
        <f t="shared" si="14"/>
        <v>1500.8</v>
      </c>
      <c r="K61" s="238"/>
      <c r="L61" s="238"/>
      <c r="M61" s="238"/>
      <c r="N61" s="238">
        <v>1500.8</v>
      </c>
      <c r="O61" s="238"/>
      <c r="P61" s="238"/>
      <c r="Q61" s="238"/>
      <c r="R61" s="238">
        <f>N61</f>
        <v>1500.8</v>
      </c>
      <c r="S61" s="238"/>
      <c r="T61" s="238"/>
      <c r="U61" s="238"/>
      <c r="V61" s="238"/>
      <c r="W61" s="238"/>
      <c r="X61" s="254"/>
      <c r="Y61" s="254"/>
      <c r="Z61" s="238"/>
      <c r="AA61" s="226" t="s">
        <v>951</v>
      </c>
      <c r="AB61" s="252"/>
      <c r="AC61" s="253"/>
    </row>
    <row r="62" spans="1:29" ht="299.25" x14ac:dyDescent="0.25">
      <c r="A62" s="689"/>
      <c r="B62" s="690"/>
      <c r="C62" s="690"/>
      <c r="D62" s="690"/>
      <c r="E62" s="690"/>
      <c r="F62" s="690"/>
      <c r="G62" s="219"/>
      <c r="H62" s="690"/>
      <c r="I62" s="690"/>
      <c r="J62" s="238">
        <f t="shared" si="14"/>
        <v>65.599999999999994</v>
      </c>
      <c r="K62" s="238"/>
      <c r="L62" s="238"/>
      <c r="M62" s="238"/>
      <c r="N62" s="238">
        <v>65.599999999999994</v>
      </c>
      <c r="O62" s="238"/>
      <c r="P62" s="238"/>
      <c r="Q62" s="238"/>
      <c r="R62" s="238">
        <f>N62</f>
        <v>65.599999999999994</v>
      </c>
      <c r="S62" s="238"/>
      <c r="T62" s="238"/>
      <c r="U62" s="238"/>
      <c r="V62" s="238"/>
      <c r="W62" s="238"/>
      <c r="X62" s="254"/>
      <c r="Y62" s="254"/>
      <c r="Z62" s="238"/>
      <c r="AA62" s="226" t="s">
        <v>952</v>
      </c>
      <c r="AB62" s="252"/>
      <c r="AC62" s="253"/>
    </row>
    <row r="63" spans="1:29" ht="330.75" x14ac:dyDescent="0.25">
      <c r="A63" s="689"/>
      <c r="B63" s="690"/>
      <c r="C63" s="690"/>
      <c r="D63" s="690"/>
      <c r="E63" s="690"/>
      <c r="F63" s="690"/>
      <c r="G63" s="219"/>
      <c r="H63" s="690"/>
      <c r="I63" s="690"/>
      <c r="J63" s="238">
        <f t="shared" si="14"/>
        <v>0</v>
      </c>
      <c r="K63" s="238"/>
      <c r="L63" s="238"/>
      <c r="M63" s="238"/>
      <c r="N63" s="238"/>
      <c r="O63" s="238"/>
      <c r="P63" s="238"/>
      <c r="Q63" s="238"/>
      <c r="R63" s="238"/>
      <c r="S63" s="238"/>
      <c r="T63" s="238"/>
      <c r="U63" s="238"/>
      <c r="V63" s="238"/>
      <c r="W63" s="238"/>
      <c r="X63" s="254"/>
      <c r="Y63" s="254"/>
      <c r="Z63" s="238">
        <v>19385</v>
      </c>
      <c r="AA63" s="226" t="s">
        <v>953</v>
      </c>
      <c r="AB63" s="252"/>
      <c r="AC63" s="253"/>
    </row>
    <row r="64" spans="1:29" ht="409.5" x14ac:dyDescent="0.25">
      <c r="A64" s="689"/>
      <c r="B64" s="690"/>
      <c r="C64" s="690"/>
      <c r="D64" s="690"/>
      <c r="E64" s="690"/>
      <c r="F64" s="690"/>
      <c r="G64" s="219"/>
      <c r="H64" s="690"/>
      <c r="I64" s="690"/>
      <c r="J64" s="238">
        <f t="shared" si="14"/>
        <v>5000</v>
      </c>
      <c r="K64" s="238"/>
      <c r="L64" s="238"/>
      <c r="M64" s="238"/>
      <c r="N64" s="238">
        <v>5000</v>
      </c>
      <c r="O64" s="238"/>
      <c r="P64" s="238"/>
      <c r="Q64" s="238"/>
      <c r="R64" s="238">
        <f>N64</f>
        <v>5000</v>
      </c>
      <c r="S64" s="238"/>
      <c r="T64" s="238"/>
      <c r="U64" s="238"/>
      <c r="V64" s="238"/>
      <c r="W64" s="238"/>
      <c r="X64" s="254"/>
      <c r="Y64" s="254"/>
      <c r="Z64" s="238"/>
      <c r="AA64" s="226" t="s">
        <v>954</v>
      </c>
      <c r="AB64" s="252"/>
      <c r="AC64" s="253"/>
    </row>
    <row r="65" spans="1:29" ht="409.5" x14ac:dyDescent="0.25">
      <c r="A65" s="689"/>
      <c r="B65" s="690"/>
      <c r="C65" s="690"/>
      <c r="D65" s="690"/>
      <c r="E65" s="690"/>
      <c r="F65" s="690"/>
      <c r="G65" s="219"/>
      <c r="H65" s="690"/>
      <c r="I65" s="690"/>
      <c r="J65" s="238">
        <f t="shared" si="14"/>
        <v>0</v>
      </c>
      <c r="K65" s="238"/>
      <c r="L65" s="238"/>
      <c r="M65" s="238"/>
      <c r="N65" s="238"/>
      <c r="O65" s="238"/>
      <c r="P65" s="238"/>
      <c r="Q65" s="238"/>
      <c r="R65" s="238"/>
      <c r="S65" s="238"/>
      <c r="T65" s="238"/>
      <c r="U65" s="238"/>
      <c r="V65" s="238"/>
      <c r="W65" s="238"/>
      <c r="X65" s="238">
        <v>9532.2000000000007</v>
      </c>
      <c r="Y65" s="238"/>
      <c r="Z65" s="238"/>
      <c r="AA65" s="226" t="s">
        <v>955</v>
      </c>
      <c r="AB65" s="252"/>
      <c r="AC65" s="253"/>
    </row>
    <row r="66" spans="1:29" ht="315" x14ac:dyDescent="0.25">
      <c r="A66" s="689"/>
      <c r="B66" s="690"/>
      <c r="C66" s="690"/>
      <c r="D66" s="690"/>
      <c r="E66" s="690"/>
      <c r="F66" s="690"/>
      <c r="G66" s="219"/>
      <c r="H66" s="690"/>
      <c r="I66" s="690"/>
      <c r="J66" s="238">
        <f t="shared" si="14"/>
        <v>0</v>
      </c>
      <c r="K66" s="238"/>
      <c r="L66" s="238"/>
      <c r="M66" s="238"/>
      <c r="N66" s="238"/>
      <c r="O66" s="238"/>
      <c r="P66" s="238"/>
      <c r="Q66" s="238"/>
      <c r="R66" s="238"/>
      <c r="S66" s="238"/>
      <c r="T66" s="238"/>
      <c r="U66" s="238"/>
      <c r="V66" s="238"/>
      <c r="W66" s="238"/>
      <c r="X66" s="238">
        <v>1560.2</v>
      </c>
      <c r="Y66" s="238"/>
      <c r="Z66" s="238"/>
      <c r="AA66" s="226" t="s">
        <v>956</v>
      </c>
      <c r="AB66" s="252"/>
      <c r="AC66" s="253"/>
    </row>
    <row r="67" spans="1:29" ht="283.5" x14ac:dyDescent="0.25">
      <c r="A67" s="689"/>
      <c r="B67" s="690"/>
      <c r="C67" s="690"/>
      <c r="D67" s="690"/>
      <c r="E67" s="690"/>
      <c r="F67" s="690"/>
      <c r="G67" s="219"/>
      <c r="H67" s="690"/>
      <c r="I67" s="690"/>
      <c r="J67" s="238">
        <f t="shared" si="14"/>
        <v>0</v>
      </c>
      <c r="K67" s="238"/>
      <c r="L67" s="238"/>
      <c r="M67" s="238"/>
      <c r="N67" s="238"/>
      <c r="O67" s="238"/>
      <c r="P67" s="238"/>
      <c r="Q67" s="238"/>
      <c r="R67" s="238"/>
      <c r="S67" s="238"/>
      <c r="T67" s="238"/>
      <c r="U67" s="238"/>
      <c r="V67" s="238"/>
      <c r="W67" s="238"/>
      <c r="X67" s="238">
        <v>8032</v>
      </c>
      <c r="Y67" s="238"/>
      <c r="Z67" s="238"/>
      <c r="AA67" s="226" t="s">
        <v>957</v>
      </c>
      <c r="AB67" s="252"/>
      <c r="AC67" s="253"/>
    </row>
    <row r="68" spans="1:29" ht="204.75" x14ac:dyDescent="0.25">
      <c r="A68" s="689"/>
      <c r="B68" s="690"/>
      <c r="C68" s="690"/>
      <c r="D68" s="690"/>
      <c r="E68" s="690"/>
      <c r="F68" s="690"/>
      <c r="G68" s="219"/>
      <c r="H68" s="690"/>
      <c r="I68" s="690"/>
      <c r="J68" s="238">
        <f t="shared" si="14"/>
        <v>4.8</v>
      </c>
      <c r="K68" s="238"/>
      <c r="L68" s="238"/>
      <c r="M68" s="238"/>
      <c r="N68" s="238">
        <v>4.8</v>
      </c>
      <c r="O68" s="238">
        <v>4.8</v>
      </c>
      <c r="P68" s="238"/>
      <c r="Q68" s="238"/>
      <c r="R68" s="238">
        <f>N68</f>
        <v>4.8</v>
      </c>
      <c r="S68" s="238">
        <f>O68</f>
        <v>4.8</v>
      </c>
      <c r="T68" s="238"/>
      <c r="U68" s="238"/>
      <c r="V68" s="238"/>
      <c r="W68" s="238"/>
      <c r="X68" s="254"/>
      <c r="Y68" s="254"/>
      <c r="Z68" s="238"/>
      <c r="AA68" s="226" t="s">
        <v>958</v>
      </c>
      <c r="AB68" s="255" t="s">
        <v>959</v>
      </c>
      <c r="AC68" s="244" t="s">
        <v>960</v>
      </c>
    </row>
    <row r="69" spans="1:29" ht="267.75" x14ac:dyDescent="0.25">
      <c r="A69" s="689"/>
      <c r="B69" s="690"/>
      <c r="C69" s="690"/>
      <c r="D69" s="690"/>
      <c r="E69" s="690"/>
      <c r="F69" s="690"/>
      <c r="G69" s="219"/>
      <c r="H69" s="690"/>
      <c r="I69" s="690"/>
      <c r="J69" s="238">
        <f t="shared" si="14"/>
        <v>1524.5</v>
      </c>
      <c r="K69" s="238"/>
      <c r="L69" s="238"/>
      <c r="M69" s="238"/>
      <c r="N69" s="238">
        <v>1524.5</v>
      </c>
      <c r="O69" s="238">
        <v>1524.5</v>
      </c>
      <c r="P69" s="238"/>
      <c r="Q69" s="238"/>
      <c r="R69" s="238">
        <f>N69</f>
        <v>1524.5</v>
      </c>
      <c r="S69" s="238">
        <f>O69</f>
        <v>1524.5</v>
      </c>
      <c r="T69" s="238"/>
      <c r="U69" s="238"/>
      <c r="V69" s="238"/>
      <c r="W69" s="238"/>
      <c r="X69" s="254"/>
      <c r="Y69" s="254"/>
      <c r="Z69" s="238"/>
      <c r="AA69" s="226" t="s">
        <v>961</v>
      </c>
      <c r="AB69" s="255" t="s">
        <v>962</v>
      </c>
      <c r="AC69" s="244"/>
    </row>
    <row r="70" spans="1:29" ht="15.75" x14ac:dyDescent="0.25">
      <c r="A70" s="689"/>
      <c r="B70" s="689" t="s">
        <v>963</v>
      </c>
      <c r="C70" s="689"/>
      <c r="D70" s="247"/>
      <c r="E70" s="247"/>
      <c r="F70" s="238">
        <f>SUM(F58:F69)</f>
        <v>296541.3</v>
      </c>
      <c r="G70" s="238">
        <f t="shared" ref="G70:Z70" si="15">SUM(G58:G69)</f>
        <v>0</v>
      </c>
      <c r="H70" s="238">
        <f t="shared" si="15"/>
        <v>0</v>
      </c>
      <c r="I70" s="238">
        <f t="shared" si="15"/>
        <v>296541.3</v>
      </c>
      <c r="J70" s="238">
        <f t="shared" si="15"/>
        <v>230579.49999999997</v>
      </c>
      <c r="K70" s="238">
        <f t="shared" si="15"/>
        <v>0</v>
      </c>
      <c r="L70" s="238">
        <f t="shared" si="15"/>
        <v>222483.8</v>
      </c>
      <c r="M70" s="238">
        <f t="shared" si="15"/>
        <v>222483.8</v>
      </c>
      <c r="N70" s="238">
        <f t="shared" si="15"/>
        <v>8095.7</v>
      </c>
      <c r="O70" s="238">
        <f t="shared" si="15"/>
        <v>1529.3</v>
      </c>
      <c r="P70" s="238">
        <f>SUM(P58:P69)</f>
        <v>0</v>
      </c>
      <c r="Q70" s="238">
        <f t="shared" si="15"/>
        <v>0</v>
      </c>
      <c r="R70" s="238">
        <f t="shared" si="15"/>
        <v>8095.7</v>
      </c>
      <c r="S70" s="238">
        <f t="shared" si="15"/>
        <v>1529.3</v>
      </c>
      <c r="T70" s="238">
        <f t="shared" si="15"/>
        <v>222483.8</v>
      </c>
      <c r="U70" s="238">
        <f t="shared" si="15"/>
        <v>222483.8</v>
      </c>
      <c r="V70" s="238">
        <f t="shared" si="15"/>
        <v>434715.6</v>
      </c>
      <c r="W70" s="238">
        <f t="shared" si="15"/>
        <v>0</v>
      </c>
      <c r="X70" s="238">
        <f t="shared" si="15"/>
        <v>19124.400000000001</v>
      </c>
      <c r="Y70" s="238">
        <f t="shared" si="15"/>
        <v>0</v>
      </c>
      <c r="Z70" s="238">
        <f t="shared" si="15"/>
        <v>19658</v>
      </c>
      <c r="AA70" s="226"/>
      <c r="AB70" s="252"/>
      <c r="AC70" s="253"/>
    </row>
    <row r="71" spans="1:29" ht="409.5" x14ac:dyDescent="0.25">
      <c r="A71" s="689"/>
      <c r="B71" s="690">
        <v>2023</v>
      </c>
      <c r="C71" s="690" t="s">
        <v>945</v>
      </c>
      <c r="D71" s="690" t="s">
        <v>946</v>
      </c>
      <c r="E71" s="690"/>
      <c r="F71" s="690">
        <f>I71</f>
        <v>7227136.5</v>
      </c>
      <c r="G71" s="219"/>
      <c r="H71" s="690"/>
      <c r="I71" s="690">
        <v>7227136.5</v>
      </c>
      <c r="J71" s="238">
        <f t="shared" si="14"/>
        <v>266705.40000000002</v>
      </c>
      <c r="K71" s="238"/>
      <c r="L71" s="238">
        <v>266705.40000000002</v>
      </c>
      <c r="M71" s="238">
        <v>266705.40000000002</v>
      </c>
      <c r="N71" s="238"/>
      <c r="O71" s="238"/>
      <c r="P71" s="238"/>
      <c r="Q71" s="238"/>
      <c r="R71" s="238"/>
      <c r="S71" s="238"/>
      <c r="T71" s="238">
        <f>L71</f>
        <v>266705.40000000002</v>
      </c>
      <c r="U71" s="238">
        <f>M71</f>
        <v>266705.40000000002</v>
      </c>
      <c r="V71" s="238"/>
      <c r="W71" s="238"/>
      <c r="X71" s="238"/>
      <c r="Y71" s="238"/>
      <c r="Z71" s="238"/>
      <c r="AA71" s="226" t="s">
        <v>964</v>
      </c>
      <c r="AB71" s="252"/>
      <c r="AC71" s="253" t="s">
        <v>965</v>
      </c>
    </row>
    <row r="72" spans="1:29" ht="346.5" x14ac:dyDescent="0.25">
      <c r="A72" s="689"/>
      <c r="B72" s="690"/>
      <c r="C72" s="690"/>
      <c r="D72" s="690"/>
      <c r="E72" s="690"/>
      <c r="F72" s="690"/>
      <c r="G72" s="219"/>
      <c r="H72" s="690"/>
      <c r="I72" s="690"/>
      <c r="J72" s="238">
        <f t="shared" si="14"/>
        <v>0</v>
      </c>
      <c r="K72" s="238"/>
      <c r="L72" s="238"/>
      <c r="M72" s="238"/>
      <c r="N72" s="238"/>
      <c r="O72" s="238"/>
      <c r="P72" s="238"/>
      <c r="Q72" s="238"/>
      <c r="R72" s="238"/>
      <c r="S72" s="238"/>
      <c r="T72" s="238"/>
      <c r="U72" s="238"/>
      <c r="V72" s="238"/>
      <c r="W72" s="238"/>
      <c r="X72" s="238">
        <v>115235</v>
      </c>
      <c r="Y72" s="238"/>
      <c r="Z72" s="238"/>
      <c r="AA72" s="226" t="s">
        <v>966</v>
      </c>
      <c r="AB72" s="252"/>
      <c r="AC72" s="253"/>
    </row>
    <row r="73" spans="1:29" ht="409.5" x14ac:dyDescent="0.25">
      <c r="A73" s="689"/>
      <c r="B73" s="690"/>
      <c r="C73" s="690"/>
      <c r="D73" s="690"/>
      <c r="E73" s="690"/>
      <c r="F73" s="690"/>
      <c r="G73" s="219"/>
      <c r="H73" s="690"/>
      <c r="I73" s="690"/>
      <c r="J73" s="238">
        <f t="shared" si="14"/>
        <v>0</v>
      </c>
      <c r="K73" s="238"/>
      <c r="L73" s="238"/>
      <c r="M73" s="238"/>
      <c r="N73" s="238"/>
      <c r="O73" s="238"/>
      <c r="P73" s="238"/>
      <c r="Q73" s="238"/>
      <c r="R73" s="238"/>
      <c r="S73" s="238"/>
      <c r="T73" s="238"/>
      <c r="U73" s="238"/>
      <c r="V73" s="238"/>
      <c r="W73" s="238"/>
      <c r="X73" s="238">
        <v>72450</v>
      </c>
      <c r="Y73" s="238"/>
      <c r="Z73" s="238"/>
      <c r="AA73" s="226" t="s">
        <v>967</v>
      </c>
      <c r="AB73" s="252"/>
      <c r="AC73" s="253"/>
    </row>
    <row r="74" spans="1:29" ht="346.5" x14ac:dyDescent="0.25">
      <c r="A74" s="689"/>
      <c r="B74" s="690"/>
      <c r="C74" s="690"/>
      <c r="D74" s="690"/>
      <c r="E74" s="690"/>
      <c r="F74" s="690"/>
      <c r="G74" s="219"/>
      <c r="H74" s="690"/>
      <c r="I74" s="690"/>
      <c r="J74" s="238">
        <f t="shared" si="14"/>
        <v>0</v>
      </c>
      <c r="K74" s="238"/>
      <c r="L74" s="238"/>
      <c r="M74" s="238"/>
      <c r="N74" s="238"/>
      <c r="O74" s="238"/>
      <c r="P74" s="238"/>
      <c r="Q74" s="238"/>
      <c r="R74" s="238"/>
      <c r="S74" s="238"/>
      <c r="T74" s="238"/>
      <c r="U74" s="238"/>
      <c r="V74" s="238"/>
      <c r="W74" s="238"/>
      <c r="X74" s="238"/>
      <c r="Y74" s="238"/>
      <c r="Z74" s="238">
        <v>3454</v>
      </c>
      <c r="AA74" s="226" t="s">
        <v>968</v>
      </c>
      <c r="AB74" s="252"/>
      <c r="AC74" s="253"/>
    </row>
    <row r="75" spans="1:29" ht="409.5" x14ac:dyDescent="0.25">
      <c r="A75" s="689"/>
      <c r="B75" s="690"/>
      <c r="C75" s="690"/>
      <c r="D75" s="690"/>
      <c r="E75" s="690"/>
      <c r="F75" s="690"/>
      <c r="G75" s="219"/>
      <c r="H75" s="690"/>
      <c r="I75" s="690"/>
      <c r="J75" s="238">
        <f t="shared" si="14"/>
        <v>0</v>
      </c>
      <c r="K75" s="238"/>
      <c r="L75" s="238"/>
      <c r="M75" s="238"/>
      <c r="N75" s="238"/>
      <c r="O75" s="238"/>
      <c r="P75" s="238"/>
      <c r="Q75" s="238"/>
      <c r="R75" s="238"/>
      <c r="S75" s="238"/>
      <c r="T75" s="238"/>
      <c r="U75" s="238"/>
      <c r="V75" s="238">
        <v>467028.2</v>
      </c>
      <c r="W75" s="238"/>
      <c r="X75" s="238"/>
      <c r="Y75" s="238"/>
      <c r="Z75" s="238"/>
      <c r="AA75" s="226" t="s">
        <v>969</v>
      </c>
      <c r="AB75" s="252"/>
      <c r="AC75" s="253"/>
    </row>
    <row r="76" spans="1:29" ht="283.5" x14ac:dyDescent="0.25">
      <c r="A76" s="689"/>
      <c r="B76" s="690"/>
      <c r="C76" s="690"/>
      <c r="D76" s="690"/>
      <c r="E76" s="690"/>
      <c r="F76" s="690"/>
      <c r="G76" s="219"/>
      <c r="H76" s="690"/>
      <c r="I76" s="690"/>
      <c r="J76" s="238">
        <f t="shared" si="14"/>
        <v>0</v>
      </c>
      <c r="K76" s="238"/>
      <c r="L76" s="238"/>
      <c r="M76" s="238"/>
      <c r="N76" s="238"/>
      <c r="O76" s="238"/>
      <c r="P76" s="238"/>
      <c r="Q76" s="238"/>
      <c r="R76" s="238"/>
      <c r="S76" s="238"/>
      <c r="T76" s="238"/>
      <c r="U76" s="238"/>
      <c r="V76" s="238">
        <v>669258.6</v>
      </c>
      <c r="W76" s="238"/>
      <c r="X76" s="238"/>
      <c r="Y76" s="238"/>
      <c r="Z76" s="238"/>
      <c r="AA76" s="226" t="s">
        <v>970</v>
      </c>
      <c r="AB76" s="252"/>
      <c r="AC76" s="253"/>
    </row>
    <row r="77" spans="1:29" ht="346.5" x14ac:dyDescent="0.25">
      <c r="A77" s="689"/>
      <c r="B77" s="690"/>
      <c r="C77" s="690"/>
      <c r="D77" s="690"/>
      <c r="E77" s="690"/>
      <c r="F77" s="690"/>
      <c r="G77" s="219"/>
      <c r="H77" s="690"/>
      <c r="I77" s="690"/>
      <c r="J77" s="238">
        <f t="shared" si="14"/>
        <v>1441.3</v>
      </c>
      <c r="K77" s="238"/>
      <c r="L77" s="238"/>
      <c r="M77" s="238"/>
      <c r="N77" s="238">
        <v>1441.3</v>
      </c>
      <c r="O77" s="238"/>
      <c r="P77" s="238"/>
      <c r="Q77" s="238"/>
      <c r="R77" s="238">
        <f t="shared" ref="R77:R83" si="16">N77</f>
        <v>1441.3</v>
      </c>
      <c r="S77" s="238"/>
      <c r="T77" s="238"/>
      <c r="U77" s="238"/>
      <c r="V77" s="238"/>
      <c r="W77" s="238"/>
      <c r="X77" s="238"/>
      <c r="Y77" s="238"/>
      <c r="Z77" s="238"/>
      <c r="AA77" s="226" t="s">
        <v>971</v>
      </c>
      <c r="AB77" s="252"/>
      <c r="AC77" s="253"/>
    </row>
    <row r="78" spans="1:29" ht="299.25" x14ac:dyDescent="0.25">
      <c r="A78" s="689"/>
      <c r="B78" s="690"/>
      <c r="C78" s="690"/>
      <c r="D78" s="690"/>
      <c r="E78" s="690"/>
      <c r="F78" s="690"/>
      <c r="G78" s="219"/>
      <c r="H78" s="690"/>
      <c r="I78" s="690"/>
      <c r="J78" s="238">
        <f t="shared" si="14"/>
        <v>69.400000000000006</v>
      </c>
      <c r="K78" s="238"/>
      <c r="L78" s="238"/>
      <c r="M78" s="238"/>
      <c r="N78" s="238">
        <v>69.400000000000006</v>
      </c>
      <c r="O78" s="238"/>
      <c r="P78" s="238"/>
      <c r="Q78" s="238"/>
      <c r="R78" s="238">
        <f t="shared" si="16"/>
        <v>69.400000000000006</v>
      </c>
      <c r="S78" s="238"/>
      <c r="T78" s="238"/>
      <c r="U78" s="238"/>
      <c r="V78" s="238"/>
      <c r="W78" s="238"/>
      <c r="X78" s="238"/>
      <c r="Y78" s="238"/>
      <c r="Z78" s="238"/>
      <c r="AA78" s="226" t="s">
        <v>972</v>
      </c>
      <c r="AB78" s="252"/>
      <c r="AC78" s="253"/>
    </row>
    <row r="79" spans="1:29" ht="283.5" x14ac:dyDescent="0.25">
      <c r="A79" s="689"/>
      <c r="B79" s="690"/>
      <c r="C79" s="690"/>
      <c r="D79" s="690"/>
      <c r="E79" s="690"/>
      <c r="F79" s="690"/>
      <c r="G79" s="219"/>
      <c r="H79" s="690"/>
      <c r="I79" s="690"/>
      <c r="J79" s="238">
        <f t="shared" si="14"/>
        <v>186.3</v>
      </c>
      <c r="K79" s="238"/>
      <c r="L79" s="238"/>
      <c r="M79" s="238"/>
      <c r="N79" s="238">
        <v>186.3</v>
      </c>
      <c r="O79" s="238"/>
      <c r="P79" s="238"/>
      <c r="Q79" s="238"/>
      <c r="R79" s="238">
        <f t="shared" si="16"/>
        <v>186.3</v>
      </c>
      <c r="S79" s="238"/>
      <c r="T79" s="238"/>
      <c r="U79" s="238"/>
      <c r="V79" s="238"/>
      <c r="W79" s="238"/>
      <c r="X79" s="238"/>
      <c r="Y79" s="238"/>
      <c r="Z79" s="238"/>
      <c r="AA79" s="226" t="s">
        <v>973</v>
      </c>
      <c r="AB79" s="252"/>
      <c r="AC79" s="253"/>
    </row>
    <row r="80" spans="1:29" ht="267.75" x14ac:dyDescent="0.25">
      <c r="A80" s="689"/>
      <c r="B80" s="690"/>
      <c r="C80" s="690"/>
      <c r="D80" s="690"/>
      <c r="E80" s="690"/>
      <c r="F80" s="690"/>
      <c r="G80" s="219"/>
      <c r="H80" s="690"/>
      <c r="I80" s="690"/>
      <c r="J80" s="238">
        <f t="shared" si="14"/>
        <v>108</v>
      </c>
      <c r="K80" s="238"/>
      <c r="L80" s="238"/>
      <c r="M80" s="238"/>
      <c r="N80" s="238">
        <v>108</v>
      </c>
      <c r="O80" s="238"/>
      <c r="P80" s="238"/>
      <c r="Q80" s="238"/>
      <c r="R80" s="238">
        <f t="shared" si="16"/>
        <v>108</v>
      </c>
      <c r="S80" s="238"/>
      <c r="T80" s="238"/>
      <c r="U80" s="238"/>
      <c r="V80" s="238"/>
      <c r="W80" s="238"/>
      <c r="X80" s="238"/>
      <c r="Y80" s="238"/>
      <c r="Z80" s="238"/>
      <c r="AA80" s="226" t="s">
        <v>974</v>
      </c>
      <c r="AB80" s="252"/>
      <c r="AC80" s="253"/>
    </row>
    <row r="81" spans="1:29" ht="267.75" x14ac:dyDescent="0.25">
      <c r="A81" s="689"/>
      <c r="B81" s="690"/>
      <c r="C81" s="690"/>
      <c r="D81" s="690"/>
      <c r="E81" s="690"/>
      <c r="F81" s="690"/>
      <c r="G81" s="219"/>
      <c r="H81" s="690"/>
      <c r="I81" s="690"/>
      <c r="J81" s="238">
        <f>L81+N81</f>
        <v>39.6</v>
      </c>
      <c r="K81" s="238"/>
      <c r="L81" s="238"/>
      <c r="M81" s="238"/>
      <c r="N81" s="238">
        <v>39.6</v>
      </c>
      <c r="O81" s="238"/>
      <c r="P81" s="238"/>
      <c r="Q81" s="238"/>
      <c r="R81" s="238">
        <f t="shared" si="16"/>
        <v>39.6</v>
      </c>
      <c r="S81" s="238"/>
      <c r="T81" s="238"/>
      <c r="U81" s="238"/>
      <c r="V81" s="238"/>
      <c r="W81" s="238"/>
      <c r="X81" s="238"/>
      <c r="Y81" s="238"/>
      <c r="Z81" s="238"/>
      <c r="AA81" s="226" t="s">
        <v>975</v>
      </c>
      <c r="AB81" s="252"/>
      <c r="AC81" s="253"/>
    </row>
    <row r="82" spans="1:29" ht="283.5" x14ac:dyDescent="0.25">
      <c r="A82" s="689"/>
      <c r="B82" s="690"/>
      <c r="C82" s="690"/>
      <c r="D82" s="690"/>
      <c r="E82" s="690"/>
      <c r="F82" s="690"/>
      <c r="G82" s="219"/>
      <c r="H82" s="690"/>
      <c r="I82" s="690"/>
      <c r="J82" s="238">
        <f t="shared" si="14"/>
        <v>296.39999999999998</v>
      </c>
      <c r="K82" s="238"/>
      <c r="L82" s="238"/>
      <c r="M82" s="238"/>
      <c r="N82" s="238">
        <v>296.39999999999998</v>
      </c>
      <c r="O82" s="238"/>
      <c r="P82" s="238"/>
      <c r="Q82" s="238"/>
      <c r="R82" s="238">
        <f t="shared" si="16"/>
        <v>296.39999999999998</v>
      </c>
      <c r="S82" s="238"/>
      <c r="T82" s="238"/>
      <c r="U82" s="238"/>
      <c r="V82" s="238"/>
      <c r="W82" s="238"/>
      <c r="X82" s="238"/>
      <c r="Y82" s="238"/>
      <c r="Z82" s="238"/>
      <c r="AA82" s="226" t="s">
        <v>976</v>
      </c>
      <c r="AB82" s="252"/>
      <c r="AC82" s="253"/>
    </row>
    <row r="83" spans="1:29" ht="283.5" x14ac:dyDescent="0.25">
      <c r="A83" s="689"/>
      <c r="B83" s="690"/>
      <c r="C83" s="690"/>
      <c r="D83" s="690"/>
      <c r="E83" s="690"/>
      <c r="F83" s="690"/>
      <c r="G83" s="219"/>
      <c r="H83" s="690"/>
      <c r="I83" s="690"/>
      <c r="J83" s="238">
        <f t="shared" si="14"/>
        <v>1358.7</v>
      </c>
      <c r="K83" s="238"/>
      <c r="L83" s="238"/>
      <c r="M83" s="238"/>
      <c r="N83" s="238">
        <v>1358.7</v>
      </c>
      <c r="O83" s="238"/>
      <c r="P83" s="238"/>
      <c r="Q83" s="238"/>
      <c r="R83" s="238">
        <f t="shared" si="16"/>
        <v>1358.7</v>
      </c>
      <c r="S83" s="238"/>
      <c r="T83" s="238"/>
      <c r="U83" s="238"/>
      <c r="V83" s="238"/>
      <c r="W83" s="238"/>
      <c r="X83" s="238"/>
      <c r="Y83" s="238"/>
      <c r="Z83" s="238"/>
      <c r="AA83" s="226" t="s">
        <v>977</v>
      </c>
      <c r="AB83" s="252"/>
      <c r="AC83" s="253"/>
    </row>
    <row r="84" spans="1:29" ht="330.75" x14ac:dyDescent="0.25">
      <c r="A84" s="689"/>
      <c r="B84" s="690"/>
      <c r="C84" s="690"/>
      <c r="D84" s="690"/>
      <c r="E84" s="690"/>
      <c r="F84" s="690"/>
      <c r="G84" s="219"/>
      <c r="H84" s="690"/>
      <c r="I84" s="690"/>
      <c r="J84" s="238">
        <f t="shared" si="14"/>
        <v>0</v>
      </c>
      <c r="K84" s="238"/>
      <c r="L84" s="238"/>
      <c r="M84" s="238"/>
      <c r="N84" s="238"/>
      <c r="O84" s="238"/>
      <c r="P84" s="238"/>
      <c r="Q84" s="238"/>
      <c r="R84" s="238"/>
      <c r="S84" s="238"/>
      <c r="T84" s="238"/>
      <c r="U84" s="238"/>
      <c r="V84" s="238"/>
      <c r="W84" s="238"/>
      <c r="X84" s="238"/>
      <c r="Y84" s="238"/>
      <c r="Z84" s="238">
        <v>8290.7999999999993</v>
      </c>
      <c r="AA84" s="226" t="s">
        <v>978</v>
      </c>
      <c r="AB84" s="252"/>
      <c r="AC84" s="253"/>
    </row>
    <row r="85" spans="1:29" ht="378" x14ac:dyDescent="0.25">
      <c r="A85" s="689"/>
      <c r="B85" s="690"/>
      <c r="C85" s="690"/>
      <c r="D85" s="690"/>
      <c r="E85" s="690"/>
      <c r="F85" s="690"/>
      <c r="G85" s="219"/>
      <c r="H85" s="690"/>
      <c r="I85" s="690"/>
      <c r="J85" s="238">
        <f t="shared" si="14"/>
        <v>0</v>
      </c>
      <c r="K85" s="238"/>
      <c r="L85" s="238"/>
      <c r="M85" s="238"/>
      <c r="N85" s="238"/>
      <c r="O85" s="238"/>
      <c r="P85" s="238"/>
      <c r="Q85" s="238"/>
      <c r="R85" s="238"/>
      <c r="S85" s="238"/>
      <c r="T85" s="238"/>
      <c r="U85" s="238"/>
      <c r="V85" s="238"/>
      <c r="W85" s="238"/>
      <c r="X85" s="238"/>
      <c r="Y85" s="238"/>
      <c r="Z85" s="238">
        <v>9927</v>
      </c>
      <c r="AA85" s="226" t="s">
        <v>979</v>
      </c>
      <c r="AB85" s="252"/>
      <c r="AC85" s="253"/>
    </row>
    <row r="86" spans="1:29" ht="409.5" x14ac:dyDescent="0.25">
      <c r="A86" s="689"/>
      <c r="B86" s="690"/>
      <c r="C86" s="690"/>
      <c r="D86" s="690"/>
      <c r="E86" s="690"/>
      <c r="F86" s="690"/>
      <c r="G86" s="219"/>
      <c r="H86" s="690"/>
      <c r="I86" s="690"/>
      <c r="J86" s="238">
        <f t="shared" si="14"/>
        <v>0</v>
      </c>
      <c r="K86" s="238"/>
      <c r="L86" s="238"/>
      <c r="M86" s="238"/>
      <c r="N86" s="238"/>
      <c r="O86" s="238"/>
      <c r="P86" s="238"/>
      <c r="Q86" s="238"/>
      <c r="R86" s="238"/>
      <c r="S86" s="238"/>
      <c r="T86" s="238"/>
      <c r="U86" s="238"/>
      <c r="V86" s="238"/>
      <c r="W86" s="238"/>
      <c r="X86" s="238">
        <v>6109.6</v>
      </c>
      <c r="Y86" s="238"/>
      <c r="Z86" s="238"/>
      <c r="AA86" s="226" t="s">
        <v>980</v>
      </c>
      <c r="AB86" s="252"/>
      <c r="AC86" s="253"/>
    </row>
    <row r="87" spans="1:29" ht="204.75" x14ac:dyDescent="0.25">
      <c r="A87" s="689"/>
      <c r="B87" s="690"/>
      <c r="C87" s="690"/>
      <c r="D87" s="690"/>
      <c r="E87" s="690"/>
      <c r="F87" s="690"/>
      <c r="G87" s="219"/>
      <c r="H87" s="690"/>
      <c r="I87" s="690"/>
      <c r="J87" s="238">
        <f t="shared" si="14"/>
        <v>3.5</v>
      </c>
      <c r="K87" s="238"/>
      <c r="L87" s="238"/>
      <c r="M87" s="238"/>
      <c r="N87" s="238">
        <v>3.5</v>
      </c>
      <c r="O87" s="238">
        <v>3.5</v>
      </c>
      <c r="P87" s="238"/>
      <c r="Q87" s="238"/>
      <c r="R87" s="238">
        <f>N87</f>
        <v>3.5</v>
      </c>
      <c r="S87" s="238">
        <f>O87</f>
        <v>3.5</v>
      </c>
      <c r="T87" s="238"/>
      <c r="U87" s="238"/>
      <c r="V87" s="238"/>
      <c r="W87" s="238"/>
      <c r="X87" s="238"/>
      <c r="Y87" s="238"/>
      <c r="Z87" s="238"/>
      <c r="AA87" s="226" t="s">
        <v>981</v>
      </c>
      <c r="AB87" s="255" t="s">
        <v>959</v>
      </c>
      <c r="AC87" s="244" t="s">
        <v>982</v>
      </c>
    </row>
    <row r="88" spans="1:29" ht="267.75" x14ac:dyDescent="0.25">
      <c r="A88" s="689"/>
      <c r="B88" s="690"/>
      <c r="C88" s="690"/>
      <c r="D88" s="690"/>
      <c r="E88" s="690"/>
      <c r="F88" s="690"/>
      <c r="G88" s="219"/>
      <c r="H88" s="690"/>
      <c r="I88" s="690"/>
      <c r="J88" s="238">
        <f t="shared" si="14"/>
        <v>1713.1</v>
      </c>
      <c r="K88" s="238"/>
      <c r="L88" s="238"/>
      <c r="M88" s="238"/>
      <c r="N88" s="238">
        <v>1713.1</v>
      </c>
      <c r="O88" s="238">
        <v>1713.1</v>
      </c>
      <c r="P88" s="238"/>
      <c r="Q88" s="238"/>
      <c r="R88" s="238">
        <f>N88</f>
        <v>1713.1</v>
      </c>
      <c r="S88" s="238">
        <f>O88</f>
        <v>1713.1</v>
      </c>
      <c r="T88" s="238"/>
      <c r="U88" s="238"/>
      <c r="V88" s="238"/>
      <c r="W88" s="238"/>
      <c r="X88" s="238"/>
      <c r="Y88" s="238"/>
      <c r="Z88" s="238"/>
      <c r="AA88" s="226" t="s">
        <v>961</v>
      </c>
      <c r="AB88" s="255" t="s">
        <v>962</v>
      </c>
      <c r="AC88" s="244"/>
    </row>
    <row r="89" spans="1:29" ht="15.75" x14ac:dyDescent="0.25">
      <c r="A89" s="689"/>
      <c r="B89" s="689" t="s">
        <v>933</v>
      </c>
      <c r="C89" s="689"/>
      <c r="D89" s="247"/>
      <c r="E89" s="247"/>
      <c r="F89" s="245">
        <f>SUM(F71:F88)</f>
        <v>7227136.5</v>
      </c>
      <c r="G89" s="245">
        <f t="shared" ref="G89:Z89" si="17">SUM(G71:G88)</f>
        <v>0</v>
      </c>
      <c r="H89" s="245">
        <f t="shared" si="17"/>
        <v>0</v>
      </c>
      <c r="I89" s="245">
        <f t="shared" si="17"/>
        <v>7227136.5</v>
      </c>
      <c r="J89" s="245">
        <f t="shared" si="17"/>
        <v>271921.7</v>
      </c>
      <c r="K89" s="245">
        <f t="shared" si="17"/>
        <v>0</v>
      </c>
      <c r="L89" s="245">
        <f t="shared" si="17"/>
        <v>266705.40000000002</v>
      </c>
      <c r="M89" s="245">
        <f t="shared" si="17"/>
        <v>266705.40000000002</v>
      </c>
      <c r="N89" s="245">
        <f t="shared" si="17"/>
        <v>5216.2999999999993</v>
      </c>
      <c r="O89" s="245">
        <f t="shared" si="17"/>
        <v>1716.6</v>
      </c>
      <c r="P89" s="245">
        <f t="shared" si="17"/>
        <v>0</v>
      </c>
      <c r="Q89" s="245">
        <f t="shared" si="17"/>
        <v>0</v>
      </c>
      <c r="R89" s="245">
        <f t="shared" si="17"/>
        <v>5216.2999999999993</v>
      </c>
      <c r="S89" s="245">
        <f t="shared" si="17"/>
        <v>1716.6</v>
      </c>
      <c r="T89" s="245">
        <f t="shared" si="17"/>
        <v>266705.40000000002</v>
      </c>
      <c r="U89" s="245">
        <f t="shared" si="17"/>
        <v>266705.40000000002</v>
      </c>
      <c r="V89" s="245">
        <f t="shared" si="17"/>
        <v>1136286.8</v>
      </c>
      <c r="W89" s="245">
        <f t="shared" si="17"/>
        <v>0</v>
      </c>
      <c r="X89" s="245">
        <f t="shared" si="17"/>
        <v>193794.6</v>
      </c>
      <c r="Y89" s="245">
        <f t="shared" si="17"/>
        <v>0</v>
      </c>
      <c r="Z89" s="245">
        <f t="shared" si="17"/>
        <v>21671.8</v>
      </c>
      <c r="AA89" s="243"/>
      <c r="AB89" s="252"/>
      <c r="AC89" s="253"/>
    </row>
    <row r="90" spans="1:29" ht="15.75" x14ac:dyDescent="0.25">
      <c r="A90" s="693" t="s">
        <v>983</v>
      </c>
      <c r="B90" s="693"/>
      <c r="C90" s="693"/>
      <c r="D90" s="693"/>
      <c r="E90" s="693"/>
      <c r="F90" s="242">
        <f>F70+F89</f>
        <v>7523677.7999999998</v>
      </c>
      <c r="G90" s="242">
        <f t="shared" ref="G90:Z90" si="18">G70+G89</f>
        <v>0</v>
      </c>
      <c r="H90" s="242">
        <f t="shared" si="18"/>
        <v>0</v>
      </c>
      <c r="I90" s="242">
        <f t="shared" si="18"/>
        <v>7523677.7999999998</v>
      </c>
      <c r="J90" s="242">
        <f t="shared" si="18"/>
        <v>502501.19999999995</v>
      </c>
      <c r="K90" s="242">
        <f t="shared" si="18"/>
        <v>0</v>
      </c>
      <c r="L90" s="242">
        <f t="shared" si="18"/>
        <v>489189.2</v>
      </c>
      <c r="M90" s="242">
        <f t="shared" si="18"/>
        <v>489189.2</v>
      </c>
      <c r="N90" s="242">
        <f t="shared" si="18"/>
        <v>13312</v>
      </c>
      <c r="O90" s="242">
        <f t="shared" si="18"/>
        <v>3245.8999999999996</v>
      </c>
      <c r="P90" s="242">
        <f t="shared" si="18"/>
        <v>0</v>
      </c>
      <c r="Q90" s="242">
        <f t="shared" si="18"/>
        <v>0</v>
      </c>
      <c r="R90" s="242">
        <f t="shared" si="18"/>
        <v>13312</v>
      </c>
      <c r="S90" s="242">
        <f t="shared" si="18"/>
        <v>3245.8999999999996</v>
      </c>
      <c r="T90" s="242">
        <f t="shared" si="18"/>
        <v>489189.2</v>
      </c>
      <c r="U90" s="242">
        <f t="shared" si="18"/>
        <v>489189.2</v>
      </c>
      <c r="V90" s="242">
        <f t="shared" si="18"/>
        <v>1571002.4</v>
      </c>
      <c r="W90" s="242">
        <f t="shared" si="18"/>
        <v>0</v>
      </c>
      <c r="X90" s="242">
        <f t="shared" si="18"/>
        <v>212919</v>
      </c>
      <c r="Y90" s="242">
        <f t="shared" si="18"/>
        <v>0</v>
      </c>
      <c r="Z90" s="242">
        <f t="shared" si="18"/>
        <v>41329.800000000003</v>
      </c>
      <c r="AA90" s="243"/>
      <c r="AB90" s="252"/>
      <c r="AC90" s="253"/>
    </row>
    <row r="91" spans="1:29" ht="220.5" x14ac:dyDescent="0.25">
      <c r="A91" s="689">
        <v>4</v>
      </c>
      <c r="B91" s="690" t="s">
        <v>984</v>
      </c>
      <c r="C91" s="661" t="s">
        <v>985</v>
      </c>
      <c r="D91" s="662" t="s">
        <v>986</v>
      </c>
      <c r="E91" s="662" t="s">
        <v>987</v>
      </c>
      <c r="F91" s="698">
        <v>1761475.7</v>
      </c>
      <c r="G91" s="256"/>
      <c r="H91" s="698">
        <v>1761475.7</v>
      </c>
      <c r="I91" s="695">
        <v>0</v>
      </c>
      <c r="J91" s="238"/>
      <c r="K91" s="238"/>
      <c r="L91" s="238"/>
      <c r="M91" s="238"/>
      <c r="N91" s="238"/>
      <c r="O91" s="238"/>
      <c r="P91" s="238"/>
      <c r="Q91" s="238"/>
      <c r="R91" s="238"/>
      <c r="S91" s="238"/>
      <c r="T91" s="238"/>
      <c r="U91" s="238"/>
      <c r="V91" s="238">
        <v>665912</v>
      </c>
      <c r="W91" s="238"/>
      <c r="X91" s="238"/>
      <c r="Y91" s="238"/>
      <c r="Z91" s="238"/>
      <c r="AA91" s="226" t="s">
        <v>988</v>
      </c>
      <c r="AB91" s="237"/>
      <c r="AC91" s="248" t="s">
        <v>989</v>
      </c>
    </row>
    <row r="92" spans="1:29" ht="315" x14ac:dyDescent="0.25">
      <c r="A92" s="689"/>
      <c r="B92" s="690"/>
      <c r="C92" s="661"/>
      <c r="D92" s="662"/>
      <c r="E92" s="662"/>
      <c r="F92" s="698"/>
      <c r="G92" s="256"/>
      <c r="H92" s="698"/>
      <c r="I92" s="695"/>
      <c r="J92" s="238"/>
      <c r="K92" s="238"/>
      <c r="L92" s="238"/>
      <c r="M92" s="238"/>
      <c r="N92" s="238"/>
      <c r="O92" s="238"/>
      <c r="P92" s="238"/>
      <c r="Q92" s="238"/>
      <c r="R92" s="238"/>
      <c r="S92" s="238"/>
      <c r="T92" s="238"/>
      <c r="U92" s="238"/>
      <c r="V92" s="238">
        <v>15436.8</v>
      </c>
      <c r="W92" s="238"/>
      <c r="X92" s="238"/>
      <c r="Y92" s="238"/>
      <c r="Z92" s="238"/>
      <c r="AA92" s="226" t="s">
        <v>990</v>
      </c>
      <c r="AB92" s="237"/>
      <c r="AC92" s="248"/>
    </row>
    <row r="93" spans="1:29" ht="15.75" x14ac:dyDescent="0.25">
      <c r="A93" s="689"/>
      <c r="B93" s="689" t="s">
        <v>616</v>
      </c>
      <c r="C93" s="689"/>
      <c r="D93" s="247"/>
      <c r="E93" s="247"/>
      <c r="F93" s="237">
        <f>SUM(F91)</f>
        <v>1761475.7</v>
      </c>
      <c r="G93" s="237">
        <f t="shared" ref="G93:Z93" si="19">SUM(G91)</f>
        <v>0</v>
      </c>
      <c r="H93" s="237">
        <f t="shared" si="19"/>
        <v>1761475.7</v>
      </c>
      <c r="I93" s="237">
        <f t="shared" si="19"/>
        <v>0</v>
      </c>
      <c r="J93" s="237">
        <f t="shared" si="19"/>
        <v>0</v>
      </c>
      <c r="K93" s="237">
        <f t="shared" si="19"/>
        <v>0</v>
      </c>
      <c r="L93" s="237">
        <f t="shared" si="19"/>
        <v>0</v>
      </c>
      <c r="M93" s="237">
        <f t="shared" si="19"/>
        <v>0</v>
      </c>
      <c r="N93" s="237">
        <f t="shared" si="19"/>
        <v>0</v>
      </c>
      <c r="O93" s="237">
        <f t="shared" si="19"/>
        <v>0</v>
      </c>
      <c r="P93" s="237">
        <f t="shared" si="19"/>
        <v>0</v>
      </c>
      <c r="Q93" s="237">
        <f t="shared" si="19"/>
        <v>0</v>
      </c>
      <c r="R93" s="237">
        <f t="shared" si="19"/>
        <v>0</v>
      </c>
      <c r="S93" s="237">
        <f t="shared" si="19"/>
        <v>0</v>
      </c>
      <c r="T93" s="237">
        <f t="shared" si="19"/>
        <v>0</v>
      </c>
      <c r="U93" s="237">
        <f t="shared" si="19"/>
        <v>0</v>
      </c>
      <c r="V93" s="237">
        <f>SUM(V91:V92)</f>
        <v>681348.8</v>
      </c>
      <c r="W93" s="237">
        <f t="shared" si="19"/>
        <v>0</v>
      </c>
      <c r="X93" s="237">
        <f t="shared" si="19"/>
        <v>0</v>
      </c>
      <c r="Y93" s="237">
        <f t="shared" si="19"/>
        <v>0</v>
      </c>
      <c r="Z93" s="237">
        <f t="shared" si="19"/>
        <v>0</v>
      </c>
      <c r="AA93" s="237"/>
      <c r="AB93" s="203"/>
      <c r="AC93" s="249"/>
    </row>
    <row r="94" spans="1:29" ht="283.5" x14ac:dyDescent="0.25">
      <c r="A94" s="689"/>
      <c r="B94" s="690" t="s">
        <v>617</v>
      </c>
      <c r="C94" s="661" t="s">
        <v>811</v>
      </c>
      <c r="D94" s="662" t="s">
        <v>986</v>
      </c>
      <c r="E94" s="662" t="s">
        <v>987</v>
      </c>
      <c r="F94" s="695">
        <v>3742961.6</v>
      </c>
      <c r="G94" s="237"/>
      <c r="H94" s="695">
        <v>3742961.6</v>
      </c>
      <c r="I94" s="237">
        <v>0</v>
      </c>
      <c r="J94" s="238"/>
      <c r="K94" s="238"/>
      <c r="L94" s="238"/>
      <c r="M94" s="238"/>
      <c r="N94" s="238"/>
      <c r="O94" s="238"/>
      <c r="P94" s="238"/>
      <c r="Q94" s="238"/>
      <c r="R94" s="238"/>
      <c r="S94" s="238"/>
      <c r="T94" s="238"/>
      <c r="U94" s="238"/>
      <c r="V94" s="238"/>
      <c r="W94" s="238"/>
      <c r="X94" s="238">
        <v>248640</v>
      </c>
      <c r="Y94" s="238"/>
      <c r="Z94" s="238"/>
      <c r="AA94" s="226" t="s">
        <v>991</v>
      </c>
      <c r="AB94" s="237"/>
      <c r="AC94" s="248"/>
    </row>
    <row r="95" spans="1:29" ht="220.5" x14ac:dyDescent="0.25">
      <c r="A95" s="689"/>
      <c r="B95" s="690"/>
      <c r="C95" s="661"/>
      <c r="D95" s="662"/>
      <c r="E95" s="662"/>
      <c r="F95" s="695"/>
      <c r="G95" s="237"/>
      <c r="H95" s="695"/>
      <c r="I95" s="237"/>
      <c r="J95" s="238"/>
      <c r="K95" s="238"/>
      <c r="L95" s="238"/>
      <c r="M95" s="238"/>
      <c r="N95" s="238"/>
      <c r="O95" s="238"/>
      <c r="P95" s="238"/>
      <c r="Q95" s="238"/>
      <c r="R95" s="238"/>
      <c r="S95" s="238"/>
      <c r="T95" s="238"/>
      <c r="U95" s="238"/>
      <c r="V95" s="238">
        <v>834101.4</v>
      </c>
      <c r="W95" s="238"/>
      <c r="X95" s="238"/>
      <c r="Y95" s="238"/>
      <c r="Z95" s="238"/>
      <c r="AA95" s="226" t="s">
        <v>988</v>
      </c>
      <c r="AB95" s="237"/>
      <c r="AC95" s="248" t="s">
        <v>989</v>
      </c>
    </row>
    <row r="96" spans="1:29" ht="236.25" x14ac:dyDescent="0.25">
      <c r="A96" s="689"/>
      <c r="B96" s="690"/>
      <c r="C96" s="661"/>
      <c r="D96" s="662"/>
      <c r="E96" s="662"/>
      <c r="F96" s="695"/>
      <c r="G96" s="237"/>
      <c r="H96" s="695"/>
      <c r="I96" s="237"/>
      <c r="J96" s="238">
        <v>57456</v>
      </c>
      <c r="K96" s="238"/>
      <c r="L96" s="238">
        <v>57456</v>
      </c>
      <c r="M96" s="238">
        <v>57456</v>
      </c>
      <c r="N96" s="238"/>
      <c r="O96" s="238"/>
      <c r="P96" s="238"/>
      <c r="Q96" s="238"/>
      <c r="R96" s="238"/>
      <c r="S96" s="238"/>
      <c r="T96" s="238">
        <f>L96</f>
        <v>57456</v>
      </c>
      <c r="U96" s="238">
        <f>M96</f>
        <v>57456</v>
      </c>
      <c r="V96" s="238"/>
      <c r="W96" s="238"/>
      <c r="X96" s="238"/>
      <c r="Y96" s="238"/>
      <c r="Z96" s="238"/>
      <c r="AA96" s="226" t="s">
        <v>992</v>
      </c>
      <c r="AB96" s="237"/>
      <c r="AC96" s="243" t="s">
        <v>993</v>
      </c>
    </row>
    <row r="97" spans="1:29" ht="189" x14ac:dyDescent="0.25">
      <c r="A97" s="689"/>
      <c r="B97" s="690"/>
      <c r="C97" s="661"/>
      <c r="D97" s="662"/>
      <c r="E97" s="662"/>
      <c r="F97" s="695"/>
      <c r="G97" s="237"/>
      <c r="H97" s="695"/>
      <c r="I97" s="237"/>
      <c r="J97" s="238"/>
      <c r="K97" s="238"/>
      <c r="L97" s="238"/>
      <c r="M97" s="238"/>
      <c r="N97" s="238"/>
      <c r="O97" s="238"/>
      <c r="P97" s="238"/>
      <c r="Q97" s="238"/>
      <c r="R97" s="238"/>
      <c r="S97" s="238"/>
      <c r="T97" s="238"/>
      <c r="U97" s="238"/>
      <c r="V97" s="238">
        <v>191871</v>
      </c>
      <c r="W97" s="238"/>
      <c r="X97" s="238"/>
      <c r="Y97" s="238"/>
      <c r="Z97" s="238"/>
      <c r="AA97" s="226" t="s">
        <v>994</v>
      </c>
      <c r="AB97" s="237"/>
      <c r="AC97" s="248"/>
    </row>
    <row r="98" spans="1:29" ht="15.75" x14ac:dyDescent="0.25">
      <c r="A98" s="689"/>
      <c r="B98" s="689" t="s">
        <v>922</v>
      </c>
      <c r="C98" s="689"/>
      <c r="D98" s="247"/>
      <c r="E98" s="247"/>
      <c r="F98" s="242">
        <f>SUM(F94:F94)</f>
        <v>3742961.6</v>
      </c>
      <c r="G98" s="242">
        <f t="shared" ref="G98:I98" si="20">SUM(G94:G94)</f>
        <v>0</v>
      </c>
      <c r="H98" s="242">
        <f t="shared" si="20"/>
        <v>3742961.6</v>
      </c>
      <c r="I98" s="242">
        <f t="shared" si="20"/>
        <v>0</v>
      </c>
      <c r="J98" s="242">
        <f>SUM(J94:J97)</f>
        <v>57456</v>
      </c>
      <c r="K98" s="242">
        <f t="shared" ref="K98:Z98" si="21">SUM(K94:K97)</f>
        <v>0</v>
      </c>
      <c r="L98" s="242">
        <f t="shared" si="21"/>
        <v>57456</v>
      </c>
      <c r="M98" s="242">
        <f t="shared" si="21"/>
        <v>57456</v>
      </c>
      <c r="N98" s="242">
        <f t="shared" si="21"/>
        <v>0</v>
      </c>
      <c r="O98" s="242">
        <f t="shared" si="21"/>
        <v>0</v>
      </c>
      <c r="P98" s="242">
        <f t="shared" si="21"/>
        <v>0</v>
      </c>
      <c r="Q98" s="242">
        <f t="shared" si="21"/>
        <v>0</v>
      </c>
      <c r="R98" s="242">
        <f t="shared" si="21"/>
        <v>0</v>
      </c>
      <c r="S98" s="242">
        <f t="shared" si="21"/>
        <v>0</v>
      </c>
      <c r="T98" s="242">
        <f t="shared" si="21"/>
        <v>57456</v>
      </c>
      <c r="U98" s="242">
        <f t="shared" si="21"/>
        <v>57456</v>
      </c>
      <c r="V98" s="242">
        <f t="shared" si="21"/>
        <v>1025972.4</v>
      </c>
      <c r="W98" s="242">
        <f t="shared" si="21"/>
        <v>0</v>
      </c>
      <c r="X98" s="242">
        <f t="shared" si="21"/>
        <v>248640</v>
      </c>
      <c r="Y98" s="242">
        <f t="shared" si="21"/>
        <v>0</v>
      </c>
      <c r="Z98" s="242">
        <f t="shared" si="21"/>
        <v>0</v>
      </c>
      <c r="AA98" s="243"/>
      <c r="AB98" s="243"/>
      <c r="AC98" s="243"/>
    </row>
    <row r="99" spans="1:29" ht="189" x14ac:dyDescent="0.25">
      <c r="A99" s="689"/>
      <c r="B99" s="690" t="s">
        <v>633</v>
      </c>
      <c r="C99" s="661" t="s">
        <v>985</v>
      </c>
      <c r="D99" s="662" t="s">
        <v>986</v>
      </c>
      <c r="E99" s="662" t="s">
        <v>987</v>
      </c>
      <c r="F99" s="698">
        <v>2464283.5</v>
      </c>
      <c r="G99" s="256"/>
      <c r="H99" s="698">
        <v>2464283.5</v>
      </c>
      <c r="I99" s="242"/>
      <c r="J99" s="245"/>
      <c r="K99" s="245"/>
      <c r="L99" s="245"/>
      <c r="M99" s="245"/>
      <c r="N99" s="245"/>
      <c r="O99" s="245"/>
      <c r="P99" s="245"/>
      <c r="Q99" s="245"/>
      <c r="R99" s="245"/>
      <c r="S99" s="245"/>
      <c r="T99" s="245"/>
      <c r="U99" s="245"/>
      <c r="V99" s="245"/>
      <c r="W99" s="245"/>
      <c r="X99" s="245">
        <v>1472258.9</v>
      </c>
      <c r="Y99" s="245"/>
      <c r="Z99" s="245"/>
      <c r="AA99" s="226" t="s">
        <v>995</v>
      </c>
      <c r="AB99" s="243"/>
      <c r="AC99" s="243"/>
    </row>
    <row r="100" spans="1:29" ht="283.5" x14ac:dyDescent="0.25">
      <c r="A100" s="689"/>
      <c r="B100" s="690"/>
      <c r="C100" s="661"/>
      <c r="D100" s="662"/>
      <c r="E100" s="662"/>
      <c r="F100" s="698"/>
      <c r="G100" s="256"/>
      <c r="H100" s="698"/>
      <c r="I100" s="242"/>
      <c r="J100" s="245"/>
      <c r="K100" s="245"/>
      <c r="L100" s="245"/>
      <c r="M100" s="245"/>
      <c r="N100" s="245"/>
      <c r="O100" s="245"/>
      <c r="P100" s="245"/>
      <c r="Q100" s="245"/>
      <c r="R100" s="245"/>
      <c r="S100" s="245"/>
      <c r="T100" s="245"/>
      <c r="U100" s="245"/>
      <c r="V100" s="245"/>
      <c r="W100" s="245"/>
      <c r="X100" s="245">
        <v>988960</v>
      </c>
      <c r="Y100" s="245"/>
      <c r="Z100" s="245"/>
      <c r="AA100" s="226" t="s">
        <v>991</v>
      </c>
      <c r="AB100" s="243"/>
      <c r="AC100" s="243"/>
    </row>
    <row r="101" spans="1:29" ht="157.5" x14ac:dyDescent="0.25">
      <c r="A101" s="689"/>
      <c r="B101" s="690"/>
      <c r="C101" s="661"/>
      <c r="D101" s="662"/>
      <c r="E101" s="662"/>
      <c r="F101" s="698"/>
      <c r="G101" s="256"/>
      <c r="H101" s="698"/>
      <c r="I101" s="250"/>
      <c r="J101" s="242">
        <v>86457.4</v>
      </c>
      <c r="K101" s="242"/>
      <c r="L101" s="242"/>
      <c r="M101" s="245"/>
      <c r="N101" s="242">
        <v>86457.4</v>
      </c>
      <c r="O101" s="242">
        <v>86457.4</v>
      </c>
      <c r="P101" s="242"/>
      <c r="Q101" s="242"/>
      <c r="R101" s="242">
        <f>N101</f>
        <v>86457.4</v>
      </c>
      <c r="S101" s="242">
        <f>O101</f>
        <v>86457.4</v>
      </c>
      <c r="T101" s="242"/>
      <c r="U101" s="242"/>
      <c r="V101" s="242"/>
      <c r="W101" s="242"/>
      <c r="X101" s="245"/>
      <c r="Y101" s="245"/>
      <c r="Z101" s="245"/>
      <c r="AA101" s="226" t="s">
        <v>996</v>
      </c>
      <c r="AB101" s="243"/>
      <c r="AC101" s="243"/>
    </row>
    <row r="102" spans="1:29" ht="157.5" x14ac:dyDescent="0.25">
      <c r="A102" s="689"/>
      <c r="B102" s="690"/>
      <c r="C102" s="661"/>
      <c r="D102" s="662"/>
      <c r="E102" s="662"/>
      <c r="F102" s="698"/>
      <c r="G102" s="256"/>
      <c r="H102" s="698"/>
      <c r="I102" s="250"/>
      <c r="J102" s="242">
        <v>156000</v>
      </c>
      <c r="K102" s="242"/>
      <c r="L102" s="245">
        <v>156000</v>
      </c>
      <c r="M102" s="245">
        <v>156000</v>
      </c>
      <c r="N102" s="242"/>
      <c r="O102" s="245"/>
      <c r="P102" s="245"/>
      <c r="Q102" s="245"/>
      <c r="R102" s="245"/>
      <c r="S102" s="245"/>
      <c r="T102" s="245">
        <f>L102</f>
        <v>156000</v>
      </c>
      <c r="U102" s="245">
        <f>M102</f>
        <v>156000</v>
      </c>
      <c r="V102" s="245"/>
      <c r="W102" s="245"/>
      <c r="X102" s="245"/>
      <c r="Y102" s="245"/>
      <c r="Z102" s="245"/>
      <c r="AA102" s="226" t="s">
        <v>997</v>
      </c>
      <c r="AB102" s="243"/>
      <c r="AC102" s="243" t="s">
        <v>993</v>
      </c>
    </row>
    <row r="103" spans="1:29" ht="141.75" x14ac:dyDescent="0.25">
      <c r="A103" s="689"/>
      <c r="B103" s="690"/>
      <c r="C103" s="661"/>
      <c r="D103" s="662"/>
      <c r="E103" s="662"/>
      <c r="F103" s="698"/>
      <c r="G103" s="256"/>
      <c r="H103" s="698"/>
      <c r="I103" s="242"/>
      <c r="J103" s="245"/>
      <c r="K103" s="245"/>
      <c r="L103" s="245"/>
      <c r="M103" s="245"/>
      <c r="N103" s="245"/>
      <c r="O103" s="245"/>
      <c r="P103" s="245"/>
      <c r="Q103" s="245"/>
      <c r="R103" s="245"/>
      <c r="S103" s="245"/>
      <c r="T103" s="245"/>
      <c r="U103" s="245"/>
      <c r="V103" s="245">
        <v>14000</v>
      </c>
      <c r="W103" s="245"/>
      <c r="X103" s="245"/>
      <c r="Y103" s="245"/>
      <c r="Z103" s="245"/>
      <c r="AA103" s="226" t="s">
        <v>998</v>
      </c>
      <c r="AB103" s="243"/>
      <c r="AC103" s="243"/>
    </row>
    <row r="104" spans="1:29" ht="315" x14ac:dyDescent="0.25">
      <c r="A104" s="689"/>
      <c r="B104" s="690"/>
      <c r="C104" s="661"/>
      <c r="D104" s="662"/>
      <c r="E104" s="662"/>
      <c r="F104" s="698"/>
      <c r="G104" s="256"/>
      <c r="H104" s="698"/>
      <c r="I104" s="242"/>
      <c r="J104" s="245">
        <v>3781.4</v>
      </c>
      <c r="K104" s="245"/>
      <c r="L104" s="245"/>
      <c r="M104" s="245"/>
      <c r="N104" s="245">
        <v>3781.4</v>
      </c>
      <c r="O104" s="245">
        <v>3781.4</v>
      </c>
      <c r="P104" s="245"/>
      <c r="Q104" s="245"/>
      <c r="R104" s="245">
        <f>N104</f>
        <v>3781.4</v>
      </c>
      <c r="S104" s="245">
        <f>O104</f>
        <v>3781.4</v>
      </c>
      <c r="T104" s="245"/>
      <c r="U104" s="245"/>
      <c r="V104" s="245"/>
      <c r="W104" s="245"/>
      <c r="X104" s="245"/>
      <c r="Y104" s="245"/>
      <c r="Z104" s="245"/>
      <c r="AA104" s="226" t="s">
        <v>999</v>
      </c>
      <c r="AB104" s="243"/>
      <c r="AC104" s="243"/>
    </row>
    <row r="105" spans="1:29" ht="236.25" x14ac:dyDescent="0.25">
      <c r="A105" s="689"/>
      <c r="B105" s="690"/>
      <c r="C105" s="661"/>
      <c r="D105" s="662"/>
      <c r="E105" s="662"/>
      <c r="F105" s="698"/>
      <c r="G105" s="256"/>
      <c r="H105" s="698"/>
      <c r="I105" s="242"/>
      <c r="J105" s="245">
        <v>181000</v>
      </c>
      <c r="K105" s="245"/>
      <c r="L105" s="245">
        <v>181000</v>
      </c>
      <c r="M105" s="245">
        <v>181000</v>
      </c>
      <c r="N105" s="245"/>
      <c r="O105" s="245"/>
      <c r="P105" s="245"/>
      <c r="Q105" s="245"/>
      <c r="R105" s="245"/>
      <c r="S105" s="245"/>
      <c r="T105" s="245">
        <f>L105</f>
        <v>181000</v>
      </c>
      <c r="U105" s="245">
        <f>M105</f>
        <v>181000</v>
      </c>
      <c r="V105" s="245"/>
      <c r="W105" s="245"/>
      <c r="X105" s="245"/>
      <c r="Y105" s="245"/>
      <c r="Z105" s="245"/>
      <c r="AA105" s="226" t="s">
        <v>992</v>
      </c>
      <c r="AB105" s="243"/>
      <c r="AC105" s="243" t="s">
        <v>993</v>
      </c>
    </row>
    <row r="106" spans="1:29" ht="409.5" x14ac:dyDescent="0.25">
      <c r="A106" s="689"/>
      <c r="B106" s="690"/>
      <c r="C106" s="661"/>
      <c r="D106" s="662"/>
      <c r="E106" s="662"/>
      <c r="F106" s="698"/>
      <c r="G106" s="256"/>
      <c r="H106" s="698"/>
      <c r="I106" s="242"/>
      <c r="J106" s="245"/>
      <c r="K106" s="245"/>
      <c r="L106" s="245"/>
      <c r="M106" s="245"/>
      <c r="N106" s="245"/>
      <c r="O106" s="245"/>
      <c r="P106" s="245"/>
      <c r="Q106" s="245"/>
      <c r="R106" s="245"/>
      <c r="S106" s="245"/>
      <c r="T106" s="245"/>
      <c r="U106" s="245"/>
      <c r="V106" s="245">
        <v>1237600</v>
      </c>
      <c r="W106" s="245"/>
      <c r="X106" s="245"/>
      <c r="Y106" s="245"/>
      <c r="Z106" s="245"/>
      <c r="AA106" s="226" t="s">
        <v>1000</v>
      </c>
      <c r="AB106" s="243"/>
      <c r="AC106" s="243"/>
    </row>
    <row r="107" spans="1:29" ht="15.75" x14ac:dyDescent="0.25">
      <c r="A107" s="689"/>
      <c r="B107" s="690"/>
      <c r="C107" s="661"/>
      <c r="D107" s="662"/>
      <c r="E107" s="236" t="s">
        <v>1001</v>
      </c>
      <c r="F107" s="242">
        <v>2290058</v>
      </c>
      <c r="G107" s="242"/>
      <c r="H107" s="242">
        <v>2290058</v>
      </c>
      <c r="I107" s="242"/>
      <c r="J107" s="245"/>
      <c r="K107" s="245"/>
      <c r="L107" s="245"/>
      <c r="M107" s="245"/>
      <c r="N107" s="245"/>
      <c r="O107" s="245"/>
      <c r="P107" s="245"/>
      <c r="Q107" s="245"/>
      <c r="R107" s="245"/>
      <c r="S107" s="245"/>
      <c r="T107" s="245"/>
      <c r="U107" s="245"/>
      <c r="V107" s="245"/>
      <c r="W107" s="245"/>
      <c r="X107" s="245"/>
      <c r="Y107" s="245"/>
      <c r="Z107" s="245"/>
      <c r="AA107" s="182"/>
      <c r="AB107" s="243"/>
      <c r="AC107" s="243"/>
    </row>
    <row r="108" spans="1:29" ht="15.75" x14ac:dyDescent="0.25">
      <c r="A108" s="689"/>
      <c r="B108" s="689" t="s">
        <v>633</v>
      </c>
      <c r="C108" s="689"/>
      <c r="D108" s="247"/>
      <c r="E108" s="247"/>
      <c r="F108" s="242">
        <f>SUM(F99:F107)</f>
        <v>4754341.5</v>
      </c>
      <c r="G108" s="242">
        <f t="shared" ref="G108:I108" si="22">SUM(G99:G107)</f>
        <v>0</v>
      </c>
      <c r="H108" s="242">
        <f>SUM(H99:H107)</f>
        <v>4754341.5</v>
      </c>
      <c r="I108" s="242">
        <f t="shared" si="22"/>
        <v>0</v>
      </c>
      <c r="J108" s="242">
        <f>SUM(J99:J107)</f>
        <v>427238.8</v>
      </c>
      <c r="K108" s="242">
        <f t="shared" ref="K108:Z108" si="23">SUM(K99:K107)</f>
        <v>0</v>
      </c>
      <c r="L108" s="242">
        <f t="shared" si="23"/>
        <v>337000</v>
      </c>
      <c r="M108" s="242">
        <f t="shared" si="23"/>
        <v>337000</v>
      </c>
      <c r="N108" s="242">
        <f t="shared" si="23"/>
        <v>90238.799999999988</v>
      </c>
      <c r="O108" s="242">
        <f t="shared" si="23"/>
        <v>90238.799999999988</v>
      </c>
      <c r="P108" s="242">
        <f t="shared" si="23"/>
        <v>0</v>
      </c>
      <c r="Q108" s="242">
        <f t="shared" si="23"/>
        <v>0</v>
      </c>
      <c r="R108" s="242">
        <f t="shared" si="23"/>
        <v>90238.799999999988</v>
      </c>
      <c r="S108" s="242">
        <f t="shared" si="23"/>
        <v>90238.799999999988</v>
      </c>
      <c r="T108" s="242">
        <f t="shared" si="23"/>
        <v>337000</v>
      </c>
      <c r="U108" s="242">
        <f t="shared" si="23"/>
        <v>337000</v>
      </c>
      <c r="V108" s="242">
        <f t="shared" si="23"/>
        <v>1251600</v>
      </c>
      <c r="W108" s="242">
        <f t="shared" si="23"/>
        <v>0</v>
      </c>
      <c r="X108" s="242">
        <f t="shared" si="23"/>
        <v>2461218.9</v>
      </c>
      <c r="Y108" s="242">
        <f t="shared" si="23"/>
        <v>0</v>
      </c>
      <c r="Z108" s="242">
        <f t="shared" si="23"/>
        <v>0</v>
      </c>
      <c r="AA108" s="243"/>
      <c r="AB108" s="243"/>
      <c r="AC108" s="243"/>
    </row>
    <row r="109" spans="1:29" ht="15.75" x14ac:dyDescent="0.25">
      <c r="A109" s="689"/>
      <c r="B109" s="693" t="s">
        <v>1002</v>
      </c>
      <c r="C109" s="693"/>
      <c r="D109" s="693"/>
      <c r="E109" s="693"/>
      <c r="F109" s="242">
        <f>F108+F98+F93</f>
        <v>10258778.799999999</v>
      </c>
      <c r="G109" s="242">
        <f t="shared" ref="G109:Z109" si="24">G108+G98+G93</f>
        <v>0</v>
      </c>
      <c r="H109" s="242">
        <f t="shared" si="24"/>
        <v>10258778.799999999</v>
      </c>
      <c r="I109" s="242">
        <f t="shared" si="24"/>
        <v>0</v>
      </c>
      <c r="J109" s="242">
        <f t="shared" si="24"/>
        <v>484694.8</v>
      </c>
      <c r="K109" s="242">
        <f t="shared" si="24"/>
        <v>0</v>
      </c>
      <c r="L109" s="242">
        <f t="shared" si="24"/>
        <v>394456</v>
      </c>
      <c r="M109" s="242">
        <f t="shared" si="24"/>
        <v>394456</v>
      </c>
      <c r="N109" s="242">
        <f t="shared" si="24"/>
        <v>90238.799999999988</v>
      </c>
      <c r="O109" s="242">
        <f t="shared" si="24"/>
        <v>90238.799999999988</v>
      </c>
      <c r="P109" s="242">
        <f t="shared" si="24"/>
        <v>0</v>
      </c>
      <c r="Q109" s="242">
        <f t="shared" si="24"/>
        <v>0</v>
      </c>
      <c r="R109" s="242">
        <f t="shared" si="24"/>
        <v>90238.799999999988</v>
      </c>
      <c r="S109" s="242">
        <f t="shared" si="24"/>
        <v>90238.799999999988</v>
      </c>
      <c r="T109" s="242">
        <f t="shared" si="24"/>
        <v>394456</v>
      </c>
      <c r="U109" s="242">
        <f t="shared" si="24"/>
        <v>394456</v>
      </c>
      <c r="V109" s="242">
        <f>V108+V98+V93</f>
        <v>2958921.2</v>
      </c>
      <c r="W109" s="242">
        <f t="shared" si="24"/>
        <v>0</v>
      </c>
      <c r="X109" s="242">
        <f t="shared" si="24"/>
        <v>2709858.9</v>
      </c>
      <c r="Y109" s="242">
        <f t="shared" si="24"/>
        <v>0</v>
      </c>
      <c r="Z109" s="242">
        <f t="shared" si="24"/>
        <v>0</v>
      </c>
      <c r="AA109" s="243" t="s">
        <v>1003</v>
      </c>
      <c r="AB109" s="243"/>
      <c r="AC109" s="243"/>
    </row>
    <row r="110" spans="1:29" ht="283.5" x14ac:dyDescent="0.25">
      <c r="A110" s="689"/>
      <c r="B110" s="690" t="s">
        <v>606</v>
      </c>
      <c r="C110" s="661" t="s">
        <v>822</v>
      </c>
      <c r="D110" s="662" t="s">
        <v>1004</v>
      </c>
      <c r="E110" s="662"/>
      <c r="F110" s="695">
        <v>1266905.8999999999</v>
      </c>
      <c r="G110" s="237"/>
      <c r="H110" s="695"/>
      <c r="I110" s="695">
        <v>1266905.8999999999</v>
      </c>
      <c r="J110" s="257"/>
      <c r="K110" s="257"/>
      <c r="L110" s="257"/>
      <c r="M110" s="257"/>
      <c r="N110" s="257"/>
      <c r="O110" s="257"/>
      <c r="P110" s="257"/>
      <c r="Q110" s="257"/>
      <c r="R110" s="257"/>
      <c r="S110" s="257"/>
      <c r="T110" s="257"/>
      <c r="U110" s="257"/>
      <c r="V110" s="257"/>
      <c r="W110" s="257"/>
      <c r="X110" s="257">
        <v>84913</v>
      </c>
      <c r="Y110" s="257"/>
      <c r="Z110" s="257"/>
      <c r="AA110" s="226" t="s">
        <v>1005</v>
      </c>
      <c r="AB110" s="237"/>
      <c r="AC110" s="248"/>
    </row>
    <row r="111" spans="1:29" ht="204.75" x14ac:dyDescent="0.25">
      <c r="A111" s="689"/>
      <c r="B111" s="690"/>
      <c r="C111" s="661"/>
      <c r="D111" s="662"/>
      <c r="E111" s="662"/>
      <c r="F111" s="695"/>
      <c r="G111" s="237"/>
      <c r="H111" s="695"/>
      <c r="I111" s="695"/>
      <c r="J111" s="257"/>
      <c r="K111" s="257"/>
      <c r="L111" s="257"/>
      <c r="M111" s="257"/>
      <c r="N111" s="257"/>
      <c r="O111" s="257"/>
      <c r="P111" s="257"/>
      <c r="Q111" s="257"/>
      <c r="R111" s="257"/>
      <c r="S111" s="257"/>
      <c r="T111" s="257"/>
      <c r="U111" s="257"/>
      <c r="V111" s="257"/>
      <c r="W111" s="257"/>
      <c r="X111" s="257"/>
      <c r="Y111" s="257"/>
      <c r="Z111" s="257">
        <v>708.5</v>
      </c>
      <c r="AA111" s="226" t="s">
        <v>1006</v>
      </c>
      <c r="AB111" s="237"/>
      <c r="AC111" s="248"/>
    </row>
    <row r="112" spans="1:29" ht="378" x14ac:dyDescent="0.25">
      <c r="A112" s="689"/>
      <c r="B112" s="690"/>
      <c r="C112" s="661"/>
      <c r="D112" s="662"/>
      <c r="E112" s="662"/>
      <c r="F112" s="695"/>
      <c r="G112" s="237"/>
      <c r="H112" s="695"/>
      <c r="I112" s="695"/>
      <c r="J112" s="257"/>
      <c r="K112" s="257"/>
      <c r="L112" s="257"/>
      <c r="M112" s="257"/>
      <c r="N112" s="257"/>
      <c r="O112" s="257"/>
      <c r="P112" s="257"/>
      <c r="Q112" s="257"/>
      <c r="R112" s="257"/>
      <c r="S112" s="257"/>
      <c r="T112" s="257"/>
      <c r="U112" s="257"/>
      <c r="V112" s="257"/>
      <c r="W112" s="257"/>
      <c r="X112" s="257">
        <v>318985.8</v>
      </c>
      <c r="Y112" s="257"/>
      <c r="Z112" s="257"/>
      <c r="AA112" s="226" t="s">
        <v>1007</v>
      </c>
      <c r="AB112" s="237"/>
      <c r="AC112" s="248"/>
    </row>
    <row r="113" spans="1:29" ht="204.75" x14ac:dyDescent="0.25">
      <c r="A113" s="689"/>
      <c r="B113" s="690"/>
      <c r="C113" s="661"/>
      <c r="D113" s="662"/>
      <c r="E113" s="662"/>
      <c r="F113" s="695"/>
      <c r="G113" s="237"/>
      <c r="H113" s="695"/>
      <c r="I113" s="695"/>
      <c r="J113" s="257"/>
      <c r="K113" s="257"/>
      <c r="L113" s="257"/>
      <c r="M113" s="257"/>
      <c r="N113" s="257"/>
      <c r="O113" s="257"/>
      <c r="P113" s="257"/>
      <c r="Q113" s="257"/>
      <c r="R113" s="257"/>
      <c r="S113" s="257"/>
      <c r="T113" s="257"/>
      <c r="U113" s="257"/>
      <c r="V113" s="257">
        <v>2081.1</v>
      </c>
      <c r="W113" s="257"/>
      <c r="X113" s="257"/>
      <c r="Y113" s="257"/>
      <c r="Z113" s="257"/>
      <c r="AA113" s="226" t="s">
        <v>1008</v>
      </c>
      <c r="AB113" s="237"/>
      <c r="AC113" s="248"/>
    </row>
    <row r="114" spans="1:29" ht="15.75" x14ac:dyDescent="0.25">
      <c r="A114" s="689"/>
      <c r="B114" s="689" t="s">
        <v>616</v>
      </c>
      <c r="C114" s="689"/>
      <c r="D114" s="247"/>
      <c r="E114" s="247"/>
      <c r="F114" s="242">
        <f>SUM(F110)</f>
        <v>1266905.8999999999</v>
      </c>
      <c r="G114" s="242">
        <f>SUM(G110:G113)</f>
        <v>0</v>
      </c>
      <c r="H114" s="242">
        <f t="shared" ref="H114:U114" si="25">SUM(H110:H113)</f>
        <v>0</v>
      </c>
      <c r="I114" s="242">
        <f>SUM(I110:I113)</f>
        <v>1266905.8999999999</v>
      </c>
      <c r="J114" s="242">
        <f t="shared" si="25"/>
        <v>0</v>
      </c>
      <c r="K114" s="242">
        <f t="shared" si="25"/>
        <v>0</v>
      </c>
      <c r="L114" s="242">
        <f t="shared" si="25"/>
        <v>0</v>
      </c>
      <c r="M114" s="242">
        <f t="shared" si="25"/>
        <v>0</v>
      </c>
      <c r="N114" s="242">
        <f t="shared" si="25"/>
        <v>0</v>
      </c>
      <c r="O114" s="242">
        <f t="shared" si="25"/>
        <v>0</v>
      </c>
      <c r="P114" s="242">
        <f t="shared" si="25"/>
        <v>0</v>
      </c>
      <c r="Q114" s="242">
        <f t="shared" si="25"/>
        <v>0</v>
      </c>
      <c r="R114" s="242">
        <f t="shared" si="25"/>
        <v>0</v>
      </c>
      <c r="S114" s="242">
        <f t="shared" si="25"/>
        <v>0</v>
      </c>
      <c r="T114" s="242">
        <f t="shared" si="25"/>
        <v>0</v>
      </c>
      <c r="U114" s="242">
        <f t="shared" si="25"/>
        <v>0</v>
      </c>
      <c r="V114" s="242">
        <f>SUM(V110:V113)</f>
        <v>2081.1</v>
      </c>
      <c r="W114" s="242">
        <f t="shared" ref="W114:Z114" si="26">SUM(W110:W113)</f>
        <v>0</v>
      </c>
      <c r="X114" s="242">
        <f t="shared" si="26"/>
        <v>403898.8</v>
      </c>
      <c r="Y114" s="242">
        <f t="shared" si="26"/>
        <v>0</v>
      </c>
      <c r="Z114" s="242">
        <f t="shared" si="26"/>
        <v>708.5</v>
      </c>
      <c r="AA114" s="243"/>
      <c r="AB114" s="243"/>
      <c r="AC114" s="243"/>
    </row>
    <row r="115" spans="1:29" ht="283.5" x14ac:dyDescent="0.25">
      <c r="A115" s="689"/>
      <c r="B115" s="697" t="s">
        <v>617</v>
      </c>
      <c r="C115" s="696" t="s">
        <v>822</v>
      </c>
      <c r="D115" s="696">
        <v>80740011094</v>
      </c>
      <c r="E115" s="699"/>
      <c r="F115" s="691">
        <v>1371032</v>
      </c>
      <c r="G115" s="242"/>
      <c r="H115" s="691"/>
      <c r="I115" s="691">
        <v>1371032</v>
      </c>
      <c r="J115" s="242"/>
      <c r="K115" s="242"/>
      <c r="L115" s="242"/>
      <c r="M115" s="242"/>
      <c r="N115" s="242"/>
      <c r="O115" s="242"/>
      <c r="P115" s="242"/>
      <c r="Q115" s="242"/>
      <c r="R115" s="242"/>
      <c r="S115" s="242"/>
      <c r="T115" s="242"/>
      <c r="U115" s="242"/>
      <c r="V115" s="242"/>
      <c r="W115" s="242"/>
      <c r="X115" s="242">
        <v>83841</v>
      </c>
      <c r="Y115" s="242"/>
      <c r="Z115" s="242"/>
      <c r="AA115" s="226" t="s">
        <v>1005</v>
      </c>
      <c r="AB115" s="243"/>
      <c r="AC115" s="243"/>
    </row>
    <row r="116" spans="1:29" ht="378" x14ac:dyDescent="0.25">
      <c r="A116" s="689"/>
      <c r="B116" s="697"/>
      <c r="C116" s="696"/>
      <c r="D116" s="696"/>
      <c r="E116" s="699"/>
      <c r="F116" s="691"/>
      <c r="G116" s="242"/>
      <c r="H116" s="691"/>
      <c r="I116" s="691"/>
      <c r="J116" s="242"/>
      <c r="K116" s="242"/>
      <c r="L116" s="242"/>
      <c r="M116" s="242"/>
      <c r="N116" s="242"/>
      <c r="O116" s="242"/>
      <c r="P116" s="242"/>
      <c r="Q116" s="242"/>
      <c r="R116" s="242"/>
      <c r="S116" s="242"/>
      <c r="T116" s="242"/>
      <c r="U116" s="242"/>
      <c r="V116" s="242"/>
      <c r="W116" s="242"/>
      <c r="X116" s="242">
        <v>329902.90000000002</v>
      </c>
      <c r="Y116" s="242"/>
      <c r="Z116" s="242"/>
      <c r="AA116" s="226" t="s">
        <v>1007</v>
      </c>
      <c r="AB116" s="243"/>
      <c r="AC116" s="243"/>
    </row>
    <row r="117" spans="1:29" ht="204.75" x14ac:dyDescent="0.25">
      <c r="A117" s="689"/>
      <c r="B117" s="697"/>
      <c r="C117" s="696"/>
      <c r="D117" s="696"/>
      <c r="E117" s="699"/>
      <c r="F117" s="691"/>
      <c r="G117" s="242"/>
      <c r="H117" s="691"/>
      <c r="I117" s="691"/>
      <c r="J117" s="242"/>
      <c r="K117" s="242"/>
      <c r="L117" s="242"/>
      <c r="M117" s="242"/>
      <c r="N117" s="242"/>
      <c r="O117" s="242"/>
      <c r="P117" s="242"/>
      <c r="Q117" s="242"/>
      <c r="R117" s="242"/>
      <c r="S117" s="242"/>
      <c r="T117" s="242"/>
      <c r="U117" s="242"/>
      <c r="V117" s="242">
        <v>3228.6</v>
      </c>
      <c r="W117" s="242"/>
      <c r="X117" s="242"/>
      <c r="Y117" s="242"/>
      <c r="Z117" s="242"/>
      <c r="AA117" s="226" t="s">
        <v>1009</v>
      </c>
      <c r="AB117" s="243"/>
      <c r="AC117" s="243"/>
    </row>
    <row r="118" spans="1:29" ht="15.75" x14ac:dyDescent="0.25">
      <c r="A118" s="689"/>
      <c r="B118" s="689" t="s">
        <v>922</v>
      </c>
      <c r="C118" s="689"/>
      <c r="D118" s="247"/>
      <c r="E118" s="247"/>
      <c r="F118" s="242">
        <f>SUM(F115)</f>
        <v>1371032</v>
      </c>
      <c r="G118" s="242">
        <f>SUM(G115:G117)</f>
        <v>0</v>
      </c>
      <c r="H118" s="242">
        <f t="shared" ref="H118:U118" si="27">SUM(H115:H117)</f>
        <v>0</v>
      </c>
      <c r="I118" s="242">
        <f t="shared" si="27"/>
        <v>1371032</v>
      </c>
      <c r="J118" s="242">
        <f t="shared" si="27"/>
        <v>0</v>
      </c>
      <c r="K118" s="242">
        <f t="shared" si="27"/>
        <v>0</v>
      </c>
      <c r="L118" s="242">
        <f t="shared" si="27"/>
        <v>0</v>
      </c>
      <c r="M118" s="242">
        <f t="shared" si="27"/>
        <v>0</v>
      </c>
      <c r="N118" s="242">
        <f t="shared" si="27"/>
        <v>0</v>
      </c>
      <c r="O118" s="242">
        <f t="shared" si="27"/>
        <v>0</v>
      </c>
      <c r="P118" s="242">
        <f t="shared" si="27"/>
        <v>0</v>
      </c>
      <c r="Q118" s="242">
        <f t="shared" si="27"/>
        <v>0</v>
      </c>
      <c r="R118" s="242">
        <f t="shared" si="27"/>
        <v>0</v>
      </c>
      <c r="S118" s="242">
        <f t="shared" si="27"/>
        <v>0</v>
      </c>
      <c r="T118" s="242">
        <f t="shared" si="27"/>
        <v>0</v>
      </c>
      <c r="U118" s="242">
        <f t="shared" si="27"/>
        <v>0</v>
      </c>
      <c r="V118" s="242">
        <f>SUM(V115:V117)</f>
        <v>3228.6</v>
      </c>
      <c r="W118" s="242">
        <f t="shared" ref="W118:Z118" si="28">SUM(W115:W117)</f>
        <v>0</v>
      </c>
      <c r="X118" s="242">
        <f t="shared" si="28"/>
        <v>413743.9</v>
      </c>
      <c r="Y118" s="242">
        <f t="shared" si="28"/>
        <v>0</v>
      </c>
      <c r="Z118" s="242">
        <f t="shared" si="28"/>
        <v>0</v>
      </c>
      <c r="AA118" s="243"/>
      <c r="AB118" s="243"/>
      <c r="AC118" s="243"/>
    </row>
    <row r="119" spans="1:29" ht="362.25" x14ac:dyDescent="0.25">
      <c r="A119" s="689"/>
      <c r="B119" s="697" t="s">
        <v>633</v>
      </c>
      <c r="C119" s="696" t="s">
        <v>822</v>
      </c>
      <c r="D119" s="690">
        <v>80740011094</v>
      </c>
      <c r="E119" s="696"/>
      <c r="F119" s="691">
        <v>341466.7</v>
      </c>
      <c r="G119" s="242"/>
      <c r="H119" s="691"/>
      <c r="I119" s="691">
        <v>341466.7</v>
      </c>
      <c r="J119" s="242">
        <v>14765.5</v>
      </c>
      <c r="K119" s="242"/>
      <c r="L119" s="242"/>
      <c r="M119" s="250"/>
      <c r="N119" s="242">
        <v>14765.5</v>
      </c>
      <c r="O119" s="242">
        <v>14765.5</v>
      </c>
      <c r="P119" s="242"/>
      <c r="Q119" s="242"/>
      <c r="R119" s="242">
        <f>N119</f>
        <v>14765.5</v>
      </c>
      <c r="S119" s="242">
        <f>O119</f>
        <v>14765.5</v>
      </c>
      <c r="T119" s="242"/>
      <c r="U119" s="242"/>
      <c r="V119" s="242"/>
      <c r="W119" s="242"/>
      <c r="X119" s="242"/>
      <c r="Y119" s="242"/>
      <c r="Z119" s="242"/>
      <c r="AA119" s="226" t="s">
        <v>1010</v>
      </c>
      <c r="AB119" s="243"/>
      <c r="AC119" s="243"/>
    </row>
    <row r="120" spans="1:29" ht="299.25" x14ac:dyDescent="0.25">
      <c r="A120" s="689"/>
      <c r="B120" s="697"/>
      <c r="C120" s="696"/>
      <c r="D120" s="690"/>
      <c r="E120" s="696"/>
      <c r="F120" s="691"/>
      <c r="G120" s="242"/>
      <c r="H120" s="691"/>
      <c r="I120" s="691"/>
      <c r="J120" s="242"/>
      <c r="K120" s="242"/>
      <c r="L120" s="242"/>
      <c r="M120" s="242"/>
      <c r="N120" s="242"/>
      <c r="O120" s="242"/>
      <c r="P120" s="242"/>
      <c r="Q120" s="242"/>
      <c r="R120" s="242"/>
      <c r="S120" s="242"/>
      <c r="T120" s="242"/>
      <c r="U120" s="242"/>
      <c r="V120" s="242"/>
      <c r="W120" s="242"/>
      <c r="X120" s="242">
        <v>66064.100000000006</v>
      </c>
      <c r="Y120" s="242"/>
      <c r="Z120" s="242"/>
      <c r="AA120" s="226" t="s">
        <v>1011</v>
      </c>
      <c r="AB120" s="243"/>
      <c r="AC120" s="243"/>
    </row>
    <row r="121" spans="1:29" ht="409.5" x14ac:dyDescent="0.25">
      <c r="A121" s="689"/>
      <c r="B121" s="697"/>
      <c r="C121" s="696"/>
      <c r="D121" s="690"/>
      <c r="E121" s="696"/>
      <c r="F121" s="691"/>
      <c r="G121" s="242"/>
      <c r="H121" s="691"/>
      <c r="I121" s="691"/>
      <c r="J121" s="242">
        <v>2473.9</v>
      </c>
      <c r="K121" s="242"/>
      <c r="L121" s="242"/>
      <c r="M121" s="250"/>
      <c r="N121" s="242">
        <v>2473.9</v>
      </c>
      <c r="O121" s="242">
        <v>2473.9</v>
      </c>
      <c r="P121" s="242"/>
      <c r="Q121" s="242"/>
      <c r="R121" s="242">
        <f>N121</f>
        <v>2473.9</v>
      </c>
      <c r="S121" s="242">
        <f>O121</f>
        <v>2473.9</v>
      </c>
      <c r="T121" s="242"/>
      <c r="U121" s="242"/>
      <c r="V121" s="242"/>
      <c r="W121" s="242"/>
      <c r="X121" s="242"/>
      <c r="Y121" s="242"/>
      <c r="Z121" s="242"/>
      <c r="AA121" s="258" t="s">
        <v>1012</v>
      </c>
      <c r="AB121" s="243"/>
      <c r="AC121" s="243"/>
    </row>
    <row r="122" spans="1:29" ht="189" x14ac:dyDescent="0.25">
      <c r="A122" s="689"/>
      <c r="B122" s="697"/>
      <c r="C122" s="696"/>
      <c r="D122" s="690"/>
      <c r="E122" s="696"/>
      <c r="F122" s="691"/>
      <c r="G122" s="242"/>
      <c r="H122" s="691"/>
      <c r="I122" s="691"/>
      <c r="J122" s="242"/>
      <c r="K122" s="242"/>
      <c r="L122" s="242"/>
      <c r="M122" s="242"/>
      <c r="N122" s="242"/>
      <c r="O122" s="242"/>
      <c r="P122" s="242"/>
      <c r="Q122" s="242"/>
      <c r="R122" s="242"/>
      <c r="S122" s="242"/>
      <c r="T122" s="242"/>
      <c r="U122" s="242"/>
      <c r="V122" s="242">
        <v>8943.9</v>
      </c>
      <c r="W122" s="242"/>
      <c r="X122" s="242"/>
      <c r="Y122" s="242"/>
      <c r="Z122" s="242"/>
      <c r="AA122" s="226" t="s">
        <v>1013</v>
      </c>
      <c r="AB122" s="243"/>
      <c r="AC122" s="243"/>
    </row>
    <row r="123" spans="1:29" ht="252" x14ac:dyDescent="0.25">
      <c r="A123" s="689"/>
      <c r="B123" s="697"/>
      <c r="C123" s="696"/>
      <c r="D123" s="690"/>
      <c r="E123" s="696"/>
      <c r="F123" s="691"/>
      <c r="G123" s="242"/>
      <c r="H123" s="691"/>
      <c r="I123" s="691"/>
      <c r="J123" s="242"/>
      <c r="K123" s="242"/>
      <c r="L123" s="242"/>
      <c r="M123" s="242"/>
      <c r="N123" s="242"/>
      <c r="O123" s="242"/>
      <c r="P123" s="242"/>
      <c r="Q123" s="242"/>
      <c r="R123" s="242"/>
      <c r="S123" s="242"/>
      <c r="T123" s="242"/>
      <c r="U123" s="242"/>
      <c r="V123" s="242">
        <v>86073.4</v>
      </c>
      <c r="W123" s="242"/>
      <c r="X123" s="242"/>
      <c r="Y123" s="242"/>
      <c r="Z123" s="242"/>
      <c r="AA123" s="226" t="s">
        <v>1014</v>
      </c>
      <c r="AB123" s="243"/>
      <c r="AC123" s="243"/>
    </row>
    <row r="124" spans="1:29" ht="267.75" x14ac:dyDescent="0.25">
      <c r="A124" s="689"/>
      <c r="B124" s="697"/>
      <c r="C124" s="696"/>
      <c r="D124" s="690"/>
      <c r="E124" s="696"/>
      <c r="F124" s="691"/>
      <c r="G124" s="242"/>
      <c r="H124" s="691"/>
      <c r="I124" s="691"/>
      <c r="J124" s="242"/>
      <c r="K124" s="242"/>
      <c r="L124" s="242"/>
      <c r="M124" s="242"/>
      <c r="N124" s="242"/>
      <c r="O124" s="242"/>
      <c r="P124" s="242"/>
      <c r="Q124" s="242"/>
      <c r="R124" s="242"/>
      <c r="S124" s="242"/>
      <c r="T124" s="242"/>
      <c r="U124" s="242"/>
      <c r="V124" s="242">
        <v>7778.6</v>
      </c>
      <c r="W124" s="242"/>
      <c r="X124" s="242"/>
      <c r="Y124" s="242"/>
      <c r="Z124" s="242"/>
      <c r="AA124" s="226" t="s">
        <v>1015</v>
      </c>
      <c r="AB124" s="243"/>
      <c r="AC124" s="243"/>
    </row>
    <row r="125" spans="1:29" ht="378" x14ac:dyDescent="0.25">
      <c r="A125" s="689"/>
      <c r="B125" s="697"/>
      <c r="C125" s="696"/>
      <c r="D125" s="690"/>
      <c r="E125" s="696"/>
      <c r="F125" s="691"/>
      <c r="G125" s="242"/>
      <c r="H125" s="691"/>
      <c r="I125" s="691"/>
      <c r="J125" s="242"/>
      <c r="K125" s="242"/>
      <c r="L125" s="242"/>
      <c r="M125" s="242"/>
      <c r="N125" s="242"/>
      <c r="O125" s="242"/>
      <c r="P125" s="242"/>
      <c r="Q125" s="242"/>
      <c r="R125" s="242"/>
      <c r="S125" s="242"/>
      <c r="T125" s="242"/>
      <c r="U125" s="242"/>
      <c r="V125" s="242"/>
      <c r="W125" s="242"/>
      <c r="X125" s="242">
        <v>618614.30000000005</v>
      </c>
      <c r="Y125" s="242"/>
      <c r="Z125" s="242"/>
      <c r="AA125" s="226" t="s">
        <v>1007</v>
      </c>
      <c r="AB125" s="243"/>
      <c r="AC125" s="243"/>
    </row>
    <row r="126" spans="1:29" ht="204.75" x14ac:dyDescent="0.25">
      <c r="A126" s="689"/>
      <c r="B126" s="697"/>
      <c r="C126" s="696"/>
      <c r="D126" s="690"/>
      <c r="E126" s="696"/>
      <c r="F126" s="691"/>
      <c r="G126" s="242"/>
      <c r="H126" s="691"/>
      <c r="I126" s="691"/>
      <c r="J126" s="242"/>
      <c r="K126" s="242"/>
      <c r="L126" s="242"/>
      <c r="M126" s="242"/>
      <c r="N126" s="242"/>
      <c r="O126" s="242"/>
      <c r="P126" s="242"/>
      <c r="Q126" s="242"/>
      <c r="R126" s="242"/>
      <c r="S126" s="242"/>
      <c r="T126" s="242"/>
      <c r="U126" s="242"/>
      <c r="V126" s="242">
        <v>16109.7</v>
      </c>
      <c r="W126" s="242"/>
      <c r="X126" s="242"/>
      <c r="Y126" s="242"/>
      <c r="Z126" s="242"/>
      <c r="AA126" s="226" t="s">
        <v>1008</v>
      </c>
      <c r="AB126" s="243"/>
      <c r="AC126" s="243"/>
    </row>
    <row r="127" spans="1:29" ht="15.75" x14ac:dyDescent="0.25">
      <c r="A127" s="689"/>
      <c r="B127" s="689" t="s">
        <v>639</v>
      </c>
      <c r="C127" s="689"/>
      <c r="D127" s="247"/>
      <c r="E127" s="247"/>
      <c r="F127" s="242">
        <f>SUM(F119)</f>
        <v>341466.7</v>
      </c>
      <c r="G127" s="242">
        <f>SUM(G119:G126)</f>
        <v>0</v>
      </c>
      <c r="H127" s="242">
        <f t="shared" ref="H127:I127" si="29">SUM(H119:H126)</f>
        <v>0</v>
      </c>
      <c r="I127" s="242">
        <f t="shared" si="29"/>
        <v>341466.7</v>
      </c>
      <c r="J127" s="242">
        <f>SUM(J119:J126)</f>
        <v>17239.400000000001</v>
      </c>
      <c r="K127" s="242">
        <f t="shared" ref="K127:M127" si="30">SUM(K119:K126)</f>
        <v>0</v>
      </c>
      <c r="L127" s="242">
        <f t="shared" si="30"/>
        <v>0</v>
      </c>
      <c r="M127" s="242">
        <f t="shared" si="30"/>
        <v>0</v>
      </c>
      <c r="N127" s="242">
        <f>SUM(N119:N126)</f>
        <v>17239.400000000001</v>
      </c>
      <c r="O127" s="242">
        <f t="shared" ref="O127:Z127" si="31">SUM(O119:O126)</f>
        <v>17239.400000000001</v>
      </c>
      <c r="P127" s="242">
        <f t="shared" si="31"/>
        <v>0</v>
      </c>
      <c r="Q127" s="242">
        <f t="shared" si="31"/>
        <v>0</v>
      </c>
      <c r="R127" s="242">
        <f t="shared" si="31"/>
        <v>17239.400000000001</v>
      </c>
      <c r="S127" s="242">
        <f t="shared" si="31"/>
        <v>17239.400000000001</v>
      </c>
      <c r="T127" s="242">
        <f t="shared" si="31"/>
        <v>0</v>
      </c>
      <c r="U127" s="242">
        <f t="shared" si="31"/>
        <v>0</v>
      </c>
      <c r="V127" s="242">
        <f t="shared" si="31"/>
        <v>118905.59999999999</v>
      </c>
      <c r="W127" s="242">
        <f t="shared" si="31"/>
        <v>0</v>
      </c>
      <c r="X127" s="242">
        <f t="shared" si="31"/>
        <v>684678.4</v>
      </c>
      <c r="Y127" s="242">
        <f t="shared" si="31"/>
        <v>0</v>
      </c>
      <c r="Z127" s="242">
        <f t="shared" si="31"/>
        <v>0</v>
      </c>
      <c r="AA127" s="243"/>
      <c r="AB127" s="243"/>
      <c r="AC127" s="243"/>
    </row>
    <row r="128" spans="1:29" ht="15.75" x14ac:dyDescent="0.25">
      <c r="A128" s="689"/>
      <c r="B128" s="693" t="s">
        <v>1002</v>
      </c>
      <c r="C128" s="693"/>
      <c r="D128" s="693"/>
      <c r="E128" s="693"/>
      <c r="F128" s="242">
        <f>F114+F118+F127</f>
        <v>2979404.6</v>
      </c>
      <c r="G128" s="242">
        <f t="shared" ref="G128:Z128" si="32">G114+G118+G127</f>
        <v>0</v>
      </c>
      <c r="H128" s="242">
        <f t="shared" si="32"/>
        <v>0</v>
      </c>
      <c r="I128" s="242">
        <f t="shared" si="32"/>
        <v>2979404.6</v>
      </c>
      <c r="J128" s="242">
        <f t="shared" si="32"/>
        <v>17239.400000000001</v>
      </c>
      <c r="K128" s="242">
        <f t="shared" si="32"/>
        <v>0</v>
      </c>
      <c r="L128" s="242">
        <f t="shared" si="32"/>
        <v>0</v>
      </c>
      <c r="M128" s="242">
        <f t="shared" si="32"/>
        <v>0</v>
      </c>
      <c r="N128" s="242">
        <f t="shared" si="32"/>
        <v>17239.400000000001</v>
      </c>
      <c r="O128" s="242">
        <f t="shared" si="32"/>
        <v>17239.400000000001</v>
      </c>
      <c r="P128" s="242">
        <f t="shared" si="32"/>
        <v>0</v>
      </c>
      <c r="Q128" s="242">
        <f t="shared" si="32"/>
        <v>0</v>
      </c>
      <c r="R128" s="242">
        <f t="shared" si="32"/>
        <v>17239.400000000001</v>
      </c>
      <c r="S128" s="242">
        <f t="shared" si="32"/>
        <v>17239.400000000001</v>
      </c>
      <c r="T128" s="242">
        <f t="shared" si="32"/>
        <v>0</v>
      </c>
      <c r="U128" s="242">
        <f t="shared" si="32"/>
        <v>0</v>
      </c>
      <c r="V128" s="242">
        <f>V114+V118+V127</f>
        <v>124215.29999999999</v>
      </c>
      <c r="W128" s="242">
        <f t="shared" si="32"/>
        <v>0</v>
      </c>
      <c r="X128" s="242">
        <f t="shared" si="32"/>
        <v>1502321.1</v>
      </c>
      <c r="Y128" s="242">
        <f t="shared" si="32"/>
        <v>0</v>
      </c>
      <c r="Z128" s="242">
        <f t="shared" si="32"/>
        <v>708.5</v>
      </c>
      <c r="AA128" s="243" t="s">
        <v>1003</v>
      </c>
      <c r="AB128" s="243"/>
      <c r="AC128" s="243"/>
    </row>
    <row r="129" spans="1:29" ht="15.75" x14ac:dyDescent="0.25">
      <c r="A129" s="693" t="s">
        <v>1016</v>
      </c>
      <c r="B129" s="693"/>
      <c r="C129" s="693"/>
      <c r="D129" s="693"/>
      <c r="E129" s="693"/>
      <c r="F129" s="250">
        <f>F128+F109</f>
        <v>13238183.399999999</v>
      </c>
      <c r="G129" s="250">
        <f t="shared" ref="G129:Z129" si="33">G128+G109</f>
        <v>0</v>
      </c>
      <c r="H129" s="250">
        <f t="shared" si="33"/>
        <v>10258778.799999999</v>
      </c>
      <c r="I129" s="250">
        <f t="shared" si="33"/>
        <v>2979404.6</v>
      </c>
      <c r="J129" s="250">
        <f t="shared" si="33"/>
        <v>501934.2</v>
      </c>
      <c r="K129" s="250">
        <f t="shared" si="33"/>
        <v>0</v>
      </c>
      <c r="L129" s="250">
        <f t="shared" si="33"/>
        <v>394456</v>
      </c>
      <c r="M129" s="250">
        <f t="shared" si="33"/>
        <v>394456</v>
      </c>
      <c r="N129" s="250">
        <f t="shared" si="33"/>
        <v>107478.19999999998</v>
      </c>
      <c r="O129" s="250">
        <f t="shared" si="33"/>
        <v>107478.19999999998</v>
      </c>
      <c r="P129" s="250">
        <f t="shared" si="33"/>
        <v>0</v>
      </c>
      <c r="Q129" s="250">
        <f t="shared" si="33"/>
        <v>0</v>
      </c>
      <c r="R129" s="250">
        <f t="shared" si="33"/>
        <v>107478.19999999998</v>
      </c>
      <c r="S129" s="250">
        <f t="shared" si="33"/>
        <v>107478.19999999998</v>
      </c>
      <c r="T129" s="250">
        <f t="shared" si="33"/>
        <v>394456</v>
      </c>
      <c r="U129" s="250">
        <f t="shared" si="33"/>
        <v>394456</v>
      </c>
      <c r="V129" s="250">
        <f>V128+V109</f>
        <v>3083136.5</v>
      </c>
      <c r="W129" s="250">
        <f t="shared" si="33"/>
        <v>0</v>
      </c>
      <c r="X129" s="250">
        <f t="shared" si="33"/>
        <v>4212180</v>
      </c>
      <c r="Y129" s="250">
        <f t="shared" si="33"/>
        <v>0</v>
      </c>
      <c r="Z129" s="250">
        <f t="shared" si="33"/>
        <v>708.5</v>
      </c>
      <c r="AA129" s="243"/>
      <c r="AB129" s="250"/>
      <c r="AC129" s="243"/>
    </row>
    <row r="130" spans="1:29" ht="189" x14ac:dyDescent="0.25">
      <c r="A130" s="706">
        <v>5</v>
      </c>
      <c r="B130" s="259" t="s">
        <v>606</v>
      </c>
      <c r="C130" s="260" t="s">
        <v>1017</v>
      </c>
      <c r="D130" s="260" t="s">
        <v>1018</v>
      </c>
      <c r="E130" s="255"/>
      <c r="F130" s="250">
        <f>I130</f>
        <v>2344577.5</v>
      </c>
      <c r="G130" s="250"/>
      <c r="H130" s="250"/>
      <c r="I130" s="243">
        <v>2344577.5</v>
      </c>
      <c r="J130" s="243">
        <f>L130+N130</f>
        <v>115.5</v>
      </c>
      <c r="K130" s="243"/>
      <c r="L130" s="243"/>
      <c r="M130" s="243"/>
      <c r="N130" s="243">
        <v>115.5</v>
      </c>
      <c r="O130" s="243">
        <v>115.5</v>
      </c>
      <c r="P130" s="243"/>
      <c r="Q130" s="243"/>
      <c r="R130" s="243">
        <f>N130</f>
        <v>115.5</v>
      </c>
      <c r="S130" s="243">
        <f>O130</f>
        <v>115.5</v>
      </c>
      <c r="T130" s="243"/>
      <c r="U130" s="243"/>
      <c r="V130" s="243"/>
      <c r="W130" s="243"/>
      <c r="X130" s="243"/>
      <c r="Y130" s="243"/>
      <c r="Z130" s="243"/>
      <c r="AA130" s="246" t="s">
        <v>1019</v>
      </c>
      <c r="AB130" s="244"/>
      <c r="AC130" s="261"/>
    </row>
    <row r="131" spans="1:29" ht="15.75" x14ac:dyDescent="0.25">
      <c r="A131" s="706"/>
      <c r="B131" s="700" t="s">
        <v>616</v>
      </c>
      <c r="C131" s="700"/>
      <c r="D131" s="700"/>
      <c r="E131" s="261"/>
      <c r="F131" s="250">
        <f>SUM(F130:F130)</f>
        <v>2344577.5</v>
      </c>
      <c r="G131" s="250">
        <f t="shared" ref="G131:Z131" si="34">SUM(G130:G130)</f>
        <v>0</v>
      </c>
      <c r="H131" s="250">
        <f t="shared" si="34"/>
        <v>0</v>
      </c>
      <c r="I131" s="250">
        <f t="shared" si="34"/>
        <v>2344577.5</v>
      </c>
      <c r="J131" s="250">
        <f t="shared" si="34"/>
        <v>115.5</v>
      </c>
      <c r="K131" s="250">
        <f t="shared" si="34"/>
        <v>0</v>
      </c>
      <c r="L131" s="250">
        <f t="shared" si="34"/>
        <v>0</v>
      </c>
      <c r="M131" s="250">
        <f t="shared" si="34"/>
        <v>0</v>
      </c>
      <c r="N131" s="250">
        <f t="shared" si="34"/>
        <v>115.5</v>
      </c>
      <c r="O131" s="250">
        <f t="shared" si="34"/>
        <v>115.5</v>
      </c>
      <c r="P131" s="250">
        <f t="shared" si="34"/>
        <v>0</v>
      </c>
      <c r="Q131" s="250">
        <f t="shared" si="34"/>
        <v>0</v>
      </c>
      <c r="R131" s="250">
        <f t="shared" si="34"/>
        <v>115.5</v>
      </c>
      <c r="S131" s="250">
        <f t="shared" si="34"/>
        <v>115.5</v>
      </c>
      <c r="T131" s="250">
        <f t="shared" si="34"/>
        <v>0</v>
      </c>
      <c r="U131" s="250">
        <f t="shared" si="34"/>
        <v>0</v>
      </c>
      <c r="V131" s="250">
        <f t="shared" si="34"/>
        <v>0</v>
      </c>
      <c r="W131" s="250">
        <f t="shared" si="34"/>
        <v>0</v>
      </c>
      <c r="X131" s="250">
        <f t="shared" si="34"/>
        <v>0</v>
      </c>
      <c r="Y131" s="250">
        <f t="shared" si="34"/>
        <v>0</v>
      </c>
      <c r="Z131" s="250">
        <f t="shared" si="34"/>
        <v>0</v>
      </c>
      <c r="AA131" s="246"/>
      <c r="AB131" s="244"/>
      <c r="AC131" s="243"/>
    </row>
    <row r="132" spans="1:29" ht="189" x14ac:dyDescent="0.25">
      <c r="A132" s="706"/>
      <c r="B132" s="259" t="s">
        <v>1020</v>
      </c>
      <c r="C132" s="260" t="s">
        <v>1021</v>
      </c>
      <c r="D132" s="260" t="s">
        <v>1018</v>
      </c>
      <c r="E132" s="255"/>
      <c r="F132" s="250">
        <f>I132</f>
        <v>4154394.5</v>
      </c>
      <c r="G132" s="250"/>
      <c r="H132" s="250"/>
      <c r="I132" s="243">
        <v>4154394.5</v>
      </c>
      <c r="J132" s="243">
        <f t="shared" ref="J132:J137" si="35">L132+N132</f>
        <v>292.60000000000002</v>
      </c>
      <c r="K132" s="243"/>
      <c r="L132" s="243"/>
      <c r="M132" s="243"/>
      <c r="N132" s="243">
        <v>292.60000000000002</v>
      </c>
      <c r="O132" s="243">
        <v>292.60000000000002</v>
      </c>
      <c r="P132" s="243"/>
      <c r="Q132" s="243"/>
      <c r="R132" s="243">
        <f t="shared" ref="R132:S135" si="36">N132</f>
        <v>292.60000000000002</v>
      </c>
      <c r="S132" s="243">
        <f t="shared" si="36"/>
        <v>292.60000000000002</v>
      </c>
      <c r="T132" s="243"/>
      <c r="U132" s="243"/>
      <c r="V132" s="243"/>
      <c r="W132" s="243"/>
      <c r="X132" s="243"/>
      <c r="Y132" s="243"/>
      <c r="Z132" s="243"/>
      <c r="AA132" s="246" t="s">
        <v>1022</v>
      </c>
      <c r="AB132" s="244"/>
      <c r="AC132" s="261"/>
    </row>
    <row r="133" spans="1:29" ht="409.5" x14ac:dyDescent="0.25">
      <c r="A133" s="706"/>
      <c r="B133" s="707" t="s">
        <v>1023</v>
      </c>
      <c r="C133" s="701" t="s">
        <v>1024</v>
      </c>
      <c r="D133" s="701" t="s">
        <v>1025</v>
      </c>
      <c r="E133" s="702"/>
      <c r="F133" s="694">
        <f>I133</f>
        <v>1172116</v>
      </c>
      <c r="G133" s="250"/>
      <c r="H133" s="694"/>
      <c r="I133" s="694">
        <v>1172116</v>
      </c>
      <c r="J133" s="243">
        <f t="shared" si="35"/>
        <v>1100</v>
      </c>
      <c r="K133" s="243"/>
      <c r="L133" s="243"/>
      <c r="M133" s="243"/>
      <c r="N133" s="243">
        <v>1100</v>
      </c>
      <c r="O133" s="243">
        <v>1100</v>
      </c>
      <c r="P133" s="243"/>
      <c r="Q133" s="243"/>
      <c r="R133" s="243">
        <f t="shared" si="36"/>
        <v>1100</v>
      </c>
      <c r="S133" s="243">
        <f t="shared" si="36"/>
        <v>1100</v>
      </c>
      <c r="T133" s="243"/>
      <c r="U133" s="243"/>
      <c r="V133" s="243"/>
      <c r="W133" s="243"/>
      <c r="X133" s="243"/>
      <c r="Y133" s="243"/>
      <c r="Z133" s="243"/>
      <c r="AA133" s="246" t="s">
        <v>1026</v>
      </c>
      <c r="AB133" s="255"/>
      <c r="AC133" s="261"/>
    </row>
    <row r="134" spans="1:29" ht="315" x14ac:dyDescent="0.25">
      <c r="A134" s="706"/>
      <c r="B134" s="707"/>
      <c r="C134" s="701"/>
      <c r="D134" s="701"/>
      <c r="E134" s="702"/>
      <c r="F134" s="694"/>
      <c r="G134" s="250"/>
      <c r="H134" s="694"/>
      <c r="I134" s="694"/>
      <c r="J134" s="243">
        <f t="shared" si="35"/>
        <v>128.30000000000001</v>
      </c>
      <c r="K134" s="243"/>
      <c r="L134" s="243"/>
      <c r="M134" s="243"/>
      <c r="N134" s="243">
        <v>128.30000000000001</v>
      </c>
      <c r="O134" s="243">
        <v>128.30000000000001</v>
      </c>
      <c r="P134" s="243"/>
      <c r="Q134" s="243"/>
      <c r="R134" s="243">
        <f t="shared" si="36"/>
        <v>128.30000000000001</v>
      </c>
      <c r="S134" s="243">
        <f t="shared" si="36"/>
        <v>128.30000000000001</v>
      </c>
      <c r="T134" s="243"/>
      <c r="U134" s="243"/>
      <c r="V134" s="243"/>
      <c r="W134" s="243"/>
      <c r="X134" s="243"/>
      <c r="Y134" s="243"/>
      <c r="Z134" s="243"/>
      <c r="AA134" s="246" t="s">
        <v>1027</v>
      </c>
      <c r="AB134" s="255"/>
      <c r="AC134" s="261"/>
    </row>
    <row r="135" spans="1:29" ht="409.5" x14ac:dyDescent="0.25">
      <c r="A135" s="706"/>
      <c r="B135" s="707"/>
      <c r="C135" s="701"/>
      <c r="D135" s="701"/>
      <c r="E135" s="702"/>
      <c r="F135" s="694"/>
      <c r="G135" s="250"/>
      <c r="H135" s="694"/>
      <c r="I135" s="694"/>
      <c r="J135" s="243">
        <f t="shared" si="35"/>
        <v>1.2</v>
      </c>
      <c r="K135" s="243"/>
      <c r="L135" s="243"/>
      <c r="M135" s="243"/>
      <c r="N135" s="243">
        <v>1.2</v>
      </c>
      <c r="O135" s="243">
        <v>1.2</v>
      </c>
      <c r="P135" s="243"/>
      <c r="Q135" s="243"/>
      <c r="R135" s="243">
        <f t="shared" si="36"/>
        <v>1.2</v>
      </c>
      <c r="S135" s="243">
        <f t="shared" si="36"/>
        <v>1.2</v>
      </c>
      <c r="T135" s="243"/>
      <c r="U135" s="243"/>
      <c r="V135" s="243"/>
      <c r="W135" s="243"/>
      <c r="X135" s="243"/>
      <c r="Y135" s="243"/>
      <c r="Z135" s="243"/>
      <c r="AA135" s="246" t="s">
        <v>1028</v>
      </c>
      <c r="AB135" s="255"/>
      <c r="AC135" s="261"/>
    </row>
    <row r="136" spans="1:29" ht="330.75" x14ac:dyDescent="0.25">
      <c r="A136" s="706"/>
      <c r="B136" s="707"/>
      <c r="C136" s="701"/>
      <c r="D136" s="701"/>
      <c r="E136" s="702"/>
      <c r="F136" s="694"/>
      <c r="G136" s="250"/>
      <c r="H136" s="694"/>
      <c r="I136" s="694"/>
      <c r="J136" s="243">
        <f t="shared" si="35"/>
        <v>200.5</v>
      </c>
      <c r="K136" s="243"/>
      <c r="L136" s="243">
        <v>200.5</v>
      </c>
      <c r="M136" s="243">
        <v>200.5</v>
      </c>
      <c r="N136" s="243"/>
      <c r="O136" s="243"/>
      <c r="P136" s="243"/>
      <c r="Q136" s="243"/>
      <c r="R136" s="243"/>
      <c r="S136" s="243"/>
      <c r="T136" s="243">
        <f>L136</f>
        <v>200.5</v>
      </c>
      <c r="U136" s="243">
        <f>M136</f>
        <v>200.5</v>
      </c>
      <c r="V136" s="243"/>
      <c r="W136" s="243"/>
      <c r="X136" s="243"/>
      <c r="Y136" s="243"/>
      <c r="Z136" s="243"/>
      <c r="AA136" s="262" t="s">
        <v>1029</v>
      </c>
      <c r="AB136" s="255"/>
      <c r="AC136" s="263" t="s">
        <v>1030</v>
      </c>
    </row>
    <row r="137" spans="1:29" ht="252" x14ac:dyDescent="0.25">
      <c r="A137" s="706"/>
      <c r="B137" s="707"/>
      <c r="C137" s="701"/>
      <c r="D137" s="701"/>
      <c r="E137" s="702"/>
      <c r="F137" s="694"/>
      <c r="G137" s="250"/>
      <c r="H137" s="694"/>
      <c r="I137" s="694"/>
      <c r="J137" s="243">
        <f t="shared" si="35"/>
        <v>0</v>
      </c>
      <c r="K137" s="243"/>
      <c r="L137" s="243"/>
      <c r="M137" s="243"/>
      <c r="N137" s="243"/>
      <c r="O137" s="243"/>
      <c r="P137" s="243"/>
      <c r="Q137" s="243"/>
      <c r="R137" s="243"/>
      <c r="S137" s="243"/>
      <c r="T137" s="243"/>
      <c r="U137" s="243"/>
      <c r="V137" s="243">
        <v>734996.9</v>
      </c>
      <c r="W137" s="243"/>
      <c r="X137" s="243"/>
      <c r="Y137" s="243"/>
      <c r="Z137" s="243"/>
      <c r="AA137" s="246" t="s">
        <v>1031</v>
      </c>
      <c r="AB137" s="255"/>
      <c r="AC137" s="261"/>
    </row>
    <row r="138" spans="1:29" ht="204.75" x14ac:dyDescent="0.25">
      <c r="A138" s="706"/>
      <c r="B138" s="707"/>
      <c r="C138" s="701"/>
      <c r="D138" s="701"/>
      <c r="E138" s="702"/>
      <c r="F138" s="694"/>
      <c r="G138" s="250"/>
      <c r="H138" s="250"/>
      <c r="I138" s="694"/>
      <c r="J138" s="243"/>
      <c r="K138" s="243"/>
      <c r="L138" s="243"/>
      <c r="M138" s="243"/>
      <c r="N138" s="243"/>
      <c r="O138" s="243"/>
      <c r="P138" s="243"/>
      <c r="Q138" s="243"/>
      <c r="R138" s="243"/>
      <c r="S138" s="243"/>
      <c r="T138" s="243"/>
      <c r="U138" s="243"/>
      <c r="V138" s="243"/>
      <c r="W138" s="243"/>
      <c r="X138" s="243"/>
      <c r="Y138" s="243"/>
      <c r="Z138" s="243">
        <v>310575.5</v>
      </c>
      <c r="AA138" s="264" t="s">
        <v>1032</v>
      </c>
      <c r="AB138" s="255"/>
      <c r="AC138" s="246"/>
    </row>
    <row r="139" spans="1:29" ht="189" x14ac:dyDescent="0.25">
      <c r="A139" s="706"/>
      <c r="B139" s="707"/>
      <c r="C139" s="701"/>
      <c r="D139" s="701"/>
      <c r="E139" s="702"/>
      <c r="F139" s="694"/>
      <c r="G139" s="250"/>
      <c r="H139" s="250"/>
      <c r="I139" s="694"/>
      <c r="J139" s="243"/>
      <c r="K139" s="243"/>
      <c r="L139" s="243"/>
      <c r="M139" s="243"/>
      <c r="N139" s="243"/>
      <c r="O139" s="243"/>
      <c r="P139" s="243"/>
      <c r="Q139" s="243"/>
      <c r="R139" s="243"/>
      <c r="S139" s="243"/>
      <c r="T139" s="243"/>
      <c r="U139" s="243"/>
      <c r="V139" s="243">
        <v>13378.3</v>
      </c>
      <c r="W139" s="243"/>
      <c r="X139" s="243"/>
      <c r="Y139" s="243"/>
      <c r="Z139" s="243"/>
      <c r="AA139" s="265" t="s">
        <v>1033</v>
      </c>
      <c r="AB139" s="255"/>
      <c r="AC139" s="246"/>
    </row>
    <row r="140" spans="1:29" ht="15.75" x14ac:dyDescent="0.25">
      <c r="A140" s="706"/>
      <c r="B140" s="700" t="s">
        <v>1034</v>
      </c>
      <c r="C140" s="700"/>
      <c r="D140" s="700"/>
      <c r="E140" s="261"/>
      <c r="F140" s="250">
        <f>SUM(F132:F139)</f>
        <v>5326510.5</v>
      </c>
      <c r="G140" s="250">
        <f t="shared" ref="G140:I140" si="37">SUM(G132:G139)</f>
        <v>0</v>
      </c>
      <c r="H140" s="250">
        <f t="shared" si="37"/>
        <v>0</v>
      </c>
      <c r="I140" s="250">
        <f t="shared" si="37"/>
        <v>5326510.5</v>
      </c>
      <c r="J140" s="250">
        <f>SUM(J132:J139)</f>
        <v>1722.6</v>
      </c>
      <c r="K140" s="250">
        <f t="shared" ref="K140:Z140" si="38">SUM(K132:K139)</f>
        <v>0</v>
      </c>
      <c r="L140" s="250">
        <f t="shared" si="38"/>
        <v>200.5</v>
      </c>
      <c r="M140" s="250">
        <f t="shared" si="38"/>
        <v>200.5</v>
      </c>
      <c r="N140" s="250">
        <f t="shared" si="38"/>
        <v>1522.1</v>
      </c>
      <c r="O140" s="250">
        <f t="shared" si="38"/>
        <v>1522.1</v>
      </c>
      <c r="P140" s="250">
        <f t="shared" si="38"/>
        <v>0</v>
      </c>
      <c r="Q140" s="250">
        <f t="shared" si="38"/>
        <v>0</v>
      </c>
      <c r="R140" s="250">
        <f t="shared" si="38"/>
        <v>1522.1</v>
      </c>
      <c r="S140" s="250">
        <f t="shared" si="38"/>
        <v>1522.1</v>
      </c>
      <c r="T140" s="250">
        <f t="shared" si="38"/>
        <v>200.5</v>
      </c>
      <c r="U140" s="250">
        <f t="shared" si="38"/>
        <v>200.5</v>
      </c>
      <c r="V140" s="250">
        <f t="shared" si="38"/>
        <v>748375.20000000007</v>
      </c>
      <c r="W140" s="250">
        <f t="shared" si="38"/>
        <v>0</v>
      </c>
      <c r="X140" s="250">
        <f t="shared" si="38"/>
        <v>0</v>
      </c>
      <c r="Y140" s="250">
        <f t="shared" si="38"/>
        <v>0</v>
      </c>
      <c r="Z140" s="250">
        <f t="shared" si="38"/>
        <v>310575.5</v>
      </c>
      <c r="AA140" s="243"/>
      <c r="AB140" s="244"/>
      <c r="AC140" s="243"/>
    </row>
    <row r="141" spans="1:29" ht="189" x14ac:dyDescent="0.25">
      <c r="A141" s="706"/>
      <c r="B141" s="701" t="s">
        <v>633</v>
      </c>
      <c r="C141" s="701" t="s">
        <v>1021</v>
      </c>
      <c r="D141" s="701" t="s">
        <v>1018</v>
      </c>
      <c r="E141" s="702"/>
      <c r="F141" s="703">
        <v>4536674.8</v>
      </c>
      <c r="G141" s="266"/>
      <c r="H141" s="702"/>
      <c r="I141" s="704">
        <v>4536674.8</v>
      </c>
      <c r="J141" s="243">
        <f t="shared" ref="J141:J147" si="39">L141+N141</f>
        <v>443.2</v>
      </c>
      <c r="K141" s="243"/>
      <c r="L141" s="243"/>
      <c r="M141" s="243"/>
      <c r="N141" s="243">
        <v>443.2</v>
      </c>
      <c r="O141" s="243">
        <v>253.6</v>
      </c>
      <c r="P141" s="243"/>
      <c r="Q141" s="243"/>
      <c r="R141" s="243">
        <f>N141</f>
        <v>443.2</v>
      </c>
      <c r="S141" s="243">
        <f>O141</f>
        <v>253.6</v>
      </c>
      <c r="T141" s="243"/>
      <c r="U141" s="243"/>
      <c r="V141" s="243"/>
      <c r="W141" s="243"/>
      <c r="X141" s="243"/>
      <c r="Y141" s="243"/>
      <c r="Z141" s="243"/>
      <c r="AA141" s="246" t="s">
        <v>1022</v>
      </c>
      <c r="AB141" s="244"/>
      <c r="AC141" s="243"/>
    </row>
    <row r="142" spans="1:29" ht="189" x14ac:dyDescent="0.25">
      <c r="A142" s="706"/>
      <c r="B142" s="701"/>
      <c r="C142" s="701"/>
      <c r="D142" s="701"/>
      <c r="E142" s="702"/>
      <c r="F142" s="703"/>
      <c r="G142" s="266"/>
      <c r="H142" s="702"/>
      <c r="I142" s="705"/>
      <c r="J142" s="243">
        <f t="shared" si="39"/>
        <v>0</v>
      </c>
      <c r="K142" s="243"/>
      <c r="L142" s="243"/>
      <c r="M142" s="243"/>
      <c r="N142" s="243"/>
      <c r="O142" s="243"/>
      <c r="P142" s="243"/>
      <c r="Q142" s="243"/>
      <c r="R142" s="243"/>
      <c r="S142" s="243"/>
      <c r="T142" s="243"/>
      <c r="U142" s="243"/>
      <c r="V142" s="243"/>
      <c r="W142" s="243"/>
      <c r="X142" s="243"/>
      <c r="Y142" s="243"/>
      <c r="Z142" s="243">
        <v>40540</v>
      </c>
      <c r="AA142" s="246" t="s">
        <v>1035</v>
      </c>
      <c r="AB142" s="244"/>
      <c r="AC142" s="243"/>
    </row>
    <row r="143" spans="1:29" ht="330.75" x14ac:dyDescent="0.25">
      <c r="A143" s="706"/>
      <c r="B143" s="701" t="s">
        <v>633</v>
      </c>
      <c r="C143" s="701" t="s">
        <v>751</v>
      </c>
      <c r="D143" s="701" t="s">
        <v>1025</v>
      </c>
      <c r="E143" s="702"/>
      <c r="F143" s="703">
        <v>1249597</v>
      </c>
      <c r="G143" s="266"/>
      <c r="H143" s="702"/>
      <c r="I143" s="718">
        <v>1249597</v>
      </c>
      <c r="J143" s="243">
        <f t="shared" si="39"/>
        <v>244.6</v>
      </c>
      <c r="K143" s="243"/>
      <c r="L143" s="243">
        <v>244.6</v>
      </c>
      <c r="M143" s="243">
        <v>244.6</v>
      </c>
      <c r="N143" s="243"/>
      <c r="O143" s="243"/>
      <c r="P143" s="243"/>
      <c r="Q143" s="243"/>
      <c r="R143" s="243"/>
      <c r="S143" s="243"/>
      <c r="T143" s="243">
        <f>L143</f>
        <v>244.6</v>
      </c>
      <c r="U143" s="243">
        <f>M143</f>
        <v>244.6</v>
      </c>
      <c r="V143" s="243"/>
      <c r="W143" s="243"/>
      <c r="X143" s="243"/>
      <c r="Y143" s="243"/>
      <c r="Z143" s="243"/>
      <c r="AA143" s="262" t="s">
        <v>1029</v>
      </c>
      <c r="AB143" s="255"/>
      <c r="AC143" s="263"/>
    </row>
    <row r="144" spans="1:29" ht="126" x14ac:dyDescent="0.25">
      <c r="A144" s="706"/>
      <c r="B144" s="701"/>
      <c r="C144" s="701"/>
      <c r="D144" s="701"/>
      <c r="E144" s="702"/>
      <c r="F144" s="703"/>
      <c r="G144" s="266"/>
      <c r="H144" s="702"/>
      <c r="I144" s="702"/>
      <c r="J144" s="243">
        <f t="shared" si="39"/>
        <v>130000</v>
      </c>
      <c r="K144" s="243"/>
      <c r="L144" s="243"/>
      <c r="M144" s="243"/>
      <c r="N144" s="243">
        <v>130000</v>
      </c>
      <c r="O144" s="243"/>
      <c r="P144" s="243"/>
      <c r="Q144" s="243"/>
      <c r="R144" s="243">
        <f>N144</f>
        <v>130000</v>
      </c>
      <c r="S144" s="243"/>
      <c r="T144" s="243"/>
      <c r="U144" s="243"/>
      <c r="V144" s="243"/>
      <c r="W144" s="243"/>
      <c r="X144" s="243"/>
      <c r="Y144" s="243"/>
      <c r="Z144" s="243"/>
      <c r="AA144" s="265" t="s">
        <v>1036</v>
      </c>
      <c r="AB144" s="255"/>
      <c r="AC144" s="250"/>
    </row>
    <row r="145" spans="1:29" ht="252" x14ac:dyDescent="0.25">
      <c r="A145" s="706"/>
      <c r="B145" s="701"/>
      <c r="C145" s="701"/>
      <c r="D145" s="701"/>
      <c r="E145" s="702"/>
      <c r="F145" s="703"/>
      <c r="G145" s="266"/>
      <c r="H145" s="702"/>
      <c r="I145" s="702"/>
      <c r="J145" s="243">
        <f t="shared" si="39"/>
        <v>0</v>
      </c>
      <c r="K145" s="243"/>
      <c r="L145" s="243"/>
      <c r="M145" s="243"/>
      <c r="N145" s="243"/>
      <c r="O145" s="243"/>
      <c r="P145" s="243"/>
      <c r="Q145" s="243"/>
      <c r="R145" s="243"/>
      <c r="S145" s="243"/>
      <c r="T145" s="243"/>
      <c r="U145" s="243"/>
      <c r="V145" s="243">
        <v>1195455.1000000001</v>
      </c>
      <c r="W145" s="243"/>
      <c r="X145" s="243"/>
      <c r="Y145" s="243"/>
      <c r="Z145" s="243"/>
      <c r="AA145" s="246" t="s">
        <v>1031</v>
      </c>
      <c r="AB145" s="267"/>
      <c r="AC145" s="250"/>
    </row>
    <row r="146" spans="1:29" ht="204.75" x14ac:dyDescent="0.25">
      <c r="A146" s="706"/>
      <c r="B146" s="701"/>
      <c r="C146" s="701"/>
      <c r="D146" s="701"/>
      <c r="E146" s="702"/>
      <c r="F146" s="703"/>
      <c r="G146" s="266"/>
      <c r="H146" s="702"/>
      <c r="I146" s="702"/>
      <c r="J146" s="243">
        <f t="shared" si="39"/>
        <v>0</v>
      </c>
      <c r="K146" s="243"/>
      <c r="L146" s="243"/>
      <c r="M146" s="243"/>
      <c r="N146" s="243"/>
      <c r="O146" s="243"/>
      <c r="P146" s="243"/>
      <c r="Q146" s="243"/>
      <c r="R146" s="243"/>
      <c r="S146" s="243"/>
      <c r="T146" s="243"/>
      <c r="U146" s="243"/>
      <c r="V146" s="243"/>
      <c r="W146" s="243"/>
      <c r="X146" s="243"/>
      <c r="Y146" s="243"/>
      <c r="Z146" s="243">
        <v>279885.90000000002</v>
      </c>
      <c r="AA146" s="246" t="s">
        <v>1032</v>
      </c>
      <c r="AB146" s="255"/>
      <c r="AC146" s="250"/>
    </row>
    <row r="147" spans="1:29" ht="189" x14ac:dyDescent="0.25">
      <c r="A147" s="706"/>
      <c r="B147" s="701"/>
      <c r="C147" s="701"/>
      <c r="D147" s="701"/>
      <c r="E147" s="702"/>
      <c r="F147" s="703"/>
      <c r="G147" s="266"/>
      <c r="H147" s="702"/>
      <c r="I147" s="702"/>
      <c r="J147" s="243">
        <f t="shared" si="39"/>
        <v>0</v>
      </c>
      <c r="K147" s="243"/>
      <c r="L147" s="243"/>
      <c r="M147" s="243"/>
      <c r="N147" s="243"/>
      <c r="O147" s="243"/>
      <c r="P147" s="243"/>
      <c r="Q147" s="243"/>
      <c r="R147" s="243"/>
      <c r="S147" s="243"/>
      <c r="T147" s="243"/>
      <c r="U147" s="243"/>
      <c r="V147" s="243">
        <v>135298.29999999999</v>
      </c>
      <c r="W147" s="243"/>
      <c r="X147" s="243"/>
      <c r="Y147" s="243"/>
      <c r="Z147" s="243"/>
      <c r="AA147" s="246" t="s">
        <v>1037</v>
      </c>
      <c r="AB147" s="255"/>
      <c r="AC147" s="250"/>
    </row>
    <row r="148" spans="1:29" ht="15.75" x14ac:dyDescent="0.25">
      <c r="A148" s="706"/>
      <c r="B148" s="700" t="s">
        <v>1038</v>
      </c>
      <c r="C148" s="700"/>
      <c r="D148" s="700"/>
      <c r="E148" s="261"/>
      <c r="F148" s="248">
        <f>SUM(F141:F147)</f>
        <v>5786271.7999999998</v>
      </c>
      <c r="G148" s="248">
        <f t="shared" ref="G148:I148" si="40">SUM(G141:G147)</f>
        <v>0</v>
      </c>
      <c r="H148" s="248">
        <f t="shared" si="40"/>
        <v>0</v>
      </c>
      <c r="I148" s="248">
        <f t="shared" si="40"/>
        <v>5786271.7999999998</v>
      </c>
      <c r="J148" s="248">
        <f>SUM(J141:J147)</f>
        <v>130687.8</v>
      </c>
      <c r="K148" s="248">
        <f t="shared" ref="K148:Z148" si="41">SUM(K141:K147)</f>
        <v>0</v>
      </c>
      <c r="L148" s="248">
        <f t="shared" si="41"/>
        <v>244.6</v>
      </c>
      <c r="M148" s="248">
        <f t="shared" si="41"/>
        <v>244.6</v>
      </c>
      <c r="N148" s="248">
        <f t="shared" si="41"/>
        <v>130443.2</v>
      </c>
      <c r="O148" s="248">
        <f t="shared" si="41"/>
        <v>253.6</v>
      </c>
      <c r="P148" s="248">
        <f t="shared" si="41"/>
        <v>0</v>
      </c>
      <c r="Q148" s="248">
        <f t="shared" si="41"/>
        <v>0</v>
      </c>
      <c r="R148" s="248">
        <f t="shared" si="41"/>
        <v>130443.2</v>
      </c>
      <c r="S148" s="248">
        <f t="shared" si="41"/>
        <v>253.6</v>
      </c>
      <c r="T148" s="248">
        <f t="shared" si="41"/>
        <v>244.6</v>
      </c>
      <c r="U148" s="248">
        <f t="shared" si="41"/>
        <v>244.6</v>
      </c>
      <c r="V148" s="248">
        <f t="shared" si="41"/>
        <v>1330753.4000000001</v>
      </c>
      <c r="W148" s="248">
        <f t="shared" si="41"/>
        <v>0</v>
      </c>
      <c r="X148" s="248">
        <f t="shared" si="41"/>
        <v>0</v>
      </c>
      <c r="Y148" s="248">
        <f t="shared" si="41"/>
        <v>0</v>
      </c>
      <c r="Z148" s="248">
        <f t="shared" si="41"/>
        <v>320425.90000000002</v>
      </c>
      <c r="AA148" s="248"/>
      <c r="AB148" s="236"/>
      <c r="AC148" s="248"/>
    </row>
    <row r="149" spans="1:29" ht="15.75" x14ac:dyDescent="0.25">
      <c r="A149" s="583" t="s">
        <v>1039</v>
      </c>
      <c r="B149" s="583"/>
      <c r="C149" s="583"/>
      <c r="D149" s="583"/>
      <c r="E149" s="583"/>
      <c r="F149" s="250">
        <f>F131+F148+F140</f>
        <v>13457359.800000001</v>
      </c>
      <c r="G149" s="250">
        <f t="shared" ref="G149:Z149" si="42">G131+G148+G140</f>
        <v>0</v>
      </c>
      <c r="H149" s="250">
        <f t="shared" si="42"/>
        <v>0</v>
      </c>
      <c r="I149" s="250">
        <f t="shared" si="42"/>
        <v>13457359.800000001</v>
      </c>
      <c r="J149" s="250">
        <f t="shared" si="42"/>
        <v>132525.9</v>
      </c>
      <c r="K149" s="250">
        <f t="shared" si="42"/>
        <v>0</v>
      </c>
      <c r="L149" s="250">
        <f t="shared" si="42"/>
        <v>445.1</v>
      </c>
      <c r="M149" s="250">
        <f t="shared" si="42"/>
        <v>445.1</v>
      </c>
      <c r="N149" s="250">
        <f t="shared" si="42"/>
        <v>132080.79999999999</v>
      </c>
      <c r="O149" s="250">
        <f t="shared" si="42"/>
        <v>1891.1999999999998</v>
      </c>
      <c r="P149" s="250">
        <f t="shared" si="42"/>
        <v>0</v>
      </c>
      <c r="Q149" s="250">
        <f t="shared" si="42"/>
        <v>0</v>
      </c>
      <c r="R149" s="250">
        <f t="shared" si="42"/>
        <v>132080.79999999999</v>
      </c>
      <c r="S149" s="250">
        <f t="shared" si="42"/>
        <v>1891.1999999999998</v>
      </c>
      <c r="T149" s="250">
        <f t="shared" si="42"/>
        <v>445.1</v>
      </c>
      <c r="U149" s="250">
        <f t="shared" si="42"/>
        <v>445.1</v>
      </c>
      <c r="V149" s="250">
        <f t="shared" si="42"/>
        <v>2079128.6</v>
      </c>
      <c r="W149" s="250">
        <f t="shared" si="42"/>
        <v>0</v>
      </c>
      <c r="X149" s="250">
        <f t="shared" si="42"/>
        <v>0</v>
      </c>
      <c r="Y149" s="250">
        <f t="shared" si="42"/>
        <v>0</v>
      </c>
      <c r="Z149" s="250">
        <f t="shared" si="42"/>
        <v>631001.4</v>
      </c>
      <c r="AA149" s="243"/>
      <c r="AB149" s="244"/>
      <c r="AC149" s="261"/>
    </row>
    <row r="150" spans="1:29" ht="69" x14ac:dyDescent="0.25">
      <c r="A150" s="716" t="s">
        <v>1063</v>
      </c>
      <c r="B150" s="260">
        <v>2023</v>
      </c>
      <c r="C150" s="260" t="s">
        <v>1040</v>
      </c>
      <c r="D150" s="268" t="s">
        <v>1041</v>
      </c>
      <c r="E150" s="239"/>
      <c r="F150" s="239"/>
      <c r="G150" s="239"/>
      <c r="H150" s="239"/>
      <c r="I150" s="239"/>
      <c r="J150" s="239"/>
      <c r="K150" s="239"/>
      <c r="L150" s="239"/>
      <c r="M150" s="239"/>
      <c r="N150" s="239"/>
      <c r="O150" s="239"/>
      <c r="P150" s="239"/>
      <c r="Q150" s="239"/>
      <c r="R150" s="239"/>
      <c r="S150" s="239"/>
      <c r="T150" s="239"/>
      <c r="U150" s="239"/>
      <c r="V150" s="239"/>
      <c r="W150" s="239"/>
      <c r="X150" s="239"/>
      <c r="Y150" s="239"/>
      <c r="Z150" s="239"/>
      <c r="AA150" s="246"/>
      <c r="AB150" s="236"/>
      <c r="AC150" s="236"/>
    </row>
    <row r="151" spans="1:29" ht="15.75" x14ac:dyDescent="0.25">
      <c r="A151" s="716"/>
      <c r="B151" s="243" t="s">
        <v>1042</v>
      </c>
      <c r="C151" s="243"/>
      <c r="D151" s="243"/>
      <c r="E151" s="243"/>
      <c r="F151" s="248"/>
      <c r="G151" s="243"/>
      <c r="H151" s="250"/>
      <c r="I151" s="250"/>
      <c r="J151" s="269"/>
      <c r="K151" s="269"/>
      <c r="L151" s="269"/>
      <c r="M151" s="269"/>
      <c r="N151" s="269"/>
      <c r="O151" s="269"/>
      <c r="P151" s="269"/>
      <c r="Q151" s="269"/>
      <c r="R151" s="269"/>
      <c r="S151" s="269"/>
      <c r="T151" s="269"/>
      <c r="U151" s="269"/>
      <c r="V151" s="269"/>
      <c r="W151" s="269"/>
      <c r="X151" s="269"/>
      <c r="Y151" s="269"/>
      <c r="Z151" s="269"/>
      <c r="AA151" s="250"/>
      <c r="AB151" s="270"/>
      <c r="AC151" s="251"/>
    </row>
    <row r="152" spans="1:29" ht="220.5" x14ac:dyDescent="0.25">
      <c r="A152" s="716"/>
      <c r="B152" s="701">
        <v>2023</v>
      </c>
      <c r="C152" s="701" t="s">
        <v>1043</v>
      </c>
      <c r="D152" s="701">
        <v>880740000016</v>
      </c>
      <c r="E152" s="717"/>
      <c r="F152" s="694"/>
      <c r="G152" s="250"/>
      <c r="H152" s="715"/>
      <c r="I152" s="715"/>
      <c r="J152" s="271"/>
      <c r="K152" s="271"/>
      <c r="L152" s="271"/>
      <c r="M152" s="271"/>
      <c r="N152" s="271"/>
      <c r="O152" s="271"/>
      <c r="P152" s="271"/>
      <c r="Q152" s="271"/>
      <c r="R152" s="271"/>
      <c r="S152" s="271"/>
      <c r="T152" s="271"/>
      <c r="U152" s="271"/>
      <c r="V152" s="271">
        <v>15064</v>
      </c>
      <c r="W152" s="271"/>
      <c r="X152" s="271"/>
      <c r="Y152" s="271"/>
      <c r="Z152" s="271"/>
      <c r="AA152" s="246" t="s">
        <v>1044</v>
      </c>
      <c r="AB152" s="251"/>
      <c r="AC152" s="251"/>
    </row>
    <row r="153" spans="1:29" ht="220.5" x14ac:dyDescent="0.25">
      <c r="A153" s="716"/>
      <c r="B153" s="701"/>
      <c r="C153" s="701"/>
      <c r="D153" s="701"/>
      <c r="E153" s="717"/>
      <c r="F153" s="694"/>
      <c r="G153" s="250"/>
      <c r="H153" s="715"/>
      <c r="I153" s="715"/>
      <c r="J153" s="271"/>
      <c r="K153" s="271"/>
      <c r="L153" s="271"/>
      <c r="M153" s="271"/>
      <c r="N153" s="271"/>
      <c r="O153" s="271"/>
      <c r="P153" s="271"/>
      <c r="Q153" s="271"/>
      <c r="R153" s="271"/>
      <c r="S153" s="271"/>
      <c r="T153" s="271"/>
      <c r="U153" s="271"/>
      <c r="V153" s="271">
        <v>54915</v>
      </c>
      <c r="W153" s="271"/>
      <c r="X153" s="271"/>
      <c r="Y153" s="271"/>
      <c r="Z153" s="271"/>
      <c r="AA153" s="246" t="s">
        <v>1045</v>
      </c>
      <c r="AB153" s="251"/>
      <c r="AC153" s="251"/>
    </row>
    <row r="154" spans="1:29" ht="393.75" x14ac:dyDescent="0.25">
      <c r="A154" s="716"/>
      <c r="B154" s="701"/>
      <c r="C154" s="701"/>
      <c r="D154" s="701"/>
      <c r="E154" s="717"/>
      <c r="F154" s="694"/>
      <c r="G154" s="250"/>
      <c r="H154" s="715"/>
      <c r="I154" s="715"/>
      <c r="J154" s="271"/>
      <c r="K154" s="271"/>
      <c r="L154" s="271"/>
      <c r="M154" s="271"/>
      <c r="N154" s="271"/>
      <c r="O154" s="271"/>
      <c r="P154" s="271"/>
      <c r="Q154" s="271"/>
      <c r="R154" s="271"/>
      <c r="S154" s="271"/>
      <c r="T154" s="271"/>
      <c r="U154" s="271"/>
      <c r="V154" s="271">
        <v>259730.2</v>
      </c>
      <c r="W154" s="271"/>
      <c r="X154" s="271"/>
      <c r="Y154" s="271"/>
      <c r="Z154" s="271"/>
      <c r="AA154" s="246" t="s">
        <v>1046</v>
      </c>
      <c r="AB154" s="251"/>
      <c r="AC154" s="251"/>
    </row>
    <row r="155" spans="1:29" ht="236.25" x14ac:dyDescent="0.25">
      <c r="A155" s="716"/>
      <c r="B155" s="701"/>
      <c r="C155" s="701"/>
      <c r="D155" s="701"/>
      <c r="E155" s="717"/>
      <c r="F155" s="694"/>
      <c r="G155" s="250"/>
      <c r="H155" s="715"/>
      <c r="I155" s="715"/>
      <c r="J155" s="272">
        <v>272.8</v>
      </c>
      <c r="K155" s="272"/>
      <c r="L155" s="239"/>
      <c r="M155" s="239"/>
      <c r="N155" s="272">
        <v>272.8</v>
      </c>
      <c r="O155" s="271"/>
      <c r="P155" s="271"/>
      <c r="Q155" s="271"/>
      <c r="R155" s="250">
        <f>N155</f>
        <v>272.8</v>
      </c>
      <c r="S155" s="271"/>
      <c r="T155" s="271"/>
      <c r="U155" s="271"/>
      <c r="V155" s="271"/>
      <c r="W155" s="271"/>
      <c r="X155" s="271"/>
      <c r="Y155" s="271"/>
      <c r="Z155" s="271"/>
      <c r="AA155" s="246" t="s">
        <v>1047</v>
      </c>
      <c r="AB155" s="236" t="s">
        <v>1048</v>
      </c>
      <c r="AC155" s="251"/>
    </row>
    <row r="156" spans="1:29" ht="220.5" x14ac:dyDescent="0.25">
      <c r="A156" s="716"/>
      <c r="B156" s="701"/>
      <c r="C156" s="701"/>
      <c r="D156" s="701"/>
      <c r="E156" s="717"/>
      <c r="F156" s="694"/>
      <c r="G156" s="250"/>
      <c r="H156" s="715"/>
      <c r="I156" s="715"/>
      <c r="J156" s="271"/>
      <c r="K156" s="271"/>
      <c r="L156" s="271"/>
      <c r="M156" s="271"/>
      <c r="N156" s="271"/>
      <c r="O156" s="271"/>
      <c r="P156" s="271"/>
      <c r="Q156" s="271"/>
      <c r="R156" s="271"/>
      <c r="S156" s="271"/>
      <c r="T156" s="271"/>
      <c r="U156" s="271"/>
      <c r="V156" s="271"/>
      <c r="W156" s="271"/>
      <c r="X156" s="271"/>
      <c r="Y156" s="271"/>
      <c r="Z156" s="272">
        <v>738.3</v>
      </c>
      <c r="AA156" s="246" t="s">
        <v>1049</v>
      </c>
      <c r="AB156" s="251"/>
      <c r="AC156" s="251"/>
    </row>
    <row r="157" spans="1:29" ht="15.75" x14ac:dyDescent="0.25">
      <c r="A157" s="716"/>
      <c r="B157" s="243" t="s">
        <v>1042</v>
      </c>
      <c r="C157" s="243"/>
      <c r="D157" s="243"/>
      <c r="E157" s="243"/>
      <c r="F157" s="243"/>
      <c r="G157" s="243"/>
      <c r="H157" s="270"/>
      <c r="I157" s="270"/>
      <c r="J157" s="271">
        <f>SUM(J152:J156)</f>
        <v>272.8</v>
      </c>
      <c r="K157" s="271">
        <f t="shared" ref="K157:Z157" si="43">SUM(K152:K156)</f>
        <v>0</v>
      </c>
      <c r="L157" s="271">
        <f t="shared" si="43"/>
        <v>0</v>
      </c>
      <c r="M157" s="271">
        <f t="shared" si="43"/>
        <v>0</v>
      </c>
      <c r="N157" s="271">
        <f t="shared" si="43"/>
        <v>272.8</v>
      </c>
      <c r="O157" s="271">
        <f t="shared" si="43"/>
        <v>0</v>
      </c>
      <c r="P157" s="271">
        <f t="shared" si="43"/>
        <v>0</v>
      </c>
      <c r="Q157" s="271">
        <f t="shared" si="43"/>
        <v>0</v>
      </c>
      <c r="R157" s="271">
        <f t="shared" si="43"/>
        <v>272.8</v>
      </c>
      <c r="S157" s="271">
        <f t="shared" si="43"/>
        <v>0</v>
      </c>
      <c r="T157" s="271">
        <f t="shared" si="43"/>
        <v>0</v>
      </c>
      <c r="U157" s="271">
        <f t="shared" si="43"/>
        <v>0</v>
      </c>
      <c r="V157" s="271">
        <f t="shared" si="43"/>
        <v>329709.2</v>
      </c>
      <c r="W157" s="271">
        <f t="shared" si="43"/>
        <v>0</v>
      </c>
      <c r="X157" s="271">
        <f t="shared" si="43"/>
        <v>0</v>
      </c>
      <c r="Y157" s="271">
        <f t="shared" si="43"/>
        <v>0</v>
      </c>
      <c r="Z157" s="271">
        <f t="shared" si="43"/>
        <v>738.3</v>
      </c>
      <c r="AA157" s="270"/>
      <c r="AB157" s="251"/>
      <c r="AC157" s="251"/>
    </row>
    <row r="158" spans="1:29" ht="393.75" x14ac:dyDescent="0.25">
      <c r="A158" s="716"/>
      <c r="B158" s="273">
        <v>2023</v>
      </c>
      <c r="C158" s="260" t="s">
        <v>1050</v>
      </c>
      <c r="D158" s="260" t="s">
        <v>1051</v>
      </c>
      <c r="E158" s="274"/>
      <c r="F158" s="250"/>
      <c r="G158" s="250"/>
      <c r="H158" s="270"/>
      <c r="I158" s="270"/>
      <c r="J158" s="271"/>
      <c r="K158" s="271"/>
      <c r="L158" s="271"/>
      <c r="M158" s="271"/>
      <c r="N158" s="271"/>
      <c r="O158" s="271"/>
      <c r="P158" s="271"/>
      <c r="Q158" s="271"/>
      <c r="R158" s="271"/>
      <c r="S158" s="271"/>
      <c r="T158" s="271"/>
      <c r="U158" s="271"/>
      <c r="V158" s="250">
        <v>17980</v>
      </c>
      <c r="W158" s="271"/>
      <c r="X158" s="271"/>
      <c r="Y158" s="271"/>
      <c r="Z158" s="239"/>
      <c r="AA158" s="246" t="s">
        <v>1052</v>
      </c>
      <c r="AB158" s="251"/>
      <c r="AC158" s="251"/>
    </row>
    <row r="159" spans="1:29" ht="15.75" x14ac:dyDescent="0.25">
      <c r="A159" s="716"/>
      <c r="B159" s="243" t="s">
        <v>1042</v>
      </c>
      <c r="C159" s="243"/>
      <c r="D159" s="243"/>
      <c r="E159" s="243"/>
      <c r="F159" s="243"/>
      <c r="G159" s="243"/>
      <c r="H159" s="270"/>
      <c r="I159" s="270"/>
      <c r="J159" s="271">
        <f>J158</f>
        <v>0</v>
      </c>
      <c r="K159" s="271">
        <f t="shared" ref="K159:Z159" si="44">K158</f>
        <v>0</v>
      </c>
      <c r="L159" s="271">
        <f t="shared" si="44"/>
        <v>0</v>
      </c>
      <c r="M159" s="271">
        <f t="shared" si="44"/>
        <v>0</v>
      </c>
      <c r="N159" s="271">
        <f t="shared" si="44"/>
        <v>0</v>
      </c>
      <c r="O159" s="271">
        <f t="shared" si="44"/>
        <v>0</v>
      </c>
      <c r="P159" s="271">
        <f t="shared" si="44"/>
        <v>0</v>
      </c>
      <c r="Q159" s="271">
        <f t="shared" si="44"/>
        <v>0</v>
      </c>
      <c r="R159" s="271">
        <f t="shared" si="44"/>
        <v>0</v>
      </c>
      <c r="S159" s="271">
        <f t="shared" si="44"/>
        <v>0</v>
      </c>
      <c r="T159" s="271">
        <f t="shared" si="44"/>
        <v>0</v>
      </c>
      <c r="U159" s="271">
        <f t="shared" si="44"/>
        <v>0</v>
      </c>
      <c r="V159" s="271">
        <f t="shared" si="44"/>
        <v>17980</v>
      </c>
      <c r="W159" s="271">
        <f t="shared" si="44"/>
        <v>0</v>
      </c>
      <c r="X159" s="271">
        <f t="shared" si="44"/>
        <v>0</v>
      </c>
      <c r="Y159" s="271">
        <f t="shared" si="44"/>
        <v>0</v>
      </c>
      <c r="Z159" s="271">
        <f t="shared" si="44"/>
        <v>0</v>
      </c>
      <c r="AA159" s="270"/>
      <c r="AB159" s="251"/>
      <c r="AC159" s="251"/>
    </row>
    <row r="160" spans="1:29" ht="173.25" x14ac:dyDescent="0.25">
      <c r="A160" s="716"/>
      <c r="B160" s="273">
        <v>2023</v>
      </c>
      <c r="C160" s="275" t="s">
        <v>893</v>
      </c>
      <c r="D160" s="260" t="s">
        <v>1053</v>
      </c>
      <c r="E160" s="274"/>
      <c r="F160" s="250"/>
      <c r="G160" s="250"/>
      <c r="H160" s="270"/>
      <c r="I160" s="270"/>
      <c r="J160" s="239" t="s">
        <v>1054</v>
      </c>
      <c r="K160" s="239"/>
      <c r="L160" s="239"/>
      <c r="M160" s="239"/>
      <c r="N160" s="239" t="s">
        <v>1054</v>
      </c>
      <c r="O160" s="239"/>
      <c r="P160" s="239"/>
      <c r="Q160" s="239"/>
      <c r="R160" s="239" t="s">
        <v>1054</v>
      </c>
      <c r="S160" s="239"/>
      <c r="T160" s="239"/>
      <c r="U160" s="239"/>
      <c r="V160" s="239"/>
      <c r="W160" s="239"/>
      <c r="X160" s="239"/>
      <c r="Y160" s="239"/>
      <c r="Z160" s="239"/>
      <c r="AA160" s="246" t="s">
        <v>1055</v>
      </c>
      <c r="AB160" s="251"/>
      <c r="AC160" s="251"/>
    </row>
    <row r="161" spans="1:29" ht="15.75" x14ac:dyDescent="0.25">
      <c r="A161" s="716"/>
      <c r="B161" s="243" t="s">
        <v>1042</v>
      </c>
      <c r="C161" s="243"/>
      <c r="D161" s="243"/>
      <c r="E161" s="243"/>
      <c r="F161" s="243"/>
      <c r="G161" s="243"/>
      <c r="H161" s="270"/>
      <c r="I161" s="270"/>
      <c r="J161" s="271" t="str">
        <f>J160</f>
        <v>201,18</v>
      </c>
      <c r="K161" s="271">
        <f t="shared" ref="K161:Z161" si="45">K160</f>
        <v>0</v>
      </c>
      <c r="L161" s="271">
        <f t="shared" si="45"/>
        <v>0</v>
      </c>
      <c r="M161" s="271">
        <f t="shared" si="45"/>
        <v>0</v>
      </c>
      <c r="N161" s="271" t="str">
        <f t="shared" si="45"/>
        <v>201,18</v>
      </c>
      <c r="O161" s="271">
        <f t="shared" si="45"/>
        <v>0</v>
      </c>
      <c r="P161" s="271">
        <f t="shared" si="45"/>
        <v>0</v>
      </c>
      <c r="Q161" s="271">
        <f t="shared" si="45"/>
        <v>0</v>
      </c>
      <c r="R161" s="271" t="str">
        <f t="shared" si="45"/>
        <v>201,18</v>
      </c>
      <c r="S161" s="271">
        <f t="shared" si="45"/>
        <v>0</v>
      </c>
      <c r="T161" s="271">
        <f t="shared" si="45"/>
        <v>0</v>
      </c>
      <c r="U161" s="271">
        <f t="shared" si="45"/>
        <v>0</v>
      </c>
      <c r="V161" s="271">
        <f t="shared" si="45"/>
        <v>0</v>
      </c>
      <c r="W161" s="271">
        <f t="shared" si="45"/>
        <v>0</v>
      </c>
      <c r="X161" s="271">
        <f t="shared" si="45"/>
        <v>0</v>
      </c>
      <c r="Y161" s="271">
        <f t="shared" si="45"/>
        <v>0</v>
      </c>
      <c r="Z161" s="271">
        <f t="shared" si="45"/>
        <v>0</v>
      </c>
      <c r="AA161" s="270"/>
      <c r="AB161" s="251"/>
      <c r="AC161" s="251"/>
    </row>
    <row r="162" spans="1:29" ht="69" x14ac:dyDescent="0.25">
      <c r="A162" s="716"/>
      <c r="B162" s="273">
        <v>2023</v>
      </c>
      <c r="C162" s="260" t="s">
        <v>896</v>
      </c>
      <c r="D162" s="260" t="s">
        <v>909</v>
      </c>
      <c r="E162" s="274"/>
      <c r="F162" s="250"/>
      <c r="G162" s="250"/>
      <c r="H162" s="270"/>
      <c r="I162" s="270"/>
      <c r="J162" s="270"/>
      <c r="K162" s="270"/>
      <c r="L162" s="270"/>
      <c r="M162" s="270"/>
      <c r="N162" s="270"/>
      <c r="O162" s="270"/>
      <c r="P162" s="270"/>
      <c r="Q162" s="270"/>
      <c r="R162" s="270"/>
      <c r="S162" s="270"/>
      <c r="T162" s="270"/>
      <c r="U162" s="270"/>
      <c r="V162" s="270"/>
      <c r="W162" s="270"/>
      <c r="X162" s="270"/>
      <c r="Y162" s="270"/>
      <c r="Z162" s="270"/>
      <c r="AA162" s="270"/>
      <c r="AB162" s="251"/>
      <c r="AC162" s="251"/>
    </row>
    <row r="163" spans="1:29" ht="15.75" x14ac:dyDescent="0.25">
      <c r="A163" s="716"/>
      <c r="B163" s="243" t="s">
        <v>1042</v>
      </c>
      <c r="C163" s="243"/>
      <c r="D163" s="243"/>
      <c r="E163" s="243"/>
      <c r="F163" s="243"/>
      <c r="G163" s="243"/>
      <c r="H163" s="270"/>
      <c r="I163" s="270"/>
      <c r="J163" s="270"/>
      <c r="K163" s="270"/>
      <c r="L163" s="270"/>
      <c r="M163" s="270"/>
      <c r="N163" s="270"/>
      <c r="O163" s="270"/>
      <c r="P163" s="270"/>
      <c r="Q163" s="270"/>
      <c r="R163" s="270"/>
      <c r="S163" s="270"/>
      <c r="T163" s="270"/>
      <c r="U163" s="270"/>
      <c r="V163" s="270"/>
      <c r="W163" s="270"/>
      <c r="X163" s="270"/>
      <c r="Y163" s="270"/>
      <c r="Z163" s="270"/>
      <c r="AA163" s="270"/>
      <c r="AB163" s="251"/>
      <c r="AC163" s="251"/>
    </row>
    <row r="164" spans="1:29" ht="409.5" x14ac:dyDescent="0.25">
      <c r="A164" s="716"/>
      <c r="B164" s="701">
        <v>2023</v>
      </c>
      <c r="C164" s="701" t="s">
        <v>900</v>
      </c>
      <c r="D164" s="701" t="s">
        <v>1056</v>
      </c>
      <c r="E164" s="274"/>
      <c r="F164" s="250"/>
      <c r="G164" s="250"/>
      <c r="H164" s="270"/>
      <c r="I164" s="270"/>
      <c r="J164" s="239"/>
      <c r="K164" s="239"/>
      <c r="L164" s="239"/>
      <c r="M164" s="239"/>
      <c r="N164" s="239"/>
      <c r="O164" s="239"/>
      <c r="P164" s="239"/>
      <c r="Q164" s="239"/>
      <c r="R164" s="239"/>
      <c r="S164" s="239"/>
      <c r="T164" s="239"/>
      <c r="U164" s="239"/>
      <c r="V164" s="239" t="s">
        <v>1057</v>
      </c>
      <c r="W164" s="239"/>
      <c r="X164" s="239"/>
      <c r="Y164" s="239"/>
      <c r="Z164" s="239"/>
      <c r="AA164" s="276" t="s">
        <v>1058</v>
      </c>
      <c r="AB164" s="251"/>
      <c r="AC164" s="251"/>
    </row>
    <row r="165" spans="1:29" ht="236.25" x14ac:dyDescent="0.25">
      <c r="A165" s="716"/>
      <c r="B165" s="701"/>
      <c r="C165" s="701"/>
      <c r="D165" s="701"/>
      <c r="E165" s="274"/>
      <c r="F165" s="250"/>
      <c r="G165" s="250"/>
      <c r="H165" s="270"/>
      <c r="I165" s="270"/>
      <c r="J165" s="239" t="s">
        <v>1059</v>
      </c>
      <c r="K165" s="239"/>
      <c r="L165" s="239" t="s">
        <v>1059</v>
      </c>
      <c r="M165" s="239"/>
      <c r="N165" s="239"/>
      <c r="O165" s="239"/>
      <c r="P165" s="239" t="s">
        <v>1059</v>
      </c>
      <c r="Q165" s="239"/>
      <c r="R165" s="239"/>
      <c r="S165" s="239"/>
      <c r="T165" s="239"/>
      <c r="U165" s="239"/>
      <c r="V165" s="239"/>
      <c r="W165" s="239"/>
      <c r="X165" s="239"/>
      <c r="Y165" s="239"/>
      <c r="Z165" s="239"/>
      <c r="AA165" s="277" t="s">
        <v>1060</v>
      </c>
      <c r="AB165" s="251"/>
      <c r="AC165" s="251"/>
    </row>
    <row r="166" spans="1:29" ht="15.75" x14ac:dyDescent="0.25">
      <c r="A166" s="716"/>
      <c r="B166" s="243" t="s">
        <v>1042</v>
      </c>
      <c r="C166" s="243"/>
      <c r="D166" s="243"/>
      <c r="E166" s="243"/>
      <c r="F166" s="243"/>
      <c r="G166" s="243"/>
      <c r="H166" s="250"/>
      <c r="I166" s="250"/>
      <c r="J166" s="250">
        <f>J165+J164</f>
        <v>173210.8</v>
      </c>
      <c r="K166" s="250">
        <f t="shared" ref="K166:Z166" si="46">K165+K164</f>
        <v>0</v>
      </c>
      <c r="L166" s="250">
        <f t="shared" si="46"/>
        <v>173210.8</v>
      </c>
      <c r="M166" s="250">
        <f t="shared" si="46"/>
        <v>0</v>
      </c>
      <c r="N166" s="250">
        <f t="shared" si="46"/>
        <v>0</v>
      </c>
      <c r="O166" s="250">
        <f t="shared" si="46"/>
        <v>0</v>
      </c>
      <c r="P166" s="250">
        <f t="shared" si="46"/>
        <v>173210.8</v>
      </c>
      <c r="Q166" s="250">
        <f t="shared" si="46"/>
        <v>0</v>
      </c>
      <c r="R166" s="250">
        <f t="shared" si="46"/>
        <v>0</v>
      </c>
      <c r="S166" s="250">
        <f t="shared" si="46"/>
        <v>0</v>
      </c>
      <c r="T166" s="250">
        <f t="shared" si="46"/>
        <v>0</v>
      </c>
      <c r="U166" s="250">
        <f t="shared" si="46"/>
        <v>0</v>
      </c>
      <c r="V166" s="250">
        <f t="shared" si="46"/>
        <v>21244295.300000001</v>
      </c>
      <c r="W166" s="250">
        <f t="shared" si="46"/>
        <v>0</v>
      </c>
      <c r="X166" s="250">
        <f t="shared" si="46"/>
        <v>0</v>
      </c>
      <c r="Y166" s="250">
        <f t="shared" si="46"/>
        <v>0</v>
      </c>
      <c r="Z166" s="250">
        <f t="shared" si="46"/>
        <v>0</v>
      </c>
      <c r="AA166" s="270"/>
      <c r="AB166" s="251"/>
      <c r="AC166" s="251"/>
    </row>
    <row r="167" spans="1:29" ht="15.75" x14ac:dyDescent="0.25">
      <c r="A167" s="693" t="s">
        <v>1061</v>
      </c>
      <c r="B167" s="693"/>
      <c r="C167" s="693"/>
      <c r="D167" s="693"/>
      <c r="E167" s="693"/>
      <c r="F167" s="243"/>
      <c r="G167" s="243"/>
      <c r="H167" s="250"/>
      <c r="I167" s="250"/>
      <c r="J167" s="250">
        <f>J166+J163+J161+J159+J157+J151</f>
        <v>173684.77999999997</v>
      </c>
      <c r="K167" s="250">
        <f t="shared" ref="K167:Z167" si="47">K166+K163+K161+K159+K157+K151</f>
        <v>0</v>
      </c>
      <c r="L167" s="250">
        <f t="shared" si="47"/>
        <v>173210.8</v>
      </c>
      <c r="M167" s="250">
        <f t="shared" si="47"/>
        <v>0</v>
      </c>
      <c r="N167" s="250">
        <f t="shared" si="47"/>
        <v>473.98</v>
      </c>
      <c r="O167" s="250">
        <f t="shared" si="47"/>
        <v>0</v>
      </c>
      <c r="P167" s="250">
        <f t="shared" si="47"/>
        <v>173210.8</v>
      </c>
      <c r="Q167" s="250">
        <f t="shared" si="47"/>
        <v>0</v>
      </c>
      <c r="R167" s="250">
        <f t="shared" si="47"/>
        <v>473.98</v>
      </c>
      <c r="S167" s="250">
        <f t="shared" si="47"/>
        <v>0</v>
      </c>
      <c r="T167" s="250">
        <f t="shared" si="47"/>
        <v>0</v>
      </c>
      <c r="U167" s="250">
        <f t="shared" si="47"/>
        <v>0</v>
      </c>
      <c r="V167" s="250">
        <f t="shared" si="47"/>
        <v>21591984.5</v>
      </c>
      <c r="W167" s="250">
        <f t="shared" si="47"/>
        <v>0</v>
      </c>
      <c r="X167" s="250">
        <f t="shared" si="47"/>
        <v>0</v>
      </c>
      <c r="Y167" s="250">
        <f t="shared" si="47"/>
        <v>0</v>
      </c>
      <c r="Z167" s="250">
        <f t="shared" si="47"/>
        <v>738.3</v>
      </c>
      <c r="AA167" s="270"/>
      <c r="AB167" s="251"/>
      <c r="AC167" s="251"/>
    </row>
    <row r="168" spans="1:29" ht="15.75" x14ac:dyDescent="0.25">
      <c r="A168" s="708" t="s">
        <v>1062</v>
      </c>
      <c r="B168" s="708"/>
      <c r="C168" s="708"/>
      <c r="D168" s="708"/>
      <c r="E168" s="708"/>
      <c r="F168" s="278">
        <f>F167+F149+F129+F90+F57</f>
        <v>36953854.600000001</v>
      </c>
      <c r="G168" s="278">
        <f t="shared" ref="G168:W168" si="48">G167+G149+G129+G90+G57</f>
        <v>2352463.5</v>
      </c>
      <c r="H168" s="278">
        <f t="shared" si="48"/>
        <v>12993412.399999999</v>
      </c>
      <c r="I168" s="278">
        <f t="shared" si="48"/>
        <v>23960442.199999999</v>
      </c>
      <c r="J168" s="278">
        <f t="shared" si="48"/>
        <v>1721464.18</v>
      </c>
      <c r="K168" s="278">
        <f t="shared" si="48"/>
        <v>408821.5</v>
      </c>
      <c r="L168" s="278">
        <f t="shared" si="48"/>
        <v>1454602</v>
      </c>
      <c r="M168" s="278">
        <f t="shared" si="48"/>
        <v>884090.3</v>
      </c>
      <c r="N168" s="278">
        <f t="shared" si="48"/>
        <v>266862.18</v>
      </c>
      <c r="O168" s="278">
        <f t="shared" si="48"/>
        <v>112615.29999999997</v>
      </c>
      <c r="P168" s="278">
        <f t="shared" si="48"/>
        <v>570511.69999999995</v>
      </c>
      <c r="Q168" s="278">
        <f t="shared" si="48"/>
        <v>0</v>
      </c>
      <c r="R168" s="278">
        <f t="shared" si="48"/>
        <v>266862.18</v>
      </c>
      <c r="S168" s="278">
        <f t="shared" si="48"/>
        <v>112615.29999999997</v>
      </c>
      <c r="T168" s="278">
        <f t="shared" si="48"/>
        <v>884090.3</v>
      </c>
      <c r="U168" s="278">
        <f t="shared" si="48"/>
        <v>884090.3</v>
      </c>
      <c r="V168" s="278">
        <f t="shared" si="48"/>
        <v>28685401.899999999</v>
      </c>
      <c r="W168" s="278">
        <f t="shared" si="48"/>
        <v>271213</v>
      </c>
      <c r="X168" s="278">
        <f>X167+X149+X129+X90+X57+X16</f>
        <v>52122099</v>
      </c>
      <c r="Y168" s="278">
        <f t="shared" ref="Y168:Z168" si="49">Y167+Y149+Y129+Y90+Y57+Y16</f>
        <v>3634200</v>
      </c>
      <c r="Z168" s="278">
        <f t="shared" si="49"/>
        <v>683654.50000000012</v>
      </c>
      <c r="AA168" s="279"/>
      <c r="AB168" s="280"/>
      <c r="AC168" s="281"/>
    </row>
    <row r="169" spans="1:29" ht="15.75" x14ac:dyDescent="0.25">
      <c r="A169" s="709" t="s">
        <v>0</v>
      </c>
      <c r="B169" s="710"/>
      <c r="C169" s="710"/>
      <c r="D169" s="710"/>
      <c r="E169" s="711"/>
      <c r="F169" s="237">
        <f>F21+F23+F32</f>
        <v>2352463.5</v>
      </c>
      <c r="G169" s="237">
        <f t="shared" ref="G169:I169" si="50">G21+G23+G32</f>
        <v>2352463.5</v>
      </c>
      <c r="H169" s="237">
        <f t="shared" si="50"/>
        <v>2352463.5</v>
      </c>
      <c r="I169" s="237">
        <f t="shared" si="50"/>
        <v>0</v>
      </c>
      <c r="J169" s="238">
        <f>J21+J23+J24+J25+J26+J32+J33+J34+J35+J36+J37+J38+J39+J40</f>
        <v>408821.50000000006</v>
      </c>
      <c r="K169" s="238">
        <f t="shared" ref="K169:Z169" si="51">K21+K23+K24+K25+K26+K32+K33+K34+K35+K36+K37+K38+K39+K40</f>
        <v>408821.50000000006</v>
      </c>
      <c r="L169" s="238">
        <f t="shared" si="51"/>
        <v>395450.89999999997</v>
      </c>
      <c r="M169" s="238">
        <f t="shared" si="51"/>
        <v>0</v>
      </c>
      <c r="N169" s="238">
        <f t="shared" si="51"/>
        <v>13370.6</v>
      </c>
      <c r="O169" s="238">
        <f t="shared" si="51"/>
        <v>0</v>
      </c>
      <c r="P169" s="238">
        <f t="shared" si="51"/>
        <v>395450.89999999997</v>
      </c>
      <c r="Q169" s="238">
        <f t="shared" si="51"/>
        <v>0</v>
      </c>
      <c r="R169" s="238">
        <f t="shared" si="51"/>
        <v>13370.6</v>
      </c>
      <c r="S169" s="238">
        <f t="shared" si="51"/>
        <v>0</v>
      </c>
      <c r="T169" s="238">
        <f t="shared" si="51"/>
        <v>0</v>
      </c>
      <c r="U169" s="238">
        <f t="shared" si="51"/>
        <v>0</v>
      </c>
      <c r="V169" s="238">
        <f t="shared" si="51"/>
        <v>271213</v>
      </c>
      <c r="W169" s="238">
        <f t="shared" si="51"/>
        <v>271213</v>
      </c>
      <c r="X169" s="238">
        <f t="shared" si="51"/>
        <v>0</v>
      </c>
      <c r="Y169" s="238">
        <f t="shared" si="51"/>
        <v>0</v>
      </c>
      <c r="Z169" s="238">
        <f t="shared" si="51"/>
        <v>9876.5</v>
      </c>
      <c r="AA169" s="208"/>
      <c r="AB169" s="208"/>
      <c r="AC169" s="208"/>
    </row>
    <row r="170" spans="1:29" ht="15.75" x14ac:dyDescent="0.25">
      <c r="A170" s="712" t="s">
        <v>54</v>
      </c>
      <c r="B170" s="713"/>
      <c r="C170" s="713"/>
      <c r="D170" s="713"/>
      <c r="E170" s="714"/>
      <c r="F170" s="282">
        <f>F20+F27+F30+F43+F45+F47+F50+F52+F54+F58+F71+F91+F94+F99+F107+F110+F115+F119+F130+F132+F133+F141+F143+F150+F152+F158+F160+F162+F164+F165</f>
        <v>34601391.099999994</v>
      </c>
      <c r="G170" s="282">
        <f t="shared" ref="G170:I170" si="52">G20+G27+G30+G43+G45+G47+G50+G52+G54+G58+G71+G91+G94+G99+G107+G110+G115+G119+G130+G132+G133+G141+G143+G150+G152+G158+G160+G162+G164+G165</f>
        <v>0</v>
      </c>
      <c r="H170" s="282">
        <f t="shared" si="52"/>
        <v>10640948.9</v>
      </c>
      <c r="I170" s="282">
        <f t="shared" si="52"/>
        <v>23960442.199999999</v>
      </c>
      <c r="J170" s="282">
        <f>J20+J27+J28+J30+J31+J43+J45+J47+J50+J52+J54+J58+J59+J60+J61+J62+J63+J64+J65+J66+J67+J68+J69+J71+J72+J73+J74+J75+J76+J77+J78+J79+J80+J81+J82+J83+J84+J85+J86+J87+J88+J91+J92+J94+J95+J96+J97+J99+J100+J101+J102+J103+J104+J105+J106+J107+J110+J111+J112+J113+J115+J116+J117+J119+J120+J121+J122+J123+J124+J125+J126+J130+J132+J133+J134+J135+J136+J137+J138+J139+J141+J142+J143+J144+J145+J146+J147+J150+J152+J153+J154+J155+J156+J158+J160+J162+J164+J165</f>
        <v>1312642.68</v>
      </c>
      <c r="K170" s="282">
        <f t="shared" ref="K170:Z170" si="53">K20+K27+K28+K30+K31+K43+K45+K47+K50+K52+K54+K58+K59+K60+K61+K62+K63+K64+K65+K66+K67+K68+K69+K71+K72+K73+K74+K75+K76+K77+K78+K79+K80+K81+K82+K83+K84+K85+K86+K87+K88+K91+K92+K94+K95+K96+K97+K99+K100+K101+K102+K103+K104+K105+K106+K107+K110+K111+K112+K113+K115+K116+K117+K119+K120+K121+K122+K123+K124+K125+K126+K130+K132+K133+K134+K135+K136+K137+K138+K139+K141+K142+K143+K144+K145+K146+K147+K150+K152+K153+K154+K155+K156+K158+K160+K162+K164+K165</f>
        <v>0</v>
      </c>
      <c r="L170" s="282">
        <f t="shared" si="53"/>
        <v>1059151.0999999999</v>
      </c>
      <c r="M170" s="282">
        <f t="shared" si="53"/>
        <v>884090.29999999993</v>
      </c>
      <c r="N170" s="282">
        <f t="shared" si="53"/>
        <v>253491.57999999996</v>
      </c>
      <c r="O170" s="282">
        <f t="shared" si="53"/>
        <v>112615.29999999999</v>
      </c>
      <c r="P170" s="282">
        <f t="shared" si="53"/>
        <v>175060.8</v>
      </c>
      <c r="Q170" s="282">
        <f t="shared" si="53"/>
        <v>0</v>
      </c>
      <c r="R170" s="282">
        <f t="shared" si="53"/>
        <v>253491.57999999996</v>
      </c>
      <c r="S170" s="282">
        <f t="shared" si="53"/>
        <v>112615.29999999999</v>
      </c>
      <c r="T170" s="282">
        <f t="shared" si="53"/>
        <v>884090.29999999993</v>
      </c>
      <c r="U170" s="282">
        <f t="shared" si="53"/>
        <v>884090.29999999993</v>
      </c>
      <c r="V170" s="282">
        <f t="shared" si="53"/>
        <v>28414188.899999999</v>
      </c>
      <c r="W170" s="282">
        <f t="shared" si="53"/>
        <v>0</v>
      </c>
      <c r="X170" s="282">
        <f t="shared" si="53"/>
        <v>4425099</v>
      </c>
      <c r="Y170" s="282">
        <f t="shared" si="53"/>
        <v>0</v>
      </c>
      <c r="Z170" s="282">
        <f t="shared" si="53"/>
        <v>673778</v>
      </c>
      <c r="AA170" s="282"/>
      <c r="AB170" s="282"/>
      <c r="AC170" s="282"/>
    </row>
    <row r="171" spans="1:29" s="189" customFormat="1" ht="15.75" x14ac:dyDescent="0.25">
      <c r="A171" s="616" t="s">
        <v>1990</v>
      </c>
      <c r="B171" s="617"/>
      <c r="C171" s="617"/>
      <c r="D171" s="617"/>
      <c r="E171" s="617"/>
      <c r="F171" s="617"/>
      <c r="G171" s="617"/>
      <c r="H171" s="617"/>
      <c r="I171" s="617"/>
      <c r="J171" s="617"/>
      <c r="K171" s="617"/>
      <c r="L171" s="617"/>
      <c r="M171" s="617"/>
      <c r="N171" s="617"/>
      <c r="O171" s="617"/>
      <c r="P171" s="617"/>
      <c r="Q171" s="617"/>
      <c r="R171" s="617"/>
      <c r="S171" s="617"/>
      <c r="T171" s="617"/>
      <c r="U171" s="617"/>
      <c r="V171" s="617"/>
      <c r="W171" s="617"/>
      <c r="X171" s="617"/>
      <c r="Y171" s="617"/>
      <c r="Z171" s="617"/>
      <c r="AA171" s="617"/>
      <c r="AB171" s="617"/>
      <c r="AC171" s="618"/>
    </row>
    <row r="172" spans="1:29" s="176" customFormat="1" ht="51.75" customHeight="1" x14ac:dyDescent="0.25">
      <c r="A172" s="719">
        <v>1</v>
      </c>
      <c r="B172" s="663" t="s">
        <v>617</v>
      </c>
      <c r="C172" s="722" t="s">
        <v>675</v>
      </c>
      <c r="D172" s="685" t="s">
        <v>1056</v>
      </c>
      <c r="E172" s="354" t="s">
        <v>1991</v>
      </c>
      <c r="F172" s="350">
        <v>431059.6</v>
      </c>
      <c r="G172" s="350"/>
      <c r="H172" s="350">
        <v>431059.6</v>
      </c>
      <c r="I172" s="350"/>
      <c r="J172" s="257"/>
      <c r="K172" s="257"/>
      <c r="L172" s="257"/>
      <c r="M172" s="257"/>
      <c r="N172" s="257"/>
      <c r="O172" s="257"/>
      <c r="P172" s="257"/>
      <c r="Q172" s="257"/>
      <c r="R172" s="257"/>
      <c r="S172" s="257"/>
      <c r="T172" s="257"/>
      <c r="U172" s="257"/>
      <c r="V172" s="257"/>
      <c r="W172" s="257"/>
      <c r="X172" s="350">
        <f>1241+47933.1+23020+591452.3</f>
        <v>663646.4</v>
      </c>
      <c r="Y172" s="350"/>
      <c r="Z172" s="257"/>
      <c r="AA172" s="355" t="s">
        <v>1992</v>
      </c>
      <c r="AB172" s="342"/>
      <c r="AC172" s="248"/>
    </row>
    <row r="173" spans="1:29" s="176" customFormat="1" ht="42" customHeight="1" x14ac:dyDescent="0.25">
      <c r="A173" s="720"/>
      <c r="B173" s="664"/>
      <c r="C173" s="723"/>
      <c r="D173" s="686"/>
      <c r="E173" s="685" t="s">
        <v>1993</v>
      </c>
      <c r="F173" s="724">
        <v>3912227.3</v>
      </c>
      <c r="G173" s="724">
        <v>3912227.3</v>
      </c>
      <c r="H173" s="724">
        <v>3912227.3</v>
      </c>
      <c r="I173" s="724"/>
      <c r="J173" s="257"/>
      <c r="K173" s="257"/>
      <c r="L173" s="257"/>
      <c r="M173" s="257"/>
      <c r="N173" s="257"/>
      <c r="O173" s="257"/>
      <c r="P173" s="257"/>
      <c r="Q173" s="257"/>
      <c r="R173" s="257"/>
      <c r="S173" s="257"/>
      <c r="T173" s="257"/>
      <c r="U173" s="257"/>
      <c r="V173" s="257"/>
      <c r="W173" s="257"/>
      <c r="X173" s="350">
        <f>149495+531021.9</f>
        <v>680516.9</v>
      </c>
      <c r="Y173" s="350">
        <v>680516.9</v>
      </c>
      <c r="Z173" s="257"/>
      <c r="AA173" s="355" t="s">
        <v>1992</v>
      </c>
      <c r="AB173" s="342"/>
      <c r="AC173" s="248"/>
    </row>
    <row r="174" spans="1:29" s="176" customFormat="1" ht="36.75" customHeight="1" x14ac:dyDescent="0.25">
      <c r="A174" s="720"/>
      <c r="B174" s="664"/>
      <c r="C174" s="723"/>
      <c r="D174" s="686"/>
      <c r="E174" s="686"/>
      <c r="F174" s="725"/>
      <c r="G174" s="725"/>
      <c r="H174" s="725"/>
      <c r="I174" s="725"/>
      <c r="J174" s="350">
        <v>27013.9</v>
      </c>
      <c r="K174" s="350">
        <v>27013.9</v>
      </c>
      <c r="L174" s="350"/>
      <c r="M174" s="350"/>
      <c r="N174" s="350">
        <v>27013.9</v>
      </c>
      <c r="O174" s="350"/>
      <c r="P174" s="350"/>
      <c r="Q174" s="350"/>
      <c r="R174" s="350">
        <v>27013.9</v>
      </c>
      <c r="S174" s="350"/>
      <c r="T174" s="350"/>
      <c r="U174" s="350"/>
      <c r="V174" s="350"/>
      <c r="W174" s="350"/>
      <c r="X174" s="350"/>
      <c r="Y174" s="350"/>
      <c r="Z174" s="350"/>
      <c r="AA174" s="355" t="s">
        <v>1994</v>
      </c>
      <c r="AB174" s="346" t="s">
        <v>917</v>
      </c>
      <c r="AC174" s="248"/>
    </row>
    <row r="175" spans="1:29" s="176" customFormat="1" ht="39" customHeight="1" x14ac:dyDescent="0.25">
      <c r="A175" s="720"/>
      <c r="B175" s="664"/>
      <c r="C175" s="723"/>
      <c r="D175" s="686"/>
      <c r="E175" s="686"/>
      <c r="F175" s="725"/>
      <c r="G175" s="725"/>
      <c r="H175" s="725"/>
      <c r="I175" s="725"/>
      <c r="J175" s="248">
        <v>2519.3000000000002</v>
      </c>
      <c r="K175" s="248">
        <v>2519.3000000000002</v>
      </c>
      <c r="L175" s="350"/>
      <c r="M175" s="350"/>
      <c r="N175" s="248">
        <v>2519.3000000000002</v>
      </c>
      <c r="O175" s="350"/>
      <c r="P175" s="350"/>
      <c r="Q175" s="350"/>
      <c r="R175" s="350">
        <v>2519.3000000000002</v>
      </c>
      <c r="S175" s="350"/>
      <c r="T175" s="350"/>
      <c r="U175" s="350"/>
      <c r="V175" s="350"/>
      <c r="W175" s="350"/>
      <c r="X175" s="350"/>
      <c r="Y175" s="350"/>
      <c r="Z175" s="350"/>
      <c r="AA175" s="355" t="s">
        <v>1995</v>
      </c>
      <c r="AB175" s="346" t="s">
        <v>917</v>
      </c>
      <c r="AC175" s="248"/>
    </row>
    <row r="176" spans="1:29" s="176" customFormat="1" ht="36.75" customHeight="1" x14ac:dyDescent="0.25">
      <c r="A176" s="720"/>
      <c r="B176" s="664"/>
      <c r="C176" s="723"/>
      <c r="D176" s="686"/>
      <c r="E176" s="686"/>
      <c r="F176" s="725"/>
      <c r="G176" s="725"/>
      <c r="H176" s="725"/>
      <c r="I176" s="725"/>
      <c r="J176" s="350"/>
      <c r="K176" s="350"/>
      <c r="L176" s="350"/>
      <c r="M176" s="350"/>
      <c r="N176" s="350"/>
      <c r="O176" s="350"/>
      <c r="P176" s="350"/>
      <c r="Q176" s="350"/>
      <c r="R176" s="350"/>
      <c r="S176" s="350"/>
      <c r="T176" s="350"/>
      <c r="U176" s="350"/>
      <c r="V176" s="350"/>
      <c r="W176" s="350"/>
      <c r="X176" s="350"/>
      <c r="Y176" s="350"/>
      <c r="Z176" s="350">
        <v>467811.6</v>
      </c>
      <c r="AA176" s="355" t="s">
        <v>1996</v>
      </c>
      <c r="AB176" s="342"/>
      <c r="AC176" s="248"/>
    </row>
    <row r="177" spans="1:29" s="176" customFormat="1" ht="36.75" customHeight="1" x14ac:dyDescent="0.25">
      <c r="A177" s="720"/>
      <c r="B177" s="664"/>
      <c r="C177" s="723"/>
      <c r="D177" s="686"/>
      <c r="E177" s="687"/>
      <c r="F177" s="726"/>
      <c r="G177" s="726"/>
      <c r="H177" s="726"/>
      <c r="I177" s="726"/>
      <c r="J177" s="350"/>
      <c r="K177" s="350"/>
      <c r="L177" s="350"/>
      <c r="M177" s="350"/>
      <c r="N177" s="350"/>
      <c r="O177" s="350"/>
      <c r="P177" s="350"/>
      <c r="Q177" s="350"/>
      <c r="R177" s="350"/>
      <c r="S177" s="350"/>
      <c r="T177" s="350"/>
      <c r="U177" s="350"/>
      <c r="V177" s="350">
        <v>58708.1</v>
      </c>
      <c r="W177" s="350">
        <v>58708.1</v>
      </c>
      <c r="X177" s="350"/>
      <c r="Y177" s="350"/>
      <c r="Z177" s="350"/>
      <c r="AA177" s="355" t="s">
        <v>1997</v>
      </c>
      <c r="AB177" s="342"/>
      <c r="AC177" s="248"/>
    </row>
    <row r="178" spans="1:29" s="176" customFormat="1" ht="33" customHeight="1" x14ac:dyDescent="0.25">
      <c r="A178" s="720"/>
      <c r="B178" s="664"/>
      <c r="C178" s="723"/>
      <c r="D178" s="686"/>
      <c r="E178" s="685" t="s">
        <v>1998</v>
      </c>
      <c r="F178" s="724">
        <v>1056252</v>
      </c>
      <c r="G178" s="724">
        <v>1056252</v>
      </c>
      <c r="H178" s="724">
        <v>1056252</v>
      </c>
      <c r="I178" s="724"/>
      <c r="J178" s="257"/>
      <c r="K178" s="257"/>
      <c r="L178" s="257"/>
      <c r="M178" s="257"/>
      <c r="N178" s="257"/>
      <c r="O178" s="257"/>
      <c r="P178" s="257"/>
      <c r="Q178" s="257"/>
      <c r="R178" s="257"/>
      <c r="S178" s="257"/>
      <c r="T178" s="257"/>
      <c r="U178" s="257"/>
      <c r="V178" s="257"/>
      <c r="W178" s="257"/>
      <c r="X178" s="350">
        <v>2261015.9</v>
      </c>
      <c r="Y178" s="350">
        <v>2261015.9</v>
      </c>
      <c r="Z178" s="257"/>
      <c r="AA178" s="355" t="s">
        <v>1999</v>
      </c>
      <c r="AB178" s="342"/>
      <c r="AC178" s="248"/>
    </row>
    <row r="179" spans="1:29" s="176" customFormat="1" ht="55.5" customHeight="1" x14ac:dyDescent="0.25">
      <c r="A179" s="720"/>
      <c r="B179" s="664"/>
      <c r="C179" s="723"/>
      <c r="D179" s="686"/>
      <c r="E179" s="687"/>
      <c r="F179" s="726"/>
      <c r="G179" s="726"/>
      <c r="H179" s="726"/>
      <c r="I179" s="726"/>
      <c r="J179" s="350">
        <v>216299.5</v>
      </c>
      <c r="K179" s="350">
        <v>216299.5</v>
      </c>
      <c r="L179" s="350"/>
      <c r="M179" s="350"/>
      <c r="N179" s="350">
        <v>216299.5</v>
      </c>
      <c r="O179" s="350"/>
      <c r="P179" s="350"/>
      <c r="Q179" s="350"/>
      <c r="R179" s="350">
        <v>216299.5</v>
      </c>
      <c r="S179" s="350"/>
      <c r="T179" s="350"/>
      <c r="U179" s="350"/>
      <c r="V179" s="350"/>
      <c r="W179" s="350"/>
      <c r="X179" s="350"/>
      <c r="Y179" s="350"/>
      <c r="Z179" s="350"/>
      <c r="AA179" s="355" t="s">
        <v>2000</v>
      </c>
      <c r="AB179" s="346" t="s">
        <v>917</v>
      </c>
      <c r="AC179" s="248"/>
    </row>
    <row r="180" spans="1:29" s="176" customFormat="1" ht="29.25" customHeight="1" x14ac:dyDescent="0.25">
      <c r="A180" s="720"/>
      <c r="B180" s="727" t="s">
        <v>922</v>
      </c>
      <c r="C180" s="728"/>
      <c r="D180" s="349"/>
      <c r="E180" s="349"/>
      <c r="F180" s="348">
        <f>F172+F173+F178</f>
        <v>5399538.8999999994</v>
      </c>
      <c r="G180" s="348">
        <f>G172+G173+G178</f>
        <v>4968479.3</v>
      </c>
      <c r="H180" s="348">
        <f>H172+H173+H178</f>
        <v>5399538.8999999994</v>
      </c>
      <c r="I180" s="348">
        <f>SUM(I172)</f>
        <v>0</v>
      </c>
      <c r="J180" s="348">
        <f t="shared" ref="J180:Z180" si="54">SUM(J172:J179)</f>
        <v>245832.7</v>
      </c>
      <c r="K180" s="348">
        <f>SUM(K172:K179)</f>
        <v>245832.7</v>
      </c>
      <c r="L180" s="348">
        <f t="shared" si="54"/>
        <v>0</v>
      </c>
      <c r="M180" s="348"/>
      <c r="N180" s="348">
        <f t="shared" si="54"/>
        <v>245832.7</v>
      </c>
      <c r="O180" s="348">
        <f t="shared" si="54"/>
        <v>0</v>
      </c>
      <c r="P180" s="348">
        <f t="shared" si="54"/>
        <v>0</v>
      </c>
      <c r="Q180" s="348">
        <f t="shared" si="54"/>
        <v>0</v>
      </c>
      <c r="R180" s="348">
        <f t="shared" si="54"/>
        <v>245832.7</v>
      </c>
      <c r="S180" s="348">
        <f t="shared" si="54"/>
        <v>0</v>
      </c>
      <c r="T180" s="348">
        <f t="shared" si="54"/>
        <v>0</v>
      </c>
      <c r="U180" s="348">
        <f t="shared" si="54"/>
        <v>0</v>
      </c>
      <c r="V180" s="348">
        <f t="shared" si="54"/>
        <v>58708.1</v>
      </c>
      <c r="W180" s="348">
        <f t="shared" si="54"/>
        <v>58708.1</v>
      </c>
      <c r="X180" s="348">
        <f t="shared" si="54"/>
        <v>3605179.2</v>
      </c>
      <c r="Y180" s="348">
        <f t="shared" si="54"/>
        <v>2941532.8</v>
      </c>
      <c r="Z180" s="348">
        <f t="shared" si="54"/>
        <v>467811.6</v>
      </c>
      <c r="AA180" s="339"/>
      <c r="AB180" s="346"/>
      <c r="AC180" s="339"/>
    </row>
    <row r="181" spans="1:29" s="176" customFormat="1" ht="32.25" customHeight="1" x14ac:dyDescent="0.25">
      <c r="A181" s="720"/>
      <c r="B181" s="729" t="s">
        <v>633</v>
      </c>
      <c r="C181" s="732" t="s">
        <v>675</v>
      </c>
      <c r="D181" s="735">
        <v>151140001473</v>
      </c>
      <c r="E181" s="732" t="s">
        <v>1991</v>
      </c>
      <c r="F181" s="691">
        <v>280929</v>
      </c>
      <c r="G181" s="348"/>
      <c r="H181" s="691">
        <v>280929</v>
      </c>
      <c r="I181" s="691"/>
      <c r="J181" s="348"/>
      <c r="K181" s="348"/>
      <c r="L181" s="348"/>
      <c r="M181" s="348"/>
      <c r="N181" s="348"/>
      <c r="O181" s="348"/>
      <c r="P181" s="348"/>
      <c r="Q181" s="348"/>
      <c r="R181" s="348"/>
      <c r="S181" s="348"/>
      <c r="T181" s="348"/>
      <c r="U181" s="348"/>
      <c r="V181" s="348"/>
      <c r="W181" s="348"/>
      <c r="X181" s="348">
        <f>249437+384846.5</f>
        <v>634283.5</v>
      </c>
      <c r="Y181" s="348"/>
      <c r="Z181" s="348"/>
      <c r="AA181" s="355" t="s">
        <v>2001</v>
      </c>
      <c r="AB181" s="346"/>
      <c r="AC181" s="339"/>
    </row>
    <row r="182" spans="1:29" s="176" customFormat="1" ht="66" customHeight="1" x14ac:dyDescent="0.25">
      <c r="A182" s="720"/>
      <c r="B182" s="730"/>
      <c r="C182" s="733"/>
      <c r="D182" s="736"/>
      <c r="E182" s="733"/>
      <c r="F182" s="691"/>
      <c r="G182" s="348"/>
      <c r="H182" s="691"/>
      <c r="I182" s="691"/>
      <c r="J182" s="348"/>
      <c r="K182" s="348"/>
      <c r="L182" s="348"/>
      <c r="M182" s="348"/>
      <c r="N182" s="348"/>
      <c r="O182" s="348"/>
      <c r="P182" s="348"/>
      <c r="Q182" s="348"/>
      <c r="R182" s="348"/>
      <c r="S182" s="348"/>
      <c r="T182" s="348"/>
      <c r="U182" s="348"/>
      <c r="V182" s="348"/>
      <c r="W182" s="348"/>
      <c r="X182" s="348">
        <f>1316.4+247</f>
        <v>1563.4</v>
      </c>
      <c r="Y182" s="348"/>
      <c r="Z182" s="348"/>
      <c r="AA182" s="355" t="s">
        <v>1999</v>
      </c>
      <c r="AB182" s="346"/>
      <c r="AC182" s="339"/>
    </row>
    <row r="183" spans="1:29" s="176" customFormat="1" ht="57.75" customHeight="1" x14ac:dyDescent="0.25">
      <c r="A183" s="720"/>
      <c r="B183" s="730"/>
      <c r="C183" s="733"/>
      <c r="D183" s="736"/>
      <c r="E183" s="734"/>
      <c r="F183" s="691"/>
      <c r="G183" s="348"/>
      <c r="H183" s="691"/>
      <c r="I183" s="691"/>
      <c r="J183" s="348">
        <v>145928.4</v>
      </c>
      <c r="K183" s="348"/>
      <c r="L183" s="348">
        <v>145928.4</v>
      </c>
      <c r="M183" s="348"/>
      <c r="N183" s="348"/>
      <c r="O183" s="348"/>
      <c r="P183" s="348">
        <v>145928.4</v>
      </c>
      <c r="Q183" s="348"/>
      <c r="R183" s="348"/>
      <c r="S183" s="348"/>
      <c r="T183" s="348"/>
      <c r="U183" s="348"/>
      <c r="V183" s="348"/>
      <c r="W183" s="348"/>
      <c r="X183" s="348"/>
      <c r="Y183" s="348"/>
      <c r="Z183" s="348"/>
      <c r="AA183" s="355" t="s">
        <v>2002</v>
      </c>
      <c r="AB183" s="346" t="s">
        <v>917</v>
      </c>
      <c r="AC183" s="339"/>
    </row>
    <row r="184" spans="1:29" s="176" customFormat="1" ht="38.25" customHeight="1" x14ac:dyDescent="0.25">
      <c r="A184" s="720"/>
      <c r="B184" s="730"/>
      <c r="C184" s="733"/>
      <c r="D184" s="736"/>
      <c r="E184" s="351" t="s">
        <v>2003</v>
      </c>
      <c r="F184" s="348">
        <v>171600</v>
      </c>
      <c r="G184" s="348">
        <v>171600</v>
      </c>
      <c r="H184" s="348">
        <v>171600</v>
      </c>
      <c r="I184" s="348"/>
      <c r="J184" s="348"/>
      <c r="K184" s="348"/>
      <c r="L184" s="348"/>
      <c r="M184" s="348"/>
      <c r="N184" s="348"/>
      <c r="O184" s="348"/>
      <c r="P184" s="348"/>
      <c r="Q184" s="348"/>
      <c r="R184" s="348"/>
      <c r="S184" s="348"/>
      <c r="T184" s="348"/>
      <c r="U184" s="348"/>
      <c r="V184" s="348"/>
      <c r="W184" s="348"/>
      <c r="X184" s="348"/>
      <c r="Y184" s="348"/>
      <c r="Z184" s="348"/>
      <c r="AA184" s="338" t="s">
        <v>2004</v>
      </c>
      <c r="AB184" s="346"/>
      <c r="AC184" s="339"/>
    </row>
    <row r="185" spans="1:29" s="176" customFormat="1" ht="28.5" customHeight="1" x14ac:dyDescent="0.25">
      <c r="A185" s="720"/>
      <c r="B185" s="730"/>
      <c r="C185" s="733"/>
      <c r="D185" s="736"/>
      <c r="E185" s="738" t="s">
        <v>1993</v>
      </c>
      <c r="F185" s="671">
        <v>6714224</v>
      </c>
      <c r="G185" s="671">
        <v>6714224</v>
      </c>
      <c r="H185" s="671">
        <v>6714224</v>
      </c>
      <c r="I185" s="671"/>
      <c r="J185" s="348"/>
      <c r="K185" s="348"/>
      <c r="L185" s="348"/>
      <c r="M185" s="348"/>
      <c r="N185" s="348"/>
      <c r="O185" s="348"/>
      <c r="P185" s="348"/>
      <c r="Q185" s="348"/>
      <c r="R185" s="348"/>
      <c r="S185" s="348"/>
      <c r="T185" s="348"/>
      <c r="U185" s="348"/>
      <c r="V185" s="348"/>
      <c r="W185" s="348"/>
      <c r="X185" s="348">
        <f>200000+150000</f>
        <v>350000</v>
      </c>
      <c r="Y185" s="348">
        <v>350000</v>
      </c>
      <c r="Z185" s="348"/>
      <c r="AA185" s="355" t="s">
        <v>2587</v>
      </c>
      <c r="AB185" s="346"/>
      <c r="AC185" s="339"/>
    </row>
    <row r="186" spans="1:29" s="176" customFormat="1" ht="38.25" customHeight="1" x14ac:dyDescent="0.25">
      <c r="A186" s="720"/>
      <c r="B186" s="730"/>
      <c r="C186" s="733"/>
      <c r="D186" s="736"/>
      <c r="E186" s="739"/>
      <c r="F186" s="672"/>
      <c r="G186" s="672"/>
      <c r="H186" s="672"/>
      <c r="I186" s="672"/>
      <c r="J186" s="348"/>
      <c r="K186" s="348"/>
      <c r="L186" s="348"/>
      <c r="M186" s="348"/>
      <c r="N186" s="348"/>
      <c r="O186" s="348"/>
      <c r="P186" s="348"/>
      <c r="Q186" s="348"/>
      <c r="R186" s="348"/>
      <c r="S186" s="348"/>
      <c r="T186" s="348"/>
      <c r="U186" s="348"/>
      <c r="V186" s="348"/>
      <c r="W186" s="348"/>
      <c r="X186" s="348">
        <v>300000</v>
      </c>
      <c r="Y186" s="348">
        <v>300000</v>
      </c>
      <c r="Z186" s="348"/>
      <c r="AA186" s="355" t="s">
        <v>1999</v>
      </c>
      <c r="AB186" s="346"/>
      <c r="AC186" s="339"/>
    </row>
    <row r="187" spans="1:29" s="176" customFormat="1" ht="52.5" customHeight="1" x14ac:dyDescent="0.25">
      <c r="A187" s="720"/>
      <c r="B187" s="730"/>
      <c r="C187" s="733"/>
      <c r="D187" s="736"/>
      <c r="E187" s="739"/>
      <c r="F187" s="672"/>
      <c r="G187" s="672"/>
      <c r="H187" s="672"/>
      <c r="I187" s="672"/>
      <c r="J187" s="348">
        <v>12979.9</v>
      </c>
      <c r="K187" s="348">
        <v>12979.9</v>
      </c>
      <c r="L187" s="348">
        <v>12979.9</v>
      </c>
      <c r="M187" s="348"/>
      <c r="N187" s="348"/>
      <c r="O187" s="348"/>
      <c r="P187" s="348">
        <v>12979.9</v>
      </c>
      <c r="Q187" s="348"/>
      <c r="R187" s="348"/>
      <c r="S187" s="348"/>
      <c r="T187" s="348"/>
      <c r="U187" s="348"/>
      <c r="V187" s="348"/>
      <c r="W187" s="348"/>
      <c r="X187" s="348"/>
      <c r="Y187" s="348"/>
      <c r="Z187" s="348"/>
      <c r="AA187" s="355" t="s">
        <v>2005</v>
      </c>
      <c r="AB187" s="346" t="s">
        <v>917</v>
      </c>
      <c r="AC187" s="339"/>
    </row>
    <row r="188" spans="1:29" s="176" customFormat="1" ht="57" customHeight="1" x14ac:dyDescent="0.25">
      <c r="A188" s="720"/>
      <c r="B188" s="730"/>
      <c r="C188" s="733"/>
      <c r="D188" s="736"/>
      <c r="E188" s="739"/>
      <c r="F188" s="672"/>
      <c r="G188" s="672"/>
      <c r="H188" s="672"/>
      <c r="I188" s="672"/>
      <c r="J188" s="348">
        <v>15322.5</v>
      </c>
      <c r="K188" s="348">
        <v>15322.5</v>
      </c>
      <c r="L188" s="348">
        <v>15322.5</v>
      </c>
      <c r="M188" s="348"/>
      <c r="N188" s="348"/>
      <c r="O188" s="348"/>
      <c r="P188" s="348">
        <v>15322.5</v>
      </c>
      <c r="Q188" s="348"/>
      <c r="R188" s="348"/>
      <c r="S188" s="348"/>
      <c r="T188" s="348"/>
      <c r="U188" s="348"/>
      <c r="V188" s="348"/>
      <c r="W188" s="348"/>
      <c r="X188" s="348"/>
      <c r="Y188" s="348"/>
      <c r="Z188" s="348"/>
      <c r="AA188" s="355" t="s">
        <v>2006</v>
      </c>
      <c r="AB188" s="346" t="s">
        <v>917</v>
      </c>
      <c r="AC188" s="339"/>
    </row>
    <row r="189" spans="1:29" s="176" customFormat="1" ht="57" customHeight="1" x14ac:dyDescent="0.25">
      <c r="A189" s="720"/>
      <c r="B189" s="730"/>
      <c r="C189" s="733"/>
      <c r="D189" s="736"/>
      <c r="E189" s="739"/>
      <c r="F189" s="672"/>
      <c r="G189" s="672"/>
      <c r="H189" s="672"/>
      <c r="I189" s="672"/>
      <c r="J189" s="348">
        <v>363963.5</v>
      </c>
      <c r="K189" s="348">
        <v>363963.5</v>
      </c>
      <c r="L189" s="348">
        <v>363963.5</v>
      </c>
      <c r="M189" s="348"/>
      <c r="N189" s="348"/>
      <c r="O189" s="348"/>
      <c r="P189" s="348">
        <v>363963.5</v>
      </c>
      <c r="Q189" s="348"/>
      <c r="R189" s="348"/>
      <c r="S189" s="348"/>
      <c r="T189" s="348"/>
      <c r="U189" s="348"/>
      <c r="V189" s="348"/>
      <c r="W189" s="348"/>
      <c r="X189" s="348"/>
      <c r="Y189" s="348"/>
      <c r="Z189" s="348"/>
      <c r="AA189" s="355" t="s">
        <v>2007</v>
      </c>
      <c r="AB189" s="346" t="s">
        <v>917</v>
      </c>
      <c r="AC189" s="339"/>
    </row>
    <row r="190" spans="1:29" s="176" customFormat="1" ht="42.75" customHeight="1" x14ac:dyDescent="0.25">
      <c r="A190" s="720"/>
      <c r="B190" s="730"/>
      <c r="C190" s="733"/>
      <c r="D190" s="736"/>
      <c r="E190" s="739"/>
      <c r="F190" s="672"/>
      <c r="G190" s="672"/>
      <c r="H190" s="672"/>
      <c r="I190" s="672"/>
      <c r="J190" s="348">
        <v>43804.4</v>
      </c>
      <c r="K190" s="348">
        <v>43804.4</v>
      </c>
      <c r="L190" s="348"/>
      <c r="M190" s="348"/>
      <c r="N190" s="348">
        <v>43804.4</v>
      </c>
      <c r="O190" s="348"/>
      <c r="P190" s="348"/>
      <c r="Q190" s="348"/>
      <c r="R190" s="348">
        <v>43804.4</v>
      </c>
      <c r="S190" s="348"/>
      <c r="T190" s="348"/>
      <c r="U190" s="348"/>
      <c r="V190" s="348"/>
      <c r="W190" s="348"/>
      <c r="X190" s="348"/>
      <c r="Y190" s="348"/>
      <c r="Z190" s="348"/>
      <c r="AA190" s="355" t="s">
        <v>2008</v>
      </c>
      <c r="AB190" s="346" t="s">
        <v>917</v>
      </c>
      <c r="AC190" s="339"/>
    </row>
    <row r="191" spans="1:29" s="176" customFormat="1" ht="46.5" customHeight="1" x14ac:dyDescent="0.25">
      <c r="A191" s="720"/>
      <c r="B191" s="730"/>
      <c r="C191" s="733"/>
      <c r="D191" s="736"/>
      <c r="E191" s="739"/>
      <c r="F191" s="672"/>
      <c r="G191" s="672"/>
      <c r="H191" s="672"/>
      <c r="I191" s="672"/>
      <c r="J191" s="348">
        <v>7427.4</v>
      </c>
      <c r="K191" s="348">
        <v>7427.4</v>
      </c>
      <c r="L191" s="348"/>
      <c r="M191" s="348"/>
      <c r="N191" s="348">
        <v>7427.4</v>
      </c>
      <c r="O191" s="348"/>
      <c r="P191" s="348"/>
      <c r="Q191" s="348"/>
      <c r="R191" s="348">
        <v>7427.4</v>
      </c>
      <c r="S191" s="348"/>
      <c r="T191" s="348"/>
      <c r="U191" s="348"/>
      <c r="V191" s="348"/>
      <c r="W191" s="348"/>
      <c r="X191" s="348"/>
      <c r="Y191" s="348"/>
      <c r="Z191" s="348"/>
      <c r="AA191" s="355" t="s">
        <v>2009</v>
      </c>
      <c r="AB191" s="346" t="s">
        <v>917</v>
      </c>
      <c r="AC191" s="339"/>
    </row>
    <row r="192" spans="1:29" s="176" customFormat="1" ht="46.5" customHeight="1" x14ac:dyDescent="0.25">
      <c r="A192" s="720"/>
      <c r="B192" s="730"/>
      <c r="C192" s="733"/>
      <c r="D192" s="736"/>
      <c r="E192" s="740"/>
      <c r="F192" s="673"/>
      <c r="G192" s="673"/>
      <c r="H192" s="673"/>
      <c r="I192" s="673"/>
      <c r="J192" s="348">
        <v>54307.4</v>
      </c>
      <c r="K192" s="348">
        <v>54307.4</v>
      </c>
      <c r="L192" s="348"/>
      <c r="M192" s="348"/>
      <c r="N192" s="348">
        <v>54307.4</v>
      </c>
      <c r="O192" s="348"/>
      <c r="P192" s="348"/>
      <c r="Q192" s="348"/>
      <c r="R192" s="348">
        <v>54307.4</v>
      </c>
      <c r="S192" s="348"/>
      <c r="T192" s="348"/>
      <c r="U192" s="348"/>
      <c r="V192" s="348"/>
      <c r="W192" s="348"/>
      <c r="X192" s="348"/>
      <c r="Y192" s="348"/>
      <c r="Z192" s="348"/>
      <c r="AA192" s="355" t="s">
        <v>2010</v>
      </c>
      <c r="AB192" s="445"/>
      <c r="AC192" s="339"/>
    </row>
    <row r="193" spans="1:29" s="176" customFormat="1" ht="35.25" customHeight="1" x14ac:dyDescent="0.25">
      <c r="A193" s="720"/>
      <c r="B193" s="730"/>
      <c r="C193" s="733"/>
      <c r="D193" s="736"/>
      <c r="E193" s="732" t="s">
        <v>2011</v>
      </c>
      <c r="F193" s="671"/>
      <c r="G193" s="671"/>
      <c r="H193" s="671"/>
      <c r="I193" s="671"/>
      <c r="J193" s="348"/>
      <c r="K193" s="348"/>
      <c r="L193" s="348"/>
      <c r="M193" s="348"/>
      <c r="N193" s="348"/>
      <c r="O193" s="348"/>
      <c r="P193" s="348"/>
      <c r="Q193" s="348"/>
      <c r="R193" s="348"/>
      <c r="S193" s="348"/>
      <c r="T193" s="348"/>
      <c r="U193" s="348"/>
      <c r="V193" s="348">
        <v>277705.2</v>
      </c>
      <c r="W193" s="348">
        <v>277705.2</v>
      </c>
      <c r="X193" s="348"/>
      <c r="Y193" s="348"/>
      <c r="Z193" s="348"/>
      <c r="AA193" s="355" t="s">
        <v>2012</v>
      </c>
      <c r="AB193" s="346"/>
      <c r="AC193" s="339"/>
    </row>
    <row r="194" spans="1:29" s="176" customFormat="1" ht="35.25" customHeight="1" x14ac:dyDescent="0.25">
      <c r="A194" s="720"/>
      <c r="B194" s="730"/>
      <c r="C194" s="733"/>
      <c r="D194" s="736"/>
      <c r="E194" s="733"/>
      <c r="F194" s="672"/>
      <c r="G194" s="672"/>
      <c r="H194" s="672"/>
      <c r="I194" s="672"/>
      <c r="J194" s="348">
        <v>46510</v>
      </c>
      <c r="K194" s="348">
        <v>46510</v>
      </c>
      <c r="L194" s="348">
        <v>46510</v>
      </c>
      <c r="M194" s="348">
        <v>46510</v>
      </c>
      <c r="N194" s="348"/>
      <c r="O194" s="348"/>
      <c r="P194" s="348"/>
      <c r="Q194" s="348"/>
      <c r="R194" s="348"/>
      <c r="S194" s="348"/>
      <c r="T194" s="348">
        <v>46510</v>
      </c>
      <c r="U194" s="348">
        <v>46510</v>
      </c>
      <c r="V194" s="348"/>
      <c r="W194" s="348"/>
      <c r="X194" s="348"/>
      <c r="Y194" s="348"/>
      <c r="Z194" s="348"/>
      <c r="AA194" s="355" t="s">
        <v>2013</v>
      </c>
      <c r="AB194" s="346"/>
      <c r="AC194" s="248" t="s">
        <v>2014</v>
      </c>
    </row>
    <row r="195" spans="1:29" s="176" customFormat="1" ht="35.25" customHeight="1" x14ac:dyDescent="0.25">
      <c r="A195" s="720"/>
      <c r="B195" s="730"/>
      <c r="C195" s="733"/>
      <c r="D195" s="736"/>
      <c r="E195" s="733"/>
      <c r="F195" s="672"/>
      <c r="G195" s="672"/>
      <c r="H195" s="672"/>
      <c r="I195" s="672"/>
      <c r="J195" s="348"/>
      <c r="K195" s="348"/>
      <c r="L195" s="348"/>
      <c r="M195" s="348"/>
      <c r="N195" s="348"/>
      <c r="O195" s="348"/>
      <c r="P195" s="348"/>
      <c r="Q195" s="348"/>
      <c r="R195" s="348"/>
      <c r="S195" s="348"/>
      <c r="T195" s="348"/>
      <c r="U195" s="348"/>
      <c r="V195" s="348">
        <v>1072436.1000000001</v>
      </c>
      <c r="W195" s="348">
        <v>1072436.1000000001</v>
      </c>
      <c r="X195" s="348"/>
      <c r="Y195" s="348"/>
      <c r="Z195" s="348"/>
      <c r="AA195" s="355" t="s">
        <v>2015</v>
      </c>
      <c r="AB195" s="346"/>
      <c r="AC195" s="248"/>
    </row>
    <row r="196" spans="1:29" s="176" customFormat="1" ht="45" customHeight="1" x14ac:dyDescent="0.25">
      <c r="A196" s="720"/>
      <c r="B196" s="730"/>
      <c r="C196" s="733"/>
      <c r="D196" s="736"/>
      <c r="E196" s="733"/>
      <c r="F196" s="672"/>
      <c r="G196" s="672"/>
      <c r="H196" s="672"/>
      <c r="I196" s="672"/>
      <c r="J196" s="348">
        <v>101267.3</v>
      </c>
      <c r="K196" s="348">
        <v>101267.3</v>
      </c>
      <c r="L196" s="348">
        <v>101267.3</v>
      </c>
      <c r="M196" s="348">
        <v>101267.3</v>
      </c>
      <c r="N196" s="348"/>
      <c r="O196" s="348"/>
      <c r="P196" s="348"/>
      <c r="Q196" s="348"/>
      <c r="R196" s="348"/>
      <c r="S196" s="348"/>
      <c r="T196" s="348">
        <v>101267.3</v>
      </c>
      <c r="U196" s="348">
        <v>101267.3</v>
      </c>
      <c r="V196" s="348"/>
      <c r="W196" s="348"/>
      <c r="X196" s="348"/>
      <c r="Y196" s="348"/>
      <c r="Z196" s="348"/>
      <c r="AA196" s="355" t="s">
        <v>2016</v>
      </c>
      <c r="AB196" s="346"/>
      <c r="AC196" s="248"/>
    </row>
    <row r="197" spans="1:29" s="176" customFormat="1" ht="41.25" customHeight="1" x14ac:dyDescent="0.25">
      <c r="A197" s="720"/>
      <c r="B197" s="730"/>
      <c r="C197" s="733"/>
      <c r="D197" s="736"/>
      <c r="E197" s="733"/>
      <c r="F197" s="672"/>
      <c r="G197" s="672"/>
      <c r="H197" s="672"/>
      <c r="I197" s="672"/>
      <c r="J197" s="348">
        <v>79485.600000000006</v>
      </c>
      <c r="K197" s="348">
        <v>79485.600000000006</v>
      </c>
      <c r="L197" s="348"/>
      <c r="M197" s="348"/>
      <c r="N197" s="348">
        <v>79485.600000000006</v>
      </c>
      <c r="O197" s="348"/>
      <c r="P197" s="348"/>
      <c r="Q197" s="348"/>
      <c r="R197" s="348">
        <v>79485.600000000006</v>
      </c>
      <c r="S197" s="348"/>
      <c r="T197" s="348"/>
      <c r="U197" s="348"/>
      <c r="V197" s="348"/>
      <c r="W197" s="348"/>
      <c r="X197" s="348"/>
      <c r="Y197" s="348"/>
      <c r="Z197" s="348"/>
      <c r="AA197" s="355" t="s">
        <v>2017</v>
      </c>
      <c r="AB197" s="346" t="s">
        <v>917</v>
      </c>
      <c r="AC197" s="248"/>
    </row>
    <row r="198" spans="1:29" s="176" customFormat="1" ht="47.25" customHeight="1" x14ac:dyDescent="0.25">
      <c r="A198" s="720"/>
      <c r="B198" s="730"/>
      <c r="C198" s="733"/>
      <c r="D198" s="736"/>
      <c r="E198" s="733"/>
      <c r="F198" s="672"/>
      <c r="G198" s="672"/>
      <c r="H198" s="672"/>
      <c r="I198" s="672"/>
      <c r="J198" s="348"/>
      <c r="K198" s="348"/>
      <c r="L198" s="348"/>
      <c r="M198" s="348"/>
      <c r="N198" s="348"/>
      <c r="O198" s="348"/>
      <c r="P198" s="348"/>
      <c r="Q198" s="348"/>
      <c r="R198" s="348"/>
      <c r="S198" s="348"/>
      <c r="T198" s="348"/>
      <c r="U198" s="348"/>
      <c r="V198" s="348"/>
      <c r="W198" s="348"/>
      <c r="X198" s="348"/>
      <c r="Y198" s="348"/>
      <c r="Z198" s="348">
        <v>58393.7</v>
      </c>
      <c r="AA198" s="355" t="s">
        <v>2018</v>
      </c>
      <c r="AB198" s="346"/>
      <c r="AC198" s="248"/>
    </row>
    <row r="199" spans="1:29" s="176" customFormat="1" ht="44.25" customHeight="1" x14ac:dyDescent="0.25">
      <c r="A199" s="720"/>
      <c r="B199" s="730"/>
      <c r="C199" s="733"/>
      <c r="D199" s="736"/>
      <c r="E199" s="733"/>
      <c r="F199" s="672"/>
      <c r="G199" s="672"/>
      <c r="H199" s="672"/>
      <c r="I199" s="672"/>
      <c r="J199" s="348">
        <v>57.3</v>
      </c>
      <c r="K199" s="348">
        <v>57.3</v>
      </c>
      <c r="L199" s="348"/>
      <c r="M199" s="348"/>
      <c r="N199" s="348">
        <v>57.3</v>
      </c>
      <c r="O199" s="348">
        <v>57.3</v>
      </c>
      <c r="P199" s="348"/>
      <c r="Q199" s="348"/>
      <c r="R199" s="348">
        <v>57.3</v>
      </c>
      <c r="S199" s="348">
        <v>57.3</v>
      </c>
      <c r="T199" s="348"/>
      <c r="U199" s="348"/>
      <c r="V199" s="348"/>
      <c r="W199" s="348"/>
      <c r="X199" s="348"/>
      <c r="Y199" s="348"/>
      <c r="Z199" s="348"/>
      <c r="AA199" s="355" t="s">
        <v>2019</v>
      </c>
      <c r="AB199" s="346" t="s">
        <v>917</v>
      </c>
      <c r="AC199" s="248"/>
    </row>
    <row r="200" spans="1:29" s="176" customFormat="1" ht="46.5" customHeight="1" x14ac:dyDescent="0.25">
      <c r="A200" s="720"/>
      <c r="B200" s="731"/>
      <c r="C200" s="734"/>
      <c r="D200" s="737"/>
      <c r="E200" s="734"/>
      <c r="F200" s="673"/>
      <c r="G200" s="673"/>
      <c r="H200" s="673"/>
      <c r="I200" s="673"/>
      <c r="J200" s="348"/>
      <c r="K200" s="348"/>
      <c r="L200" s="348"/>
      <c r="M200" s="348"/>
      <c r="N200" s="348"/>
      <c r="O200" s="348"/>
      <c r="P200" s="348"/>
      <c r="Q200" s="348"/>
      <c r="R200" s="348"/>
      <c r="S200" s="348"/>
      <c r="T200" s="348"/>
      <c r="U200" s="348"/>
      <c r="V200" s="348"/>
      <c r="W200" s="348"/>
      <c r="X200" s="348"/>
      <c r="Y200" s="348"/>
      <c r="Z200" s="348">
        <v>86322.8</v>
      </c>
      <c r="AA200" s="355" t="s">
        <v>2020</v>
      </c>
      <c r="AB200" s="346"/>
      <c r="AC200" s="248"/>
    </row>
    <row r="201" spans="1:29" s="176" customFormat="1" ht="40.5" customHeight="1" x14ac:dyDescent="0.25">
      <c r="A201" s="720"/>
      <c r="B201" s="727" t="s">
        <v>639</v>
      </c>
      <c r="C201" s="728"/>
      <c r="D201" s="349"/>
      <c r="E201" s="349"/>
      <c r="F201" s="348">
        <f>F181+F184+F185</f>
        <v>7166753</v>
      </c>
      <c r="G201" s="348">
        <f>G181+G184+G185</f>
        <v>6885824</v>
      </c>
      <c r="H201" s="348">
        <f>H181+H184+H185</f>
        <v>7166753</v>
      </c>
      <c r="I201" s="348"/>
      <c r="J201" s="348">
        <f>SUM(J181:J200)</f>
        <v>871053.70000000019</v>
      </c>
      <c r="K201" s="348">
        <f>SUM(K181:K200)</f>
        <v>725125.30000000016</v>
      </c>
      <c r="L201" s="348">
        <f t="shared" ref="L201:Z201" si="55">SUM(L181:L200)</f>
        <v>685971.60000000009</v>
      </c>
      <c r="M201" s="348">
        <f t="shared" si="55"/>
        <v>147777.29999999999</v>
      </c>
      <c r="N201" s="348">
        <f t="shared" si="55"/>
        <v>185082.1</v>
      </c>
      <c r="O201" s="348">
        <f t="shared" si="55"/>
        <v>57.3</v>
      </c>
      <c r="P201" s="348">
        <f t="shared" si="55"/>
        <v>538194.30000000005</v>
      </c>
      <c r="Q201" s="348">
        <f t="shared" si="55"/>
        <v>0</v>
      </c>
      <c r="R201" s="348">
        <f t="shared" si="55"/>
        <v>185082.1</v>
      </c>
      <c r="S201" s="348">
        <f t="shared" si="55"/>
        <v>57.3</v>
      </c>
      <c r="T201" s="348">
        <f t="shared" si="55"/>
        <v>147777.29999999999</v>
      </c>
      <c r="U201" s="348">
        <f t="shared" si="55"/>
        <v>147777.29999999999</v>
      </c>
      <c r="V201" s="348">
        <f t="shared" si="55"/>
        <v>1350141.3</v>
      </c>
      <c r="W201" s="348">
        <f t="shared" si="55"/>
        <v>1350141.3</v>
      </c>
      <c r="X201" s="348">
        <f t="shared" si="55"/>
        <v>1285846.8999999999</v>
      </c>
      <c r="Y201" s="348">
        <f t="shared" si="55"/>
        <v>650000</v>
      </c>
      <c r="Z201" s="348">
        <f t="shared" si="55"/>
        <v>144716.5</v>
      </c>
      <c r="AA201" s="339"/>
      <c r="AB201" s="346"/>
      <c r="AC201" s="339"/>
    </row>
    <row r="202" spans="1:29" s="176" customFormat="1" ht="39.75" customHeight="1" x14ac:dyDescent="0.25">
      <c r="A202" s="720"/>
      <c r="B202" s="741" t="s">
        <v>1963</v>
      </c>
      <c r="C202" s="742"/>
      <c r="D202" s="339"/>
      <c r="E202" s="339"/>
      <c r="F202" s="348">
        <f>F201+F180</f>
        <v>12566291.899999999</v>
      </c>
      <c r="G202" s="348">
        <f>G201+G180</f>
        <v>11854303.300000001</v>
      </c>
      <c r="H202" s="348">
        <f>H201+H180</f>
        <v>12566291.899999999</v>
      </c>
      <c r="I202" s="348"/>
      <c r="J202" s="348">
        <f t="shared" ref="J202:Z202" si="56">J201+J180</f>
        <v>1116886.4000000001</v>
      </c>
      <c r="K202" s="348">
        <f t="shared" si="56"/>
        <v>970958.00000000023</v>
      </c>
      <c r="L202" s="348">
        <f t="shared" si="56"/>
        <v>685971.60000000009</v>
      </c>
      <c r="M202" s="348">
        <f t="shared" si="56"/>
        <v>147777.29999999999</v>
      </c>
      <c r="N202" s="348">
        <f t="shared" si="56"/>
        <v>430914.80000000005</v>
      </c>
      <c r="O202" s="348">
        <f t="shared" si="56"/>
        <v>57.3</v>
      </c>
      <c r="P202" s="348">
        <f t="shared" si="56"/>
        <v>538194.30000000005</v>
      </c>
      <c r="Q202" s="348">
        <f t="shared" si="56"/>
        <v>0</v>
      </c>
      <c r="R202" s="348">
        <f t="shared" si="56"/>
        <v>430914.80000000005</v>
      </c>
      <c r="S202" s="348">
        <f t="shared" si="56"/>
        <v>57.3</v>
      </c>
      <c r="T202" s="348">
        <f t="shared" si="56"/>
        <v>147777.29999999999</v>
      </c>
      <c r="U202" s="348">
        <f t="shared" si="56"/>
        <v>147777.29999999999</v>
      </c>
      <c r="V202" s="348">
        <f t="shared" si="56"/>
        <v>1408849.4000000001</v>
      </c>
      <c r="W202" s="348">
        <f t="shared" si="56"/>
        <v>1408849.4000000001</v>
      </c>
      <c r="X202" s="348">
        <f t="shared" si="56"/>
        <v>4891026.0999999996</v>
      </c>
      <c r="Y202" s="348">
        <f t="shared" si="56"/>
        <v>3591532.8</v>
      </c>
      <c r="Z202" s="348">
        <f t="shared" si="56"/>
        <v>612528.1</v>
      </c>
      <c r="AA202" s="339" t="s">
        <v>1003</v>
      </c>
      <c r="AB202" s="339"/>
      <c r="AC202" s="339"/>
    </row>
    <row r="203" spans="1:29" s="176" customFormat="1" ht="73.5" customHeight="1" x14ac:dyDescent="0.25">
      <c r="A203" s="720"/>
      <c r="B203" s="690" t="s">
        <v>1221</v>
      </c>
      <c r="C203" s="661" t="s">
        <v>1922</v>
      </c>
      <c r="D203" s="662" t="s">
        <v>2021</v>
      </c>
      <c r="E203" s="354" t="s">
        <v>2022</v>
      </c>
      <c r="F203" s="350">
        <v>57769</v>
      </c>
      <c r="G203" s="350"/>
      <c r="H203" s="350">
        <v>57769</v>
      </c>
      <c r="I203" s="350"/>
      <c r="J203" s="257"/>
      <c r="K203" s="257"/>
      <c r="L203" s="257"/>
      <c r="M203" s="257"/>
      <c r="N203" s="257"/>
      <c r="O203" s="257"/>
      <c r="P203" s="257"/>
      <c r="Q203" s="257"/>
      <c r="R203" s="257"/>
      <c r="S203" s="257"/>
      <c r="T203" s="257"/>
      <c r="U203" s="257"/>
      <c r="V203" s="257">
        <v>57769</v>
      </c>
      <c r="W203" s="257"/>
      <c r="X203" s="350"/>
      <c r="Y203" s="350"/>
      <c r="Z203" s="350"/>
      <c r="AA203" s="207" t="s">
        <v>2023</v>
      </c>
      <c r="AB203" s="342"/>
      <c r="AC203" s="248"/>
    </row>
    <row r="204" spans="1:29" s="176" customFormat="1" ht="42.75" customHeight="1" x14ac:dyDescent="0.25">
      <c r="A204" s="720"/>
      <c r="B204" s="690"/>
      <c r="C204" s="661"/>
      <c r="D204" s="662"/>
      <c r="E204" s="662" t="s">
        <v>2024</v>
      </c>
      <c r="F204" s="695">
        <v>473902</v>
      </c>
      <c r="G204" s="724">
        <v>473902</v>
      </c>
      <c r="H204" s="695">
        <v>473902</v>
      </c>
      <c r="I204" s="695"/>
      <c r="J204" s="257"/>
      <c r="K204" s="257"/>
      <c r="L204" s="257"/>
      <c r="M204" s="257"/>
      <c r="N204" s="257"/>
      <c r="O204" s="257"/>
      <c r="P204" s="257"/>
      <c r="Q204" s="257"/>
      <c r="R204" s="257"/>
      <c r="S204" s="257"/>
      <c r="T204" s="257"/>
      <c r="U204" s="257"/>
      <c r="V204" s="257">
        <v>473902</v>
      </c>
      <c r="W204" s="257">
        <v>473902</v>
      </c>
      <c r="X204" s="350"/>
      <c r="Y204" s="350"/>
      <c r="Z204" s="350"/>
      <c r="AA204" s="207" t="s">
        <v>2023</v>
      </c>
      <c r="AB204" s="342"/>
      <c r="AC204" s="248"/>
    </row>
    <row r="205" spans="1:29" s="176" customFormat="1" ht="48.75" customHeight="1" x14ac:dyDescent="0.25">
      <c r="A205" s="720"/>
      <c r="B205" s="690"/>
      <c r="C205" s="661"/>
      <c r="D205" s="662"/>
      <c r="E205" s="662"/>
      <c r="F205" s="695"/>
      <c r="G205" s="726"/>
      <c r="H205" s="695"/>
      <c r="I205" s="695"/>
      <c r="J205" s="350">
        <v>274530.3</v>
      </c>
      <c r="K205" s="350">
        <v>274530.3</v>
      </c>
      <c r="L205" s="350"/>
      <c r="M205" s="350"/>
      <c r="N205" s="350">
        <v>274530.3</v>
      </c>
      <c r="O205" s="257"/>
      <c r="P205" s="257"/>
      <c r="Q205" s="257"/>
      <c r="R205" s="257">
        <v>274530.3</v>
      </c>
      <c r="S205" s="257"/>
      <c r="T205" s="257"/>
      <c r="U205" s="257"/>
      <c r="V205" s="257"/>
      <c r="W205" s="257"/>
      <c r="X205" s="350"/>
      <c r="Y205" s="350"/>
      <c r="Z205" s="350"/>
      <c r="AA205" s="207" t="s">
        <v>2025</v>
      </c>
      <c r="AB205" s="342" t="s">
        <v>917</v>
      </c>
      <c r="AC205" s="248"/>
    </row>
    <row r="206" spans="1:29" s="176" customFormat="1" ht="43.5" customHeight="1" x14ac:dyDescent="0.25">
      <c r="A206" s="720"/>
      <c r="B206" s="690"/>
      <c r="C206" s="661"/>
      <c r="D206" s="662"/>
      <c r="E206" s="354" t="s">
        <v>2026</v>
      </c>
      <c r="F206" s="350">
        <v>1393921</v>
      </c>
      <c r="G206" s="350">
        <v>1393921</v>
      </c>
      <c r="H206" s="350">
        <v>1393921</v>
      </c>
      <c r="I206" s="350"/>
      <c r="J206" s="257"/>
      <c r="K206" s="257"/>
      <c r="L206" s="257"/>
      <c r="M206" s="257"/>
      <c r="N206" s="257"/>
      <c r="O206" s="257"/>
      <c r="P206" s="257"/>
      <c r="Q206" s="257"/>
      <c r="R206" s="257"/>
      <c r="S206" s="257"/>
      <c r="T206" s="257"/>
      <c r="U206" s="257"/>
      <c r="V206" s="257">
        <v>1393921</v>
      </c>
      <c r="W206" s="257">
        <v>1393921</v>
      </c>
      <c r="X206" s="350"/>
      <c r="Y206" s="350"/>
      <c r="Z206" s="350"/>
      <c r="AA206" s="207" t="s">
        <v>2027</v>
      </c>
      <c r="AB206" s="342"/>
      <c r="AC206" s="248"/>
    </row>
    <row r="207" spans="1:29" s="176" customFormat="1" ht="42.75" customHeight="1" x14ac:dyDescent="0.25">
      <c r="A207" s="720"/>
      <c r="B207" s="690"/>
      <c r="C207" s="661"/>
      <c r="D207" s="662"/>
      <c r="E207" s="354" t="s">
        <v>2028</v>
      </c>
      <c r="F207" s="350">
        <v>59768</v>
      </c>
      <c r="G207" s="350"/>
      <c r="H207" s="350">
        <v>59768</v>
      </c>
      <c r="I207" s="350"/>
      <c r="J207" s="257"/>
      <c r="K207" s="257"/>
      <c r="L207" s="257"/>
      <c r="M207" s="257"/>
      <c r="N207" s="257"/>
      <c r="O207" s="257"/>
      <c r="P207" s="257"/>
      <c r="Q207" s="257"/>
      <c r="R207" s="257"/>
      <c r="S207" s="257"/>
      <c r="T207" s="257"/>
      <c r="U207" s="257"/>
      <c r="V207" s="257"/>
      <c r="W207" s="257"/>
      <c r="X207" s="350">
        <v>1000</v>
      </c>
      <c r="Y207" s="350"/>
      <c r="Z207" s="350"/>
      <c r="AA207" s="207" t="s">
        <v>2029</v>
      </c>
      <c r="AB207" s="342"/>
      <c r="AC207" s="248"/>
    </row>
    <row r="208" spans="1:29" s="176" customFormat="1" ht="37.5" customHeight="1" x14ac:dyDescent="0.25">
      <c r="A208" s="720"/>
      <c r="B208" s="690"/>
      <c r="C208" s="661"/>
      <c r="D208" s="662"/>
      <c r="E208" s="354" t="s">
        <v>2030</v>
      </c>
      <c r="F208" s="350">
        <v>1932467</v>
      </c>
      <c r="G208" s="350">
        <v>1932467</v>
      </c>
      <c r="H208" s="350">
        <v>1932467</v>
      </c>
      <c r="I208" s="350"/>
      <c r="J208" s="257"/>
      <c r="K208" s="257"/>
      <c r="L208" s="257"/>
      <c r="M208" s="257"/>
      <c r="N208" s="257"/>
      <c r="O208" s="257"/>
      <c r="P208" s="257"/>
      <c r="Q208" s="257"/>
      <c r="R208" s="257"/>
      <c r="S208" s="257"/>
      <c r="T208" s="257"/>
      <c r="U208" s="257"/>
      <c r="V208" s="257"/>
      <c r="W208" s="257"/>
      <c r="X208" s="350">
        <v>3455.3</v>
      </c>
      <c r="Y208" s="350">
        <v>3455.3</v>
      </c>
      <c r="Z208" s="350"/>
      <c r="AA208" s="207" t="s">
        <v>2031</v>
      </c>
      <c r="AB208" s="342"/>
      <c r="AC208" s="248"/>
    </row>
    <row r="209" spans="1:29" s="176" customFormat="1" ht="44.25" customHeight="1" x14ac:dyDescent="0.25">
      <c r="A209" s="720"/>
      <c r="B209" s="727" t="s">
        <v>922</v>
      </c>
      <c r="C209" s="728"/>
      <c r="D209" s="349"/>
      <c r="E209" s="349"/>
      <c r="F209" s="348">
        <f>SUM(F203:F208)</f>
        <v>3917827</v>
      </c>
      <c r="G209" s="348">
        <f>SUM(G203:G208)</f>
        <v>3800290</v>
      </c>
      <c r="H209" s="348">
        <f t="shared" ref="H209:I209" si="57">SUM(H203:H208)</f>
        <v>3917827</v>
      </c>
      <c r="I209" s="348">
        <f t="shared" si="57"/>
        <v>0</v>
      </c>
      <c r="J209" s="348">
        <f>SUM(J203:J208)</f>
        <v>274530.3</v>
      </c>
      <c r="K209" s="348">
        <f>SUM(K203:K208)</f>
        <v>274530.3</v>
      </c>
      <c r="L209" s="348">
        <f t="shared" ref="L209:Z209" si="58">SUM(L203:L208)</f>
        <v>0</v>
      </c>
      <c r="M209" s="348"/>
      <c r="N209" s="348">
        <f t="shared" si="58"/>
        <v>274530.3</v>
      </c>
      <c r="O209" s="348">
        <f t="shared" si="58"/>
        <v>0</v>
      </c>
      <c r="P209" s="348">
        <f t="shared" si="58"/>
        <v>0</v>
      </c>
      <c r="Q209" s="348">
        <f t="shared" si="58"/>
        <v>0</v>
      </c>
      <c r="R209" s="348">
        <f t="shared" si="58"/>
        <v>274530.3</v>
      </c>
      <c r="S209" s="348">
        <f t="shared" si="58"/>
        <v>0</v>
      </c>
      <c r="T209" s="348">
        <f t="shared" si="58"/>
        <v>0</v>
      </c>
      <c r="U209" s="348">
        <f t="shared" si="58"/>
        <v>0</v>
      </c>
      <c r="V209" s="348">
        <f t="shared" si="58"/>
        <v>1925592</v>
      </c>
      <c r="W209" s="348">
        <f t="shared" si="58"/>
        <v>1867823</v>
      </c>
      <c r="X209" s="348">
        <f t="shared" si="58"/>
        <v>4455.3</v>
      </c>
      <c r="Y209" s="348">
        <f t="shared" si="58"/>
        <v>3455.3</v>
      </c>
      <c r="Z209" s="348">
        <f t="shared" si="58"/>
        <v>0</v>
      </c>
      <c r="AA209" s="339"/>
      <c r="AB209" s="346"/>
      <c r="AC209" s="339"/>
    </row>
    <row r="210" spans="1:29" s="176" customFormat="1" ht="54" customHeight="1" x14ac:dyDescent="0.25">
      <c r="A210" s="720"/>
      <c r="B210" s="697" t="s">
        <v>633</v>
      </c>
      <c r="C210" s="696" t="s">
        <v>2032</v>
      </c>
      <c r="D210" s="696">
        <v>240140011067</v>
      </c>
      <c r="E210" s="351" t="s">
        <v>2022</v>
      </c>
      <c r="F210" s="348">
        <v>55255.3</v>
      </c>
      <c r="G210" s="348"/>
      <c r="H210" s="348">
        <v>55255.3</v>
      </c>
      <c r="I210" s="448"/>
      <c r="J210" s="348"/>
      <c r="K210" s="348"/>
      <c r="L210" s="348"/>
      <c r="M210" s="348"/>
      <c r="N210" s="348"/>
      <c r="O210" s="348"/>
      <c r="P210" s="348"/>
      <c r="Q210" s="348"/>
      <c r="R210" s="348"/>
      <c r="S210" s="348"/>
      <c r="T210" s="348"/>
      <c r="U210" s="348"/>
      <c r="V210" s="348">
        <v>55255.3</v>
      </c>
      <c r="W210" s="348"/>
      <c r="X210" s="348"/>
      <c r="Y210" s="348"/>
      <c r="Z210" s="348"/>
      <c r="AA210" s="207" t="s">
        <v>2023</v>
      </c>
      <c r="AB210" s="346"/>
      <c r="AC210" s="339"/>
    </row>
    <row r="211" spans="1:29" s="176" customFormat="1" ht="38.25" customHeight="1" x14ac:dyDescent="0.25">
      <c r="A211" s="720"/>
      <c r="B211" s="697"/>
      <c r="C211" s="696"/>
      <c r="D211" s="696"/>
      <c r="E211" s="699" t="s">
        <v>2033</v>
      </c>
      <c r="F211" s="691">
        <v>1786586.8</v>
      </c>
      <c r="G211" s="671">
        <v>1786586.8</v>
      </c>
      <c r="H211" s="691">
        <v>1786586.8</v>
      </c>
      <c r="I211" s="691"/>
      <c r="J211" s="348"/>
      <c r="K211" s="348"/>
      <c r="L211" s="348"/>
      <c r="M211" s="348"/>
      <c r="N211" s="348"/>
      <c r="O211" s="348"/>
      <c r="P211" s="348"/>
      <c r="Q211" s="348"/>
      <c r="R211" s="348"/>
      <c r="S211" s="348"/>
      <c r="T211" s="348"/>
      <c r="U211" s="348"/>
      <c r="V211" s="348">
        <v>1691134.9</v>
      </c>
      <c r="W211" s="348">
        <v>1691134.9</v>
      </c>
      <c r="X211" s="348"/>
      <c r="Y211" s="348"/>
      <c r="Z211" s="348"/>
      <c r="AA211" s="207" t="s">
        <v>2023</v>
      </c>
      <c r="AB211" s="346"/>
      <c r="AC211" s="339"/>
    </row>
    <row r="212" spans="1:29" s="176" customFormat="1" ht="40.5" customHeight="1" x14ac:dyDescent="0.25">
      <c r="A212" s="720"/>
      <c r="B212" s="697"/>
      <c r="C212" s="696"/>
      <c r="D212" s="696"/>
      <c r="E212" s="699"/>
      <c r="F212" s="691"/>
      <c r="G212" s="672"/>
      <c r="H212" s="691"/>
      <c r="I212" s="691"/>
      <c r="J212" s="348">
        <v>21526.5</v>
      </c>
      <c r="K212" s="348">
        <v>21526.5</v>
      </c>
      <c r="L212" s="348">
        <v>21526.5</v>
      </c>
      <c r="M212" s="348"/>
      <c r="N212" s="348"/>
      <c r="O212" s="348"/>
      <c r="P212" s="348">
        <v>21526.5</v>
      </c>
      <c r="Q212" s="348"/>
      <c r="R212" s="348"/>
      <c r="S212" s="348"/>
      <c r="T212" s="348"/>
      <c r="U212" s="348"/>
      <c r="V212" s="348"/>
      <c r="W212" s="348"/>
      <c r="X212" s="348"/>
      <c r="Y212" s="348"/>
      <c r="Z212" s="348"/>
      <c r="AA212" s="207" t="s">
        <v>2034</v>
      </c>
      <c r="AB212" s="342" t="s">
        <v>917</v>
      </c>
      <c r="AC212" s="339"/>
    </row>
    <row r="213" spans="1:29" s="176" customFormat="1" ht="33" customHeight="1" x14ac:dyDescent="0.25">
      <c r="A213" s="720"/>
      <c r="B213" s="697"/>
      <c r="C213" s="696"/>
      <c r="D213" s="696"/>
      <c r="E213" s="699"/>
      <c r="F213" s="691"/>
      <c r="G213" s="673"/>
      <c r="H213" s="691"/>
      <c r="I213" s="691"/>
      <c r="J213" s="348"/>
      <c r="K213" s="348"/>
      <c r="L213" s="348"/>
      <c r="M213" s="348"/>
      <c r="N213" s="348"/>
      <c r="O213" s="348"/>
      <c r="P213" s="348"/>
      <c r="Q213" s="348"/>
      <c r="R213" s="348"/>
      <c r="S213" s="348"/>
      <c r="T213" s="348"/>
      <c r="U213" s="348"/>
      <c r="V213" s="348"/>
      <c r="W213" s="348"/>
      <c r="X213" s="348"/>
      <c r="Y213" s="348"/>
      <c r="Z213" s="348">
        <v>32686</v>
      </c>
      <c r="AA213" s="207" t="s">
        <v>2035</v>
      </c>
      <c r="AB213" s="346"/>
      <c r="AC213" s="339"/>
    </row>
    <row r="214" spans="1:29" s="176" customFormat="1" ht="37.5" customHeight="1" x14ac:dyDescent="0.25">
      <c r="A214" s="720"/>
      <c r="B214" s="697"/>
      <c r="C214" s="696"/>
      <c r="D214" s="696"/>
      <c r="E214" s="249" t="s">
        <v>2036</v>
      </c>
      <c r="F214" s="348">
        <v>94664</v>
      </c>
      <c r="G214" s="348"/>
      <c r="H214" s="348">
        <v>94664</v>
      </c>
      <c r="I214" s="448"/>
      <c r="J214" s="348"/>
      <c r="K214" s="348"/>
      <c r="L214" s="348"/>
      <c r="M214" s="348"/>
      <c r="N214" s="348"/>
      <c r="O214" s="348"/>
      <c r="P214" s="348"/>
      <c r="Q214" s="348"/>
      <c r="R214" s="348"/>
      <c r="S214" s="348"/>
      <c r="T214" s="348"/>
      <c r="U214" s="348"/>
      <c r="V214" s="348"/>
      <c r="W214" s="348"/>
      <c r="X214" s="348"/>
      <c r="Y214" s="348"/>
      <c r="Z214" s="348"/>
      <c r="AA214" s="207"/>
      <c r="AB214" s="346"/>
      <c r="AC214" s="339"/>
    </row>
    <row r="215" spans="1:29" s="176" customFormat="1" ht="54" customHeight="1" x14ac:dyDescent="0.25">
      <c r="A215" s="720"/>
      <c r="B215" s="697"/>
      <c r="C215" s="696"/>
      <c r="D215" s="696"/>
      <c r="E215" s="351" t="s">
        <v>2037</v>
      </c>
      <c r="F215" s="348">
        <v>3060795</v>
      </c>
      <c r="G215" s="348">
        <v>3060795</v>
      </c>
      <c r="H215" s="348">
        <v>3060795</v>
      </c>
      <c r="I215" s="348"/>
      <c r="J215" s="348"/>
      <c r="K215" s="348"/>
      <c r="L215" s="348"/>
      <c r="M215" s="348"/>
      <c r="N215" s="348"/>
      <c r="O215" s="348"/>
      <c r="P215" s="348"/>
      <c r="Q215" s="348"/>
      <c r="R215" s="348"/>
      <c r="S215" s="348"/>
      <c r="T215" s="348"/>
      <c r="U215" s="348"/>
      <c r="V215" s="348"/>
      <c r="W215" s="348"/>
      <c r="X215" s="348"/>
      <c r="Y215" s="348"/>
      <c r="Z215" s="348">
        <v>66751.7</v>
      </c>
      <c r="AA215" s="207" t="s">
        <v>2038</v>
      </c>
      <c r="AB215" s="346"/>
      <c r="AC215" s="339"/>
    </row>
    <row r="216" spans="1:29" s="176" customFormat="1" ht="42" customHeight="1" x14ac:dyDescent="0.25">
      <c r="A216" s="720"/>
      <c r="B216" s="743" t="s">
        <v>633</v>
      </c>
      <c r="C216" s="744"/>
      <c r="D216" s="349"/>
      <c r="E216" s="349"/>
      <c r="F216" s="348">
        <f t="shared" ref="F216:Z216" si="59">SUM(F210:F215)</f>
        <v>4997301.0999999996</v>
      </c>
      <c r="G216" s="348">
        <f t="shared" si="59"/>
        <v>4847381.8</v>
      </c>
      <c r="H216" s="348">
        <f t="shared" si="59"/>
        <v>4997301.0999999996</v>
      </c>
      <c r="I216" s="348">
        <f t="shared" si="59"/>
        <v>0</v>
      </c>
      <c r="J216" s="348">
        <f t="shared" si="59"/>
        <v>21526.5</v>
      </c>
      <c r="K216" s="348">
        <f t="shared" si="59"/>
        <v>21526.5</v>
      </c>
      <c r="L216" s="348">
        <f t="shared" si="59"/>
        <v>21526.5</v>
      </c>
      <c r="M216" s="348"/>
      <c r="N216" s="348">
        <f t="shared" si="59"/>
        <v>0</v>
      </c>
      <c r="O216" s="348">
        <f t="shared" si="59"/>
        <v>0</v>
      </c>
      <c r="P216" s="348">
        <f t="shared" si="59"/>
        <v>21526.5</v>
      </c>
      <c r="Q216" s="348">
        <f t="shared" si="59"/>
        <v>0</v>
      </c>
      <c r="R216" s="348">
        <f t="shared" si="59"/>
        <v>0</v>
      </c>
      <c r="S216" s="348">
        <f t="shared" si="59"/>
        <v>0</v>
      </c>
      <c r="T216" s="348">
        <f t="shared" si="59"/>
        <v>0</v>
      </c>
      <c r="U216" s="348">
        <f t="shared" si="59"/>
        <v>0</v>
      </c>
      <c r="V216" s="348">
        <f t="shared" si="59"/>
        <v>1746390.2</v>
      </c>
      <c r="W216" s="348">
        <f t="shared" si="59"/>
        <v>1691134.9</v>
      </c>
      <c r="X216" s="348">
        <f t="shared" si="59"/>
        <v>0</v>
      </c>
      <c r="Y216" s="348">
        <f t="shared" si="59"/>
        <v>0</v>
      </c>
      <c r="Z216" s="348">
        <f t="shared" si="59"/>
        <v>99437.7</v>
      </c>
      <c r="AA216" s="339"/>
      <c r="AB216" s="346"/>
      <c r="AC216" s="339"/>
    </row>
    <row r="217" spans="1:29" s="176" customFormat="1" ht="41.25" customHeight="1" x14ac:dyDescent="0.25">
      <c r="A217" s="721"/>
      <c r="B217" s="727" t="s">
        <v>2039</v>
      </c>
      <c r="C217" s="728"/>
      <c r="D217" s="339"/>
      <c r="E217" s="339"/>
      <c r="F217" s="348">
        <f t="shared" ref="F217:Z217" si="60">F216+F209</f>
        <v>8915128.0999999996</v>
      </c>
      <c r="G217" s="348">
        <f t="shared" si="60"/>
        <v>8647671.8000000007</v>
      </c>
      <c r="H217" s="348">
        <f t="shared" si="60"/>
        <v>8915128.0999999996</v>
      </c>
      <c r="I217" s="348">
        <f t="shared" si="60"/>
        <v>0</v>
      </c>
      <c r="J217" s="348">
        <f t="shared" si="60"/>
        <v>296056.8</v>
      </c>
      <c r="K217" s="348">
        <f t="shared" si="60"/>
        <v>296056.8</v>
      </c>
      <c r="L217" s="348">
        <f t="shared" si="60"/>
        <v>21526.5</v>
      </c>
      <c r="M217" s="348"/>
      <c r="N217" s="348">
        <f t="shared" si="60"/>
        <v>274530.3</v>
      </c>
      <c r="O217" s="348">
        <f t="shared" si="60"/>
        <v>0</v>
      </c>
      <c r="P217" s="348">
        <f t="shared" si="60"/>
        <v>21526.5</v>
      </c>
      <c r="Q217" s="348">
        <f t="shared" si="60"/>
        <v>0</v>
      </c>
      <c r="R217" s="348">
        <f t="shared" si="60"/>
        <v>274530.3</v>
      </c>
      <c r="S217" s="348">
        <f t="shared" si="60"/>
        <v>0</v>
      </c>
      <c r="T217" s="348">
        <f t="shared" si="60"/>
        <v>0</v>
      </c>
      <c r="U217" s="348">
        <f t="shared" si="60"/>
        <v>0</v>
      </c>
      <c r="V217" s="348">
        <f t="shared" si="60"/>
        <v>3671982.2</v>
      </c>
      <c r="W217" s="348">
        <f t="shared" si="60"/>
        <v>3558957.9</v>
      </c>
      <c r="X217" s="348">
        <f t="shared" si="60"/>
        <v>4455.3</v>
      </c>
      <c r="Y217" s="348">
        <f t="shared" si="60"/>
        <v>3455.3</v>
      </c>
      <c r="Z217" s="348">
        <f t="shared" si="60"/>
        <v>99437.7</v>
      </c>
      <c r="AA217" s="339" t="s">
        <v>1003</v>
      </c>
      <c r="AB217" s="339"/>
      <c r="AC217" s="339"/>
    </row>
    <row r="218" spans="1:29" s="409" customFormat="1" ht="58.5" customHeight="1" x14ac:dyDescent="0.25">
      <c r="A218" s="745" t="s">
        <v>1926</v>
      </c>
      <c r="B218" s="746"/>
      <c r="C218" s="746"/>
      <c r="D218" s="746"/>
      <c r="E218" s="747"/>
      <c r="F218" s="488">
        <f t="shared" ref="F218:U218" si="61">F217+F202</f>
        <v>21481420</v>
      </c>
      <c r="G218" s="488">
        <f t="shared" si="61"/>
        <v>20501975.100000001</v>
      </c>
      <c r="H218" s="488">
        <f t="shared" si="61"/>
        <v>21481420</v>
      </c>
      <c r="I218" s="488">
        <f t="shared" si="61"/>
        <v>0</v>
      </c>
      <c r="J218" s="488">
        <f t="shared" si="61"/>
        <v>1412943.2000000002</v>
      </c>
      <c r="K218" s="488">
        <f t="shared" si="61"/>
        <v>1267014.8000000003</v>
      </c>
      <c r="L218" s="488">
        <f t="shared" si="61"/>
        <v>707498.10000000009</v>
      </c>
      <c r="M218" s="488">
        <f t="shared" si="61"/>
        <v>147777.29999999999</v>
      </c>
      <c r="N218" s="488">
        <f t="shared" si="61"/>
        <v>705445.10000000009</v>
      </c>
      <c r="O218" s="488">
        <f t="shared" si="61"/>
        <v>57.3</v>
      </c>
      <c r="P218" s="488">
        <f t="shared" si="61"/>
        <v>559720.80000000005</v>
      </c>
      <c r="Q218" s="488">
        <f t="shared" si="61"/>
        <v>0</v>
      </c>
      <c r="R218" s="488">
        <f t="shared" si="61"/>
        <v>705445.10000000009</v>
      </c>
      <c r="S218" s="488">
        <f t="shared" si="61"/>
        <v>57.3</v>
      </c>
      <c r="T218" s="488">
        <f t="shared" si="61"/>
        <v>147777.29999999999</v>
      </c>
      <c r="U218" s="488">
        <f t="shared" si="61"/>
        <v>147777.29999999999</v>
      </c>
      <c r="V218" s="488">
        <f>V217+V202</f>
        <v>5080831.6000000006</v>
      </c>
      <c r="W218" s="488">
        <f>W217+W202</f>
        <v>4967807.3</v>
      </c>
      <c r="X218" s="488">
        <f>X217+X202</f>
        <v>4895481.3999999994</v>
      </c>
      <c r="Y218" s="488">
        <f>Y217+Y202</f>
        <v>3594988.0999999996</v>
      </c>
      <c r="Z218" s="488">
        <f>Z217+Z202</f>
        <v>711965.79999999993</v>
      </c>
      <c r="AA218" s="487"/>
      <c r="AB218" s="488"/>
      <c r="AC218" s="487"/>
    </row>
    <row r="219" spans="1:29" s="176" customFormat="1" ht="42" customHeight="1" x14ac:dyDescent="0.25">
      <c r="A219" s="748">
        <v>2</v>
      </c>
      <c r="B219" s="751" t="s">
        <v>2040</v>
      </c>
      <c r="C219" s="661" t="s">
        <v>1382</v>
      </c>
      <c r="D219" s="752" t="s">
        <v>1067</v>
      </c>
      <c r="E219" s="752" t="s">
        <v>2041</v>
      </c>
      <c r="F219" s="691">
        <v>27212595.5</v>
      </c>
      <c r="G219" s="348"/>
      <c r="H219" s="691">
        <v>27212595.5</v>
      </c>
      <c r="I219" s="448"/>
      <c r="J219" s="245"/>
      <c r="K219" s="245"/>
      <c r="L219" s="245"/>
      <c r="M219" s="245"/>
      <c r="N219" s="245"/>
      <c r="O219" s="245"/>
      <c r="P219" s="245"/>
      <c r="Q219" s="245"/>
      <c r="R219" s="245"/>
      <c r="S219" s="245"/>
      <c r="T219" s="245"/>
      <c r="U219" s="245"/>
      <c r="V219" s="245">
        <v>792.7</v>
      </c>
      <c r="W219" s="245"/>
      <c r="X219" s="245"/>
      <c r="Y219" s="245"/>
      <c r="Z219" s="245"/>
      <c r="AA219" s="164" t="s">
        <v>2042</v>
      </c>
      <c r="AB219" s="339"/>
      <c r="AC219" s="339"/>
    </row>
    <row r="220" spans="1:29" s="176" customFormat="1" ht="42.75" customHeight="1" x14ac:dyDescent="0.25">
      <c r="A220" s="749"/>
      <c r="B220" s="751"/>
      <c r="C220" s="661"/>
      <c r="D220" s="752"/>
      <c r="E220" s="752"/>
      <c r="F220" s="691"/>
      <c r="G220" s="348"/>
      <c r="H220" s="691"/>
      <c r="I220" s="448"/>
      <c r="J220" s="245"/>
      <c r="K220" s="245"/>
      <c r="L220" s="245"/>
      <c r="M220" s="245"/>
      <c r="N220" s="245"/>
      <c r="O220" s="245"/>
      <c r="P220" s="245"/>
      <c r="Q220" s="245"/>
      <c r="R220" s="245"/>
      <c r="S220" s="245"/>
      <c r="T220" s="245"/>
      <c r="U220" s="245"/>
      <c r="V220" s="245"/>
      <c r="W220" s="245"/>
      <c r="X220" s="245">
        <v>32623.7</v>
      </c>
      <c r="Y220" s="245"/>
      <c r="Z220" s="245"/>
      <c r="AA220" s="422" t="s">
        <v>2043</v>
      </c>
      <c r="AB220" s="339"/>
      <c r="AC220" s="339" t="s">
        <v>2044</v>
      </c>
    </row>
    <row r="221" spans="1:29" s="176" customFormat="1" ht="42" customHeight="1" x14ac:dyDescent="0.25">
      <c r="A221" s="749"/>
      <c r="B221" s="751"/>
      <c r="C221" s="661"/>
      <c r="D221" s="752"/>
      <c r="E221" s="357" t="s">
        <v>2045</v>
      </c>
      <c r="F221" s="348">
        <v>1278914.7</v>
      </c>
      <c r="G221" s="348">
        <v>1278914.7</v>
      </c>
      <c r="H221" s="348">
        <v>1278914.7</v>
      </c>
      <c r="I221" s="448"/>
      <c r="J221" s="245"/>
      <c r="K221" s="245"/>
      <c r="L221" s="245"/>
      <c r="M221" s="341"/>
      <c r="N221" s="245"/>
      <c r="O221" s="245"/>
      <c r="P221" s="245"/>
      <c r="Q221" s="245"/>
      <c r="R221" s="245"/>
      <c r="S221" s="245"/>
      <c r="T221" s="245"/>
      <c r="U221" s="245"/>
      <c r="V221" s="245"/>
      <c r="W221" s="245"/>
      <c r="X221" s="245"/>
      <c r="Y221" s="245"/>
      <c r="Z221" s="341"/>
      <c r="AA221" s="422"/>
      <c r="AB221" s="339"/>
      <c r="AC221" s="339"/>
    </row>
    <row r="222" spans="1:29" s="176" customFormat="1" ht="42" customHeight="1" x14ac:dyDescent="0.25">
      <c r="A222" s="749"/>
      <c r="B222" s="751"/>
      <c r="C222" s="661"/>
      <c r="D222" s="752"/>
      <c r="E222" s="357" t="s">
        <v>2046</v>
      </c>
      <c r="F222" s="348">
        <v>38311810.100000001</v>
      </c>
      <c r="G222" s="348"/>
      <c r="H222" s="348">
        <v>38311810.100000001</v>
      </c>
      <c r="I222" s="448"/>
      <c r="J222" s="245"/>
      <c r="K222" s="245"/>
      <c r="L222" s="245"/>
      <c r="M222" s="341"/>
      <c r="N222" s="245"/>
      <c r="O222" s="245"/>
      <c r="P222" s="245"/>
      <c r="Q222" s="245"/>
      <c r="R222" s="245"/>
      <c r="S222" s="245"/>
      <c r="T222" s="245"/>
      <c r="U222" s="245"/>
      <c r="V222" s="245"/>
      <c r="W222" s="245"/>
      <c r="X222" s="245"/>
      <c r="Y222" s="245"/>
      <c r="Z222" s="341"/>
      <c r="AA222" s="164"/>
      <c r="AB222" s="339"/>
      <c r="AC222" s="339"/>
    </row>
    <row r="223" spans="1:29" s="176" customFormat="1" ht="38.25" customHeight="1" x14ac:dyDescent="0.25">
      <c r="A223" s="749"/>
      <c r="B223" s="751"/>
      <c r="C223" s="661"/>
      <c r="D223" s="752"/>
      <c r="E223" s="357" t="s">
        <v>2047</v>
      </c>
      <c r="F223" s="348">
        <v>75477978.099999994</v>
      </c>
      <c r="G223" s="348"/>
      <c r="H223" s="348">
        <v>75477978.099999994</v>
      </c>
      <c r="I223" s="448"/>
      <c r="J223" s="245"/>
      <c r="K223" s="245"/>
      <c r="L223" s="245"/>
      <c r="M223" s="341"/>
      <c r="N223" s="245"/>
      <c r="O223" s="245"/>
      <c r="P223" s="245"/>
      <c r="Q223" s="245"/>
      <c r="R223" s="245"/>
      <c r="S223" s="245"/>
      <c r="T223" s="245"/>
      <c r="U223" s="245"/>
      <c r="V223" s="245"/>
      <c r="W223" s="245"/>
      <c r="X223" s="245"/>
      <c r="Y223" s="245"/>
      <c r="Z223" s="341"/>
      <c r="AA223" s="164"/>
      <c r="AB223" s="339"/>
      <c r="AC223" s="339"/>
    </row>
    <row r="224" spans="1:29" s="176" customFormat="1" ht="42.75" customHeight="1" x14ac:dyDescent="0.25">
      <c r="A224" s="749"/>
      <c r="B224" s="743" t="s">
        <v>633</v>
      </c>
      <c r="C224" s="744"/>
      <c r="D224" s="308"/>
      <c r="E224" s="308"/>
      <c r="F224" s="348">
        <f>SUM(SUM(F219:F223))</f>
        <v>142281298.39999998</v>
      </c>
      <c r="G224" s="348">
        <f>SUM(SUM(G219:G223))</f>
        <v>1278914.7</v>
      </c>
      <c r="H224" s="348">
        <f>SUM(SUM(H219:H223))</f>
        <v>142281298.39999998</v>
      </c>
      <c r="I224" s="348">
        <f>I219</f>
        <v>0</v>
      </c>
      <c r="J224" s="245">
        <f t="shared" ref="J224:Z224" si="62">SUM(J219:J223)</f>
        <v>0</v>
      </c>
      <c r="K224" s="245"/>
      <c r="L224" s="245">
        <f t="shared" si="62"/>
        <v>0</v>
      </c>
      <c r="M224" s="245">
        <f t="shared" si="62"/>
        <v>0</v>
      </c>
      <c r="N224" s="245">
        <f t="shared" si="62"/>
        <v>0</v>
      </c>
      <c r="O224" s="245">
        <f t="shared" si="62"/>
        <v>0</v>
      </c>
      <c r="P224" s="245"/>
      <c r="Q224" s="245"/>
      <c r="R224" s="245"/>
      <c r="S224" s="245"/>
      <c r="T224" s="245"/>
      <c r="U224" s="245"/>
      <c r="V224" s="245">
        <f t="shared" si="62"/>
        <v>792.7</v>
      </c>
      <c r="W224" s="245"/>
      <c r="X224" s="245">
        <f t="shared" si="62"/>
        <v>32623.7</v>
      </c>
      <c r="Y224" s="245"/>
      <c r="Z224" s="245">
        <f t="shared" si="62"/>
        <v>0</v>
      </c>
      <c r="AA224" s="339"/>
      <c r="AB224" s="339"/>
      <c r="AC224" s="339"/>
    </row>
    <row r="225" spans="1:29" s="176" customFormat="1" ht="40.5" customHeight="1" x14ac:dyDescent="0.25">
      <c r="A225" s="749"/>
      <c r="B225" s="741" t="s">
        <v>639</v>
      </c>
      <c r="C225" s="742"/>
      <c r="D225" s="339"/>
      <c r="E225" s="339"/>
      <c r="F225" s="348">
        <f>F224</f>
        <v>142281298.39999998</v>
      </c>
      <c r="G225" s="348">
        <f>G224</f>
        <v>1278914.7</v>
      </c>
      <c r="H225" s="348">
        <f t="shared" ref="H225:Z225" si="63">H224</f>
        <v>142281298.39999998</v>
      </c>
      <c r="I225" s="348">
        <f t="shared" si="63"/>
        <v>0</v>
      </c>
      <c r="J225" s="348">
        <f t="shared" si="63"/>
        <v>0</v>
      </c>
      <c r="K225" s="348"/>
      <c r="L225" s="348">
        <f t="shared" si="63"/>
        <v>0</v>
      </c>
      <c r="M225" s="348">
        <f t="shared" si="63"/>
        <v>0</v>
      </c>
      <c r="N225" s="348">
        <f t="shared" si="63"/>
        <v>0</v>
      </c>
      <c r="O225" s="348">
        <f t="shared" si="63"/>
        <v>0</v>
      </c>
      <c r="P225" s="348"/>
      <c r="Q225" s="348"/>
      <c r="R225" s="348"/>
      <c r="S225" s="348"/>
      <c r="T225" s="348"/>
      <c r="U225" s="348"/>
      <c r="V225" s="348">
        <f t="shared" si="63"/>
        <v>792.7</v>
      </c>
      <c r="W225" s="348"/>
      <c r="X225" s="348">
        <f t="shared" si="63"/>
        <v>32623.7</v>
      </c>
      <c r="Y225" s="348"/>
      <c r="Z225" s="348">
        <f t="shared" si="63"/>
        <v>0</v>
      </c>
      <c r="AA225" s="339" t="s">
        <v>1003</v>
      </c>
      <c r="AB225" s="339"/>
      <c r="AC225" s="339"/>
    </row>
    <row r="226" spans="1:29" s="176" customFormat="1" ht="36.75" customHeight="1" x14ac:dyDescent="0.25">
      <c r="A226" s="749"/>
      <c r="B226" s="751" t="s">
        <v>606</v>
      </c>
      <c r="C226" s="661" t="s">
        <v>1948</v>
      </c>
      <c r="D226" s="752" t="s">
        <v>2048</v>
      </c>
      <c r="E226" s="694"/>
      <c r="F226" s="694">
        <v>0</v>
      </c>
      <c r="G226" s="341"/>
      <c r="H226" s="694">
        <v>0</v>
      </c>
      <c r="I226" s="694">
        <v>0</v>
      </c>
      <c r="J226" s="449"/>
      <c r="K226" s="449"/>
      <c r="L226" s="449"/>
      <c r="M226" s="449"/>
      <c r="N226" s="449"/>
      <c r="O226" s="449"/>
      <c r="P226" s="449"/>
      <c r="Q226" s="449"/>
      <c r="R226" s="449"/>
      <c r="S226" s="449"/>
      <c r="T226" s="449"/>
      <c r="U226" s="449"/>
      <c r="V226" s="449">
        <v>1729</v>
      </c>
      <c r="W226" s="449"/>
      <c r="X226" s="449"/>
      <c r="Y226" s="449"/>
      <c r="Z226" s="449"/>
      <c r="AA226" s="184" t="s">
        <v>2049</v>
      </c>
      <c r="AB226" s="341"/>
      <c r="AC226" s="339"/>
    </row>
    <row r="227" spans="1:29" s="176" customFormat="1" ht="38.25" customHeight="1" x14ac:dyDescent="0.25">
      <c r="A227" s="749"/>
      <c r="B227" s="751"/>
      <c r="C227" s="661"/>
      <c r="D227" s="752"/>
      <c r="E227" s="694"/>
      <c r="F227" s="694"/>
      <c r="G227" s="341"/>
      <c r="H227" s="694"/>
      <c r="I227" s="694"/>
      <c r="J227" s="449">
        <f>1077.6+602.1</f>
        <v>1679.6999999999998</v>
      </c>
      <c r="K227" s="449"/>
      <c r="L227" s="449"/>
      <c r="M227" s="449"/>
      <c r="N227" s="449">
        <f>1077.6+602.1</f>
        <v>1679.6999999999998</v>
      </c>
      <c r="O227" s="449">
        <v>1070.4000000000001</v>
      </c>
      <c r="P227" s="449"/>
      <c r="Q227" s="449"/>
      <c r="R227" s="449">
        <v>1679.6999999999998</v>
      </c>
      <c r="S227" s="449">
        <v>1070.4000000000001</v>
      </c>
      <c r="T227" s="449"/>
      <c r="U227" s="449"/>
      <c r="V227" s="449"/>
      <c r="W227" s="449"/>
      <c r="X227" s="449"/>
      <c r="Y227" s="449"/>
      <c r="Z227" s="449"/>
      <c r="AA227" s="165" t="s">
        <v>2050</v>
      </c>
      <c r="AB227" s="341"/>
      <c r="AC227" s="339"/>
    </row>
    <row r="228" spans="1:29" s="176" customFormat="1" ht="39.75" customHeight="1" x14ac:dyDescent="0.25">
      <c r="A228" s="749"/>
      <c r="B228" s="743" t="s">
        <v>2051</v>
      </c>
      <c r="C228" s="744"/>
      <c r="D228" s="308"/>
      <c r="E228" s="308"/>
      <c r="F228" s="341">
        <f>SUM(F226)</f>
        <v>0</v>
      </c>
      <c r="G228" s="341"/>
      <c r="H228" s="341">
        <f>SUM(H226)</f>
        <v>0</v>
      </c>
      <c r="I228" s="341">
        <f>SUM(I226)</f>
        <v>0</v>
      </c>
      <c r="J228" s="341">
        <f t="shared" ref="J228:Z228" si="64">SUM(J226:J227)</f>
        <v>1679.6999999999998</v>
      </c>
      <c r="K228" s="341"/>
      <c r="L228" s="341">
        <f t="shared" si="64"/>
        <v>0</v>
      </c>
      <c r="M228" s="341">
        <f t="shared" si="64"/>
        <v>0</v>
      </c>
      <c r="N228" s="341">
        <f t="shared" si="64"/>
        <v>1679.6999999999998</v>
      </c>
      <c r="O228" s="341">
        <f t="shared" si="64"/>
        <v>1070.4000000000001</v>
      </c>
      <c r="P228" s="341">
        <f t="shared" si="64"/>
        <v>0</v>
      </c>
      <c r="Q228" s="341">
        <f t="shared" si="64"/>
        <v>0</v>
      </c>
      <c r="R228" s="341">
        <f t="shared" si="64"/>
        <v>1679.6999999999998</v>
      </c>
      <c r="S228" s="341">
        <f t="shared" si="64"/>
        <v>1070.4000000000001</v>
      </c>
      <c r="T228" s="341">
        <f t="shared" si="64"/>
        <v>0</v>
      </c>
      <c r="U228" s="341">
        <f t="shared" si="64"/>
        <v>0</v>
      </c>
      <c r="V228" s="341">
        <f t="shared" si="64"/>
        <v>1729</v>
      </c>
      <c r="W228" s="341"/>
      <c r="X228" s="341">
        <f t="shared" si="64"/>
        <v>0</v>
      </c>
      <c r="Y228" s="341"/>
      <c r="Z228" s="341">
        <f t="shared" si="64"/>
        <v>0</v>
      </c>
      <c r="AA228" s="450"/>
      <c r="AB228" s="359"/>
      <c r="AC228" s="306"/>
    </row>
    <row r="229" spans="1:29" s="176" customFormat="1" ht="40.5" customHeight="1" x14ac:dyDescent="0.25">
      <c r="A229" s="749"/>
      <c r="B229" s="751" t="s">
        <v>617</v>
      </c>
      <c r="C229" s="661" t="s">
        <v>1948</v>
      </c>
      <c r="D229" s="752" t="s">
        <v>2048</v>
      </c>
      <c r="E229" s="694"/>
      <c r="F229" s="694">
        <v>0</v>
      </c>
      <c r="G229" s="341"/>
      <c r="H229" s="694">
        <v>0</v>
      </c>
      <c r="I229" s="694">
        <v>0</v>
      </c>
      <c r="J229" s="449"/>
      <c r="K229" s="449"/>
      <c r="L229" s="449"/>
      <c r="M229" s="449"/>
      <c r="N229" s="449"/>
      <c r="O229" s="449"/>
      <c r="P229" s="449"/>
      <c r="Q229" s="449"/>
      <c r="R229" s="449"/>
      <c r="S229" s="449"/>
      <c r="T229" s="449"/>
      <c r="U229" s="449"/>
      <c r="V229" s="449">
        <v>12557.2</v>
      </c>
      <c r="W229" s="449"/>
      <c r="X229" s="449"/>
      <c r="Y229" s="449"/>
      <c r="Z229" s="449"/>
      <c r="AA229" s="165" t="s">
        <v>2052</v>
      </c>
      <c r="AB229" s="341"/>
      <c r="AC229" s="339"/>
    </row>
    <row r="230" spans="1:29" s="176" customFormat="1" ht="51.75" customHeight="1" x14ac:dyDescent="0.25">
      <c r="A230" s="749"/>
      <c r="B230" s="751"/>
      <c r="C230" s="661"/>
      <c r="D230" s="752"/>
      <c r="E230" s="694"/>
      <c r="F230" s="694"/>
      <c r="G230" s="341"/>
      <c r="H230" s="694"/>
      <c r="I230" s="694"/>
      <c r="J230" s="449"/>
      <c r="K230" s="449"/>
      <c r="L230" s="449"/>
      <c r="M230" s="449"/>
      <c r="N230" s="449"/>
      <c r="O230" s="449"/>
      <c r="P230" s="449"/>
      <c r="Q230" s="449"/>
      <c r="R230" s="449"/>
      <c r="S230" s="449"/>
      <c r="T230" s="449"/>
      <c r="U230" s="449"/>
      <c r="V230" s="449"/>
      <c r="W230" s="449"/>
      <c r="X230" s="449">
        <v>313063.2</v>
      </c>
      <c r="Y230" s="449"/>
      <c r="Z230" s="449"/>
      <c r="AA230" s="165" t="s">
        <v>2053</v>
      </c>
      <c r="AB230" s="341"/>
      <c r="AC230" s="339"/>
    </row>
    <row r="231" spans="1:29" s="176" customFormat="1" ht="36.75" customHeight="1" x14ac:dyDescent="0.25">
      <c r="A231" s="749"/>
      <c r="B231" s="751"/>
      <c r="C231" s="661"/>
      <c r="D231" s="752"/>
      <c r="E231" s="694"/>
      <c r="F231" s="694"/>
      <c r="G231" s="341"/>
      <c r="H231" s="694"/>
      <c r="I231" s="694"/>
      <c r="J231" s="449">
        <f>698.6+1000</f>
        <v>1698.6</v>
      </c>
      <c r="K231" s="449"/>
      <c r="L231" s="449"/>
      <c r="M231" s="449"/>
      <c r="N231" s="449">
        <f>698.6+1000</f>
        <v>1698.6</v>
      </c>
      <c r="O231" s="449">
        <v>848.6</v>
      </c>
      <c r="P231" s="449"/>
      <c r="Q231" s="449"/>
      <c r="R231" s="449">
        <v>1698.6</v>
      </c>
      <c r="S231" s="449">
        <v>848.6</v>
      </c>
      <c r="T231" s="449"/>
      <c r="U231" s="449"/>
      <c r="V231" s="449"/>
      <c r="W231" s="449"/>
      <c r="X231" s="449"/>
      <c r="Y231" s="449"/>
      <c r="Z231" s="449"/>
      <c r="AA231" s="165" t="s">
        <v>2054</v>
      </c>
      <c r="AB231" s="341"/>
      <c r="AC231" s="341"/>
    </row>
    <row r="232" spans="1:29" s="176" customFormat="1" ht="41.25" customHeight="1" x14ac:dyDescent="0.25">
      <c r="A232" s="749"/>
      <c r="B232" s="751"/>
      <c r="C232" s="661"/>
      <c r="D232" s="752"/>
      <c r="E232" s="694"/>
      <c r="F232" s="694"/>
      <c r="G232" s="341"/>
      <c r="H232" s="694"/>
      <c r="I232" s="694"/>
      <c r="J232" s="449">
        <v>67273.600000000006</v>
      </c>
      <c r="K232" s="449"/>
      <c r="L232" s="449"/>
      <c r="M232" s="449"/>
      <c r="N232" s="449">
        <v>67273.600000000006</v>
      </c>
      <c r="O232" s="245">
        <v>60215.7</v>
      </c>
      <c r="P232" s="245"/>
      <c r="Q232" s="245"/>
      <c r="R232" s="245">
        <v>67273.600000000006</v>
      </c>
      <c r="S232" s="245">
        <v>60215.7</v>
      </c>
      <c r="T232" s="245"/>
      <c r="U232" s="245"/>
      <c r="V232" s="245"/>
      <c r="W232" s="245"/>
      <c r="X232" s="449"/>
      <c r="Y232" s="449"/>
      <c r="Z232" s="449"/>
      <c r="AA232" s="165" t="s">
        <v>2055</v>
      </c>
      <c r="AB232" s="341"/>
      <c r="AC232" s="339"/>
    </row>
    <row r="233" spans="1:29" s="176" customFormat="1" ht="34.5" customHeight="1" x14ac:dyDescent="0.25">
      <c r="A233" s="749"/>
      <c r="B233" s="743" t="s">
        <v>922</v>
      </c>
      <c r="C233" s="744"/>
      <c r="D233" s="308"/>
      <c r="E233" s="308"/>
      <c r="F233" s="348">
        <f t="shared" ref="F233:Z233" si="65">SUM(F229:F232)</f>
        <v>0</v>
      </c>
      <c r="G233" s="348"/>
      <c r="H233" s="348">
        <f t="shared" si="65"/>
        <v>0</v>
      </c>
      <c r="I233" s="348">
        <f t="shared" si="65"/>
        <v>0</v>
      </c>
      <c r="J233" s="245">
        <f t="shared" si="65"/>
        <v>68972.200000000012</v>
      </c>
      <c r="K233" s="245"/>
      <c r="L233" s="245">
        <f t="shared" si="65"/>
        <v>0</v>
      </c>
      <c r="M233" s="245">
        <f t="shared" si="65"/>
        <v>0</v>
      </c>
      <c r="N233" s="245">
        <f t="shared" si="65"/>
        <v>68972.200000000012</v>
      </c>
      <c r="O233" s="245">
        <f t="shared" si="65"/>
        <v>61064.299999999996</v>
      </c>
      <c r="P233" s="245">
        <f t="shared" si="65"/>
        <v>0</v>
      </c>
      <c r="Q233" s="245">
        <f t="shared" si="65"/>
        <v>0</v>
      </c>
      <c r="R233" s="245">
        <f t="shared" si="65"/>
        <v>68972.200000000012</v>
      </c>
      <c r="S233" s="245">
        <f t="shared" si="65"/>
        <v>61064.299999999996</v>
      </c>
      <c r="T233" s="245">
        <f t="shared" si="65"/>
        <v>0</v>
      </c>
      <c r="U233" s="245">
        <f t="shared" si="65"/>
        <v>0</v>
      </c>
      <c r="V233" s="245">
        <f t="shared" si="65"/>
        <v>12557.2</v>
      </c>
      <c r="W233" s="245"/>
      <c r="X233" s="245">
        <f t="shared" si="65"/>
        <v>313063.2</v>
      </c>
      <c r="Y233" s="245"/>
      <c r="Z233" s="245">
        <f t="shared" si="65"/>
        <v>0</v>
      </c>
      <c r="AA233" s="310"/>
      <c r="AB233" s="339"/>
      <c r="AC233" s="339"/>
    </row>
    <row r="234" spans="1:29" s="176" customFormat="1" ht="32.25" customHeight="1" x14ac:dyDescent="0.25">
      <c r="A234" s="749"/>
      <c r="B234" s="751" t="s">
        <v>633</v>
      </c>
      <c r="C234" s="661" t="s">
        <v>1948</v>
      </c>
      <c r="D234" s="752" t="s">
        <v>2048</v>
      </c>
      <c r="E234" s="752"/>
      <c r="F234" s="691">
        <v>0</v>
      </c>
      <c r="G234" s="348"/>
      <c r="H234" s="691">
        <v>0</v>
      </c>
      <c r="I234" s="691"/>
      <c r="J234" s="245"/>
      <c r="K234" s="245"/>
      <c r="L234" s="245"/>
      <c r="M234" s="245"/>
      <c r="N234" s="245"/>
      <c r="O234" s="245"/>
      <c r="P234" s="245"/>
      <c r="Q234" s="245"/>
      <c r="R234" s="245"/>
      <c r="S234" s="245"/>
      <c r="T234" s="245"/>
      <c r="U234" s="245"/>
      <c r="V234" s="245">
        <v>9914.7999999999993</v>
      </c>
      <c r="W234" s="245"/>
      <c r="X234" s="245"/>
      <c r="Y234" s="245"/>
      <c r="Z234" s="245"/>
      <c r="AA234" s="165" t="s">
        <v>2056</v>
      </c>
      <c r="AB234" s="339"/>
      <c r="AC234" s="339"/>
    </row>
    <row r="235" spans="1:29" s="176" customFormat="1" ht="37.5" customHeight="1" x14ac:dyDescent="0.25">
      <c r="A235" s="749"/>
      <c r="B235" s="751"/>
      <c r="C235" s="661"/>
      <c r="D235" s="752"/>
      <c r="E235" s="752"/>
      <c r="F235" s="691"/>
      <c r="G235" s="348"/>
      <c r="H235" s="691"/>
      <c r="I235" s="691"/>
      <c r="J235" s="245"/>
      <c r="K235" s="245"/>
      <c r="L235" s="245"/>
      <c r="M235" s="245"/>
      <c r="N235" s="245"/>
      <c r="O235" s="245"/>
      <c r="P235" s="245"/>
      <c r="Q235" s="245"/>
      <c r="R235" s="245"/>
      <c r="S235" s="245"/>
      <c r="T235" s="245"/>
      <c r="U235" s="245"/>
      <c r="V235" s="245">
        <v>10375.200000000001</v>
      </c>
      <c r="W235" s="245"/>
      <c r="X235" s="245"/>
      <c r="Y235" s="245"/>
      <c r="Z235" s="245"/>
      <c r="AA235" s="165" t="s">
        <v>2057</v>
      </c>
      <c r="AB235" s="339"/>
      <c r="AC235" s="339"/>
    </row>
    <row r="236" spans="1:29" s="176" customFormat="1" ht="36" customHeight="1" x14ac:dyDescent="0.25">
      <c r="A236" s="749"/>
      <c r="B236" s="751"/>
      <c r="C236" s="661"/>
      <c r="D236" s="752"/>
      <c r="E236" s="752"/>
      <c r="F236" s="691"/>
      <c r="G236" s="348"/>
      <c r="H236" s="691"/>
      <c r="I236" s="691"/>
      <c r="J236" s="245">
        <v>950</v>
      </c>
      <c r="K236" s="245"/>
      <c r="L236" s="245"/>
      <c r="M236" s="341"/>
      <c r="N236" s="245">
        <v>950</v>
      </c>
      <c r="O236" s="245">
        <v>950</v>
      </c>
      <c r="P236" s="245"/>
      <c r="Q236" s="245"/>
      <c r="R236" s="245">
        <v>950</v>
      </c>
      <c r="S236" s="245">
        <v>950</v>
      </c>
      <c r="T236" s="245"/>
      <c r="U236" s="245"/>
      <c r="V236" s="245"/>
      <c r="W236" s="245"/>
      <c r="X236" s="245"/>
      <c r="Y236" s="245"/>
      <c r="Z236" s="341"/>
      <c r="AA236" s="165" t="s">
        <v>2058</v>
      </c>
      <c r="AB236" s="339"/>
      <c r="AC236" s="339"/>
    </row>
    <row r="237" spans="1:29" s="176" customFormat="1" ht="38.25" customHeight="1" x14ac:dyDescent="0.25">
      <c r="A237" s="749"/>
      <c r="B237" s="743" t="s">
        <v>2040</v>
      </c>
      <c r="C237" s="744"/>
      <c r="D237" s="308"/>
      <c r="E237" s="308"/>
      <c r="F237" s="348">
        <f>F234</f>
        <v>0</v>
      </c>
      <c r="G237" s="348"/>
      <c r="H237" s="348">
        <f>H234</f>
        <v>0</v>
      </c>
      <c r="I237" s="348">
        <f>I234</f>
        <v>0</v>
      </c>
      <c r="J237" s="245">
        <f t="shared" ref="J237:Z237" si="66">SUM(J234:J236)</f>
        <v>950</v>
      </c>
      <c r="K237" s="245"/>
      <c r="L237" s="245">
        <f t="shared" si="66"/>
        <v>0</v>
      </c>
      <c r="M237" s="245">
        <f t="shared" si="66"/>
        <v>0</v>
      </c>
      <c r="N237" s="245">
        <f t="shared" si="66"/>
        <v>950</v>
      </c>
      <c r="O237" s="245">
        <f t="shared" si="66"/>
        <v>950</v>
      </c>
      <c r="P237" s="245">
        <f t="shared" si="66"/>
        <v>0</v>
      </c>
      <c r="Q237" s="245">
        <f t="shared" si="66"/>
        <v>0</v>
      </c>
      <c r="R237" s="245">
        <f t="shared" si="66"/>
        <v>950</v>
      </c>
      <c r="S237" s="245">
        <f t="shared" si="66"/>
        <v>950</v>
      </c>
      <c r="T237" s="245">
        <f t="shared" si="66"/>
        <v>0</v>
      </c>
      <c r="U237" s="245">
        <f t="shared" si="66"/>
        <v>0</v>
      </c>
      <c r="V237" s="245">
        <f t="shared" si="66"/>
        <v>20290</v>
      </c>
      <c r="W237" s="245"/>
      <c r="X237" s="245">
        <f t="shared" si="66"/>
        <v>0</v>
      </c>
      <c r="Y237" s="245"/>
      <c r="Z237" s="245">
        <f t="shared" si="66"/>
        <v>0</v>
      </c>
      <c r="AA237" s="451"/>
      <c r="AB237" s="339"/>
      <c r="AC237" s="339"/>
    </row>
    <row r="238" spans="1:29" s="176" customFormat="1" ht="39.75" customHeight="1" x14ac:dyDescent="0.25">
      <c r="A238" s="749"/>
      <c r="B238" s="741" t="s">
        <v>1257</v>
      </c>
      <c r="C238" s="742"/>
      <c r="D238" s="339"/>
      <c r="E238" s="339"/>
      <c r="F238" s="348">
        <f t="shared" ref="F238:Z238" si="67">F237+F233+F228</f>
        <v>0</v>
      </c>
      <c r="G238" s="348"/>
      <c r="H238" s="348">
        <f t="shared" si="67"/>
        <v>0</v>
      </c>
      <c r="I238" s="348">
        <f t="shared" si="67"/>
        <v>0</v>
      </c>
      <c r="J238" s="245">
        <f t="shared" si="67"/>
        <v>71601.900000000009</v>
      </c>
      <c r="K238" s="245"/>
      <c r="L238" s="245">
        <f t="shared" si="67"/>
        <v>0</v>
      </c>
      <c r="M238" s="245">
        <f t="shared" si="67"/>
        <v>0</v>
      </c>
      <c r="N238" s="245">
        <f t="shared" si="67"/>
        <v>71601.900000000009</v>
      </c>
      <c r="O238" s="245">
        <f>O237+O233+O228</f>
        <v>63084.7</v>
      </c>
      <c r="P238" s="245">
        <f t="shared" ref="P238:U238" si="68">P237+P233+P228</f>
        <v>0</v>
      </c>
      <c r="Q238" s="245">
        <f t="shared" si="68"/>
        <v>0</v>
      </c>
      <c r="R238" s="245">
        <f t="shared" si="68"/>
        <v>71601.900000000009</v>
      </c>
      <c r="S238" s="245">
        <f t="shared" si="68"/>
        <v>63084.7</v>
      </c>
      <c r="T238" s="245">
        <f t="shared" si="68"/>
        <v>0</v>
      </c>
      <c r="U238" s="245">
        <f t="shared" si="68"/>
        <v>0</v>
      </c>
      <c r="V238" s="245">
        <f t="shared" si="67"/>
        <v>34576.199999999997</v>
      </c>
      <c r="W238" s="245"/>
      <c r="X238" s="245">
        <f t="shared" si="67"/>
        <v>313063.2</v>
      </c>
      <c r="Y238" s="245"/>
      <c r="Z238" s="245">
        <f t="shared" si="67"/>
        <v>0</v>
      </c>
      <c r="AA238" s="451" t="s">
        <v>1003</v>
      </c>
      <c r="AB238" s="339"/>
      <c r="AC238" s="339"/>
    </row>
    <row r="239" spans="1:29" s="176" customFormat="1" ht="36.75" customHeight="1" x14ac:dyDescent="0.25">
      <c r="A239" s="749"/>
      <c r="B239" s="751" t="s">
        <v>606</v>
      </c>
      <c r="C239" s="661" t="s">
        <v>2059</v>
      </c>
      <c r="D239" s="752" t="s">
        <v>2060</v>
      </c>
      <c r="E239" s="357" t="s">
        <v>2041</v>
      </c>
      <c r="F239" s="341">
        <v>169383.7</v>
      </c>
      <c r="G239" s="341"/>
      <c r="H239" s="341">
        <v>169383.7</v>
      </c>
      <c r="I239" s="341"/>
      <c r="J239" s="449">
        <v>3643.9</v>
      </c>
      <c r="K239" s="449"/>
      <c r="L239" s="449">
        <v>3643.9</v>
      </c>
      <c r="M239" s="449">
        <v>3643.9</v>
      </c>
      <c r="N239" s="449"/>
      <c r="O239" s="449"/>
      <c r="P239" s="449"/>
      <c r="Q239" s="449"/>
      <c r="R239" s="449"/>
      <c r="S239" s="449"/>
      <c r="T239" s="449">
        <v>3643.9</v>
      </c>
      <c r="U239" s="449">
        <v>3643.9</v>
      </c>
      <c r="V239" s="449"/>
      <c r="W239" s="449"/>
      <c r="X239" s="449"/>
      <c r="Y239" s="449"/>
      <c r="Z239" s="449"/>
      <c r="AA239" s="164" t="s">
        <v>2061</v>
      </c>
      <c r="AB239" s="341"/>
      <c r="AC239" s="339" t="s">
        <v>2062</v>
      </c>
    </row>
    <row r="240" spans="1:29" s="176" customFormat="1" ht="49.5" customHeight="1" x14ac:dyDescent="0.25">
      <c r="A240" s="749"/>
      <c r="B240" s="751"/>
      <c r="C240" s="661"/>
      <c r="D240" s="752"/>
      <c r="E240" s="357" t="s">
        <v>2063</v>
      </c>
      <c r="F240" s="341">
        <v>279390</v>
      </c>
      <c r="G240" s="341">
        <v>279390</v>
      </c>
      <c r="H240" s="341">
        <v>279390</v>
      </c>
      <c r="I240" s="341"/>
      <c r="J240" s="449"/>
      <c r="K240" s="449"/>
      <c r="L240" s="449"/>
      <c r="M240" s="449"/>
      <c r="N240" s="449"/>
      <c r="O240" s="449"/>
      <c r="P240" s="449"/>
      <c r="Q240" s="449"/>
      <c r="R240" s="449"/>
      <c r="S240" s="449"/>
      <c r="T240" s="449"/>
      <c r="U240" s="449"/>
      <c r="V240" s="449"/>
      <c r="W240" s="449"/>
      <c r="X240" s="449"/>
      <c r="Y240" s="449"/>
      <c r="Z240" s="449"/>
      <c r="AA240" s="164"/>
      <c r="AB240" s="341"/>
      <c r="AC240" s="339"/>
    </row>
    <row r="241" spans="1:29" s="176" customFormat="1" ht="50.25" customHeight="1" x14ac:dyDescent="0.25">
      <c r="A241" s="749"/>
      <c r="B241" s="751"/>
      <c r="C241" s="661"/>
      <c r="D241" s="752"/>
      <c r="E241" s="752" t="s">
        <v>2047</v>
      </c>
      <c r="F241" s="694">
        <v>470051</v>
      </c>
      <c r="G241" s="341"/>
      <c r="H241" s="694">
        <v>470051</v>
      </c>
      <c r="I241" s="694">
        <v>0</v>
      </c>
      <c r="J241" s="449"/>
      <c r="K241" s="449"/>
      <c r="L241" s="449"/>
      <c r="M241" s="449"/>
      <c r="N241" s="449"/>
      <c r="O241" s="449"/>
      <c r="P241" s="449"/>
      <c r="Q241" s="449"/>
      <c r="R241" s="449"/>
      <c r="S241" s="449"/>
      <c r="T241" s="449"/>
      <c r="U241" s="449"/>
      <c r="V241" s="449">
        <v>3053.9</v>
      </c>
      <c r="W241" s="449"/>
      <c r="X241" s="449"/>
      <c r="Y241" s="449"/>
      <c r="Z241" s="449"/>
      <c r="AA241" s="164" t="s">
        <v>2064</v>
      </c>
      <c r="AB241" s="341"/>
      <c r="AC241" s="339"/>
    </row>
    <row r="242" spans="1:29" s="176" customFormat="1" ht="48.75" customHeight="1" x14ac:dyDescent="0.25">
      <c r="A242" s="749"/>
      <c r="B242" s="751"/>
      <c r="C242" s="661"/>
      <c r="D242" s="752"/>
      <c r="E242" s="752"/>
      <c r="F242" s="694"/>
      <c r="G242" s="341"/>
      <c r="H242" s="694"/>
      <c r="I242" s="694"/>
      <c r="J242" s="449">
        <v>10001.299999999999</v>
      </c>
      <c r="K242" s="449"/>
      <c r="L242" s="449"/>
      <c r="M242" s="449"/>
      <c r="N242" s="449">
        <v>10001.299999999999</v>
      </c>
      <c r="O242" s="449"/>
      <c r="P242" s="449"/>
      <c r="Q242" s="449"/>
      <c r="R242" s="449">
        <v>10001.299999999999</v>
      </c>
      <c r="S242" s="449"/>
      <c r="T242" s="449"/>
      <c r="U242" s="449"/>
      <c r="V242" s="449"/>
      <c r="W242" s="449"/>
      <c r="X242" s="449"/>
      <c r="Y242" s="449"/>
      <c r="Z242" s="341"/>
      <c r="AA242" s="164" t="s">
        <v>2065</v>
      </c>
      <c r="AB242" s="344" t="s">
        <v>1048</v>
      </c>
      <c r="AC242" s="339"/>
    </row>
    <row r="243" spans="1:29" s="176" customFormat="1" ht="43.5" customHeight="1" x14ac:dyDescent="0.25">
      <c r="A243" s="749"/>
      <c r="B243" s="751"/>
      <c r="C243" s="661"/>
      <c r="D243" s="752"/>
      <c r="E243" s="752"/>
      <c r="F243" s="694"/>
      <c r="G243" s="341"/>
      <c r="H243" s="694"/>
      <c r="I243" s="694"/>
      <c r="J243" s="449">
        <f>5208.1+2469.2</f>
        <v>7677.3</v>
      </c>
      <c r="K243" s="449"/>
      <c r="L243" s="449"/>
      <c r="M243" s="449"/>
      <c r="N243" s="449">
        <f>5208.1+2469.2</f>
        <v>7677.3</v>
      </c>
      <c r="O243" s="449">
        <f>5208.1+2469.2</f>
        <v>7677.3</v>
      </c>
      <c r="P243" s="449"/>
      <c r="Q243" s="449"/>
      <c r="R243" s="449">
        <v>7677.3</v>
      </c>
      <c r="S243" s="449">
        <v>7677.3</v>
      </c>
      <c r="T243" s="449"/>
      <c r="U243" s="449"/>
      <c r="V243" s="449"/>
      <c r="W243" s="449"/>
      <c r="X243" s="449"/>
      <c r="Y243" s="449"/>
      <c r="Z243" s="449"/>
      <c r="AA243" s="164" t="s">
        <v>2066</v>
      </c>
      <c r="AB243" s="344" t="s">
        <v>1048</v>
      </c>
      <c r="AC243" s="339"/>
    </row>
    <row r="244" spans="1:29" s="176" customFormat="1" ht="40.5" customHeight="1" x14ac:dyDescent="0.25">
      <c r="A244" s="749"/>
      <c r="B244" s="751"/>
      <c r="C244" s="661"/>
      <c r="D244" s="752"/>
      <c r="E244" s="357" t="s">
        <v>2067</v>
      </c>
      <c r="F244" s="341">
        <v>116176</v>
      </c>
      <c r="G244" s="341">
        <v>116176</v>
      </c>
      <c r="H244" s="341">
        <v>116176</v>
      </c>
      <c r="I244" s="341">
        <v>0</v>
      </c>
      <c r="J244" s="449">
        <v>190.2</v>
      </c>
      <c r="K244" s="449">
        <v>190.2</v>
      </c>
      <c r="L244" s="449"/>
      <c r="M244" s="449"/>
      <c r="N244" s="449">
        <v>190.2</v>
      </c>
      <c r="O244" s="449"/>
      <c r="P244" s="449"/>
      <c r="Q244" s="449"/>
      <c r="R244" s="449">
        <v>190.2</v>
      </c>
      <c r="S244" s="449"/>
      <c r="T244" s="449"/>
      <c r="U244" s="449"/>
      <c r="V244" s="449"/>
      <c r="W244" s="449"/>
      <c r="X244" s="449"/>
      <c r="Y244" s="449"/>
      <c r="Z244" s="449"/>
      <c r="AA244" s="164" t="s">
        <v>2068</v>
      </c>
      <c r="AB244" s="344" t="s">
        <v>1048</v>
      </c>
      <c r="AC244" s="339"/>
    </row>
    <row r="245" spans="1:29" s="176" customFormat="1" ht="39.75" customHeight="1" x14ac:dyDescent="0.25">
      <c r="A245" s="749"/>
      <c r="B245" s="743" t="s">
        <v>616</v>
      </c>
      <c r="C245" s="744"/>
      <c r="D245" s="308"/>
      <c r="E245" s="308"/>
      <c r="F245" s="341">
        <f>SUM(F239:F244)</f>
        <v>1035000.7</v>
      </c>
      <c r="G245" s="341">
        <f t="shared" ref="G245:Z245" si="69">SUM(G239:G244)</f>
        <v>395566</v>
      </c>
      <c r="H245" s="341">
        <f t="shared" si="69"/>
        <v>1035000.7</v>
      </c>
      <c r="I245" s="341">
        <f t="shared" si="69"/>
        <v>0</v>
      </c>
      <c r="J245" s="341">
        <f t="shared" si="69"/>
        <v>21512.7</v>
      </c>
      <c r="K245" s="341">
        <f t="shared" si="69"/>
        <v>190.2</v>
      </c>
      <c r="L245" s="341">
        <f t="shared" si="69"/>
        <v>3643.9</v>
      </c>
      <c r="M245" s="341">
        <f t="shared" si="69"/>
        <v>3643.9</v>
      </c>
      <c r="N245" s="341">
        <f t="shared" si="69"/>
        <v>17868.8</v>
      </c>
      <c r="O245" s="341">
        <f t="shared" si="69"/>
        <v>7677.3</v>
      </c>
      <c r="P245" s="341">
        <f t="shared" si="69"/>
        <v>0</v>
      </c>
      <c r="Q245" s="341">
        <f t="shared" si="69"/>
        <v>0</v>
      </c>
      <c r="R245" s="341">
        <f t="shared" si="69"/>
        <v>17868.8</v>
      </c>
      <c r="S245" s="341">
        <f t="shared" si="69"/>
        <v>7677.3</v>
      </c>
      <c r="T245" s="341">
        <f t="shared" si="69"/>
        <v>3643.9</v>
      </c>
      <c r="U245" s="341">
        <f t="shared" si="69"/>
        <v>3643.9</v>
      </c>
      <c r="V245" s="341">
        <f t="shared" si="69"/>
        <v>3053.9</v>
      </c>
      <c r="W245" s="341">
        <f t="shared" si="69"/>
        <v>0</v>
      </c>
      <c r="X245" s="341">
        <f t="shared" si="69"/>
        <v>0</v>
      </c>
      <c r="Y245" s="341">
        <f t="shared" si="69"/>
        <v>0</v>
      </c>
      <c r="Z245" s="341">
        <f t="shared" si="69"/>
        <v>0</v>
      </c>
      <c r="AA245" s="341"/>
      <c r="AB245" s="344"/>
      <c r="AC245" s="306"/>
    </row>
    <row r="246" spans="1:29" s="176" customFormat="1" ht="50.25" customHeight="1" x14ac:dyDescent="0.25">
      <c r="A246" s="749"/>
      <c r="B246" s="751" t="s">
        <v>617</v>
      </c>
      <c r="C246" s="661" t="s">
        <v>2059</v>
      </c>
      <c r="D246" s="752" t="s">
        <v>2060</v>
      </c>
      <c r="E246" s="752" t="s">
        <v>2041</v>
      </c>
      <c r="F246" s="694">
        <f>H246+I246</f>
        <v>128416</v>
      </c>
      <c r="G246" s="341"/>
      <c r="H246" s="694">
        <v>63888</v>
      </c>
      <c r="I246" s="694">
        <v>64528</v>
      </c>
      <c r="J246" s="449">
        <v>5170.8</v>
      </c>
      <c r="K246" s="449"/>
      <c r="L246" s="449">
        <v>5170.8</v>
      </c>
      <c r="M246" s="449">
        <v>5170.8</v>
      </c>
      <c r="N246" s="449"/>
      <c r="O246" s="449"/>
      <c r="P246" s="449"/>
      <c r="Q246" s="449"/>
      <c r="R246" s="449"/>
      <c r="S246" s="449"/>
      <c r="T246" s="449">
        <v>5170.8</v>
      </c>
      <c r="U246" s="449">
        <v>5170.8</v>
      </c>
      <c r="V246" s="449"/>
      <c r="W246" s="449"/>
      <c r="X246" s="449"/>
      <c r="Y246" s="449"/>
      <c r="Z246" s="449"/>
      <c r="AA246" s="164" t="s">
        <v>2069</v>
      </c>
      <c r="AB246" s="344"/>
      <c r="AC246" s="339" t="s">
        <v>2070</v>
      </c>
    </row>
    <row r="247" spans="1:29" s="176" customFormat="1" ht="36.75" customHeight="1" x14ac:dyDescent="0.25">
      <c r="A247" s="749"/>
      <c r="B247" s="751"/>
      <c r="C247" s="661"/>
      <c r="D247" s="752"/>
      <c r="E247" s="752"/>
      <c r="F247" s="694"/>
      <c r="G247" s="341"/>
      <c r="H247" s="694"/>
      <c r="I247" s="694"/>
      <c r="J247" s="449">
        <v>13</v>
      </c>
      <c r="K247" s="449"/>
      <c r="L247" s="449">
        <v>13</v>
      </c>
      <c r="M247" s="449">
        <v>13</v>
      </c>
      <c r="N247" s="449"/>
      <c r="O247" s="449"/>
      <c r="P247" s="449">
        <v>13</v>
      </c>
      <c r="Q247" s="449">
        <v>13</v>
      </c>
      <c r="R247" s="449"/>
      <c r="S247" s="449"/>
      <c r="T247" s="449"/>
      <c r="U247" s="449"/>
      <c r="V247" s="449"/>
      <c r="W247" s="449"/>
      <c r="X247" s="449"/>
      <c r="Y247" s="449"/>
      <c r="Z247" s="449"/>
      <c r="AA247" s="164" t="s">
        <v>2071</v>
      </c>
      <c r="AB247" s="344"/>
      <c r="AC247" s="339"/>
    </row>
    <row r="248" spans="1:29" s="176" customFormat="1" ht="43.5" customHeight="1" x14ac:dyDescent="0.25">
      <c r="A248" s="749"/>
      <c r="B248" s="751"/>
      <c r="C248" s="661"/>
      <c r="D248" s="752"/>
      <c r="E248" s="752"/>
      <c r="F248" s="694"/>
      <c r="G248" s="341"/>
      <c r="H248" s="694"/>
      <c r="I248" s="694"/>
      <c r="J248" s="449">
        <v>1261.9000000000001</v>
      </c>
      <c r="K248" s="449"/>
      <c r="L248" s="449"/>
      <c r="M248" s="449"/>
      <c r="N248" s="449">
        <v>1261.9000000000001</v>
      </c>
      <c r="O248" s="449">
        <v>1261.9000000000001</v>
      </c>
      <c r="P248" s="449"/>
      <c r="Q248" s="449"/>
      <c r="R248" s="449">
        <v>1261.9000000000001</v>
      </c>
      <c r="S248" s="449">
        <v>1261.9000000000001</v>
      </c>
      <c r="T248" s="449"/>
      <c r="U248" s="449"/>
      <c r="V248" s="449"/>
      <c r="W248" s="449"/>
      <c r="X248" s="449"/>
      <c r="Y248" s="449"/>
      <c r="Z248" s="449"/>
      <c r="AA248" s="164" t="s">
        <v>2072</v>
      </c>
      <c r="AB248" s="344"/>
      <c r="AC248" s="339"/>
    </row>
    <row r="249" spans="1:29" s="176" customFormat="1" ht="27" customHeight="1" x14ac:dyDescent="0.25">
      <c r="A249" s="749"/>
      <c r="B249" s="751"/>
      <c r="C249" s="661"/>
      <c r="D249" s="752"/>
      <c r="E249" s="752"/>
      <c r="F249" s="694"/>
      <c r="G249" s="341"/>
      <c r="H249" s="694"/>
      <c r="I249" s="694"/>
      <c r="J249" s="449">
        <v>613.9</v>
      </c>
      <c r="K249" s="449"/>
      <c r="L249" s="449"/>
      <c r="M249" s="449"/>
      <c r="N249" s="449">
        <v>613.9</v>
      </c>
      <c r="O249" s="449">
        <v>613.9</v>
      </c>
      <c r="P249" s="449"/>
      <c r="Q249" s="449"/>
      <c r="R249" s="449">
        <v>613.9</v>
      </c>
      <c r="S249" s="449">
        <v>613.9</v>
      </c>
      <c r="T249" s="449"/>
      <c r="U249" s="449"/>
      <c r="V249" s="449"/>
      <c r="W249" s="449"/>
      <c r="X249" s="449"/>
      <c r="Y249" s="449"/>
      <c r="Z249" s="449"/>
      <c r="AA249" s="164" t="s">
        <v>2073</v>
      </c>
      <c r="AB249" s="344"/>
      <c r="AC249" s="339"/>
    </row>
    <row r="250" spans="1:29" s="176" customFormat="1" ht="30" customHeight="1" x14ac:dyDescent="0.25">
      <c r="A250" s="749"/>
      <c r="B250" s="751"/>
      <c r="C250" s="661"/>
      <c r="D250" s="752"/>
      <c r="E250" s="357" t="s">
        <v>2063</v>
      </c>
      <c r="F250" s="341">
        <f>H250+I250</f>
        <v>117799</v>
      </c>
      <c r="G250" s="341">
        <v>117799</v>
      </c>
      <c r="H250" s="341">
        <v>85163</v>
      </c>
      <c r="I250" s="341">
        <v>32636</v>
      </c>
      <c r="J250" s="449"/>
      <c r="K250" s="449"/>
      <c r="L250" s="449"/>
      <c r="M250" s="449"/>
      <c r="N250" s="449"/>
      <c r="O250" s="449"/>
      <c r="P250" s="449"/>
      <c r="Q250" s="449"/>
      <c r="R250" s="449"/>
      <c r="S250" s="449"/>
      <c r="T250" s="449"/>
      <c r="U250" s="449"/>
      <c r="V250" s="449"/>
      <c r="W250" s="449"/>
      <c r="X250" s="449"/>
      <c r="Y250" s="449"/>
      <c r="Z250" s="449"/>
      <c r="AA250" s="164"/>
      <c r="AB250" s="344"/>
      <c r="AC250" s="339"/>
    </row>
    <row r="251" spans="1:29" s="176" customFormat="1" ht="39.75" customHeight="1" x14ac:dyDescent="0.25">
      <c r="A251" s="749"/>
      <c r="B251" s="751"/>
      <c r="C251" s="661"/>
      <c r="D251" s="752"/>
      <c r="E251" s="357" t="s">
        <v>2074</v>
      </c>
      <c r="F251" s="341">
        <f>H251+I251</f>
        <v>23808</v>
      </c>
      <c r="G251" s="341">
        <v>23808</v>
      </c>
      <c r="H251" s="341">
        <v>4889</v>
      </c>
      <c r="I251" s="341">
        <v>18919</v>
      </c>
      <c r="J251" s="449"/>
      <c r="K251" s="449"/>
      <c r="L251" s="449"/>
      <c r="M251" s="449"/>
      <c r="N251" s="449"/>
      <c r="O251" s="449"/>
      <c r="P251" s="449"/>
      <c r="Q251" s="449"/>
      <c r="R251" s="449"/>
      <c r="S251" s="449"/>
      <c r="T251" s="449"/>
      <c r="U251" s="449"/>
      <c r="V251" s="449"/>
      <c r="W251" s="449"/>
      <c r="X251" s="449"/>
      <c r="Y251" s="449"/>
      <c r="Z251" s="449"/>
      <c r="AA251" s="164"/>
      <c r="AB251" s="344"/>
      <c r="AC251" s="339"/>
    </row>
    <row r="252" spans="1:29" s="176" customFormat="1" ht="42" customHeight="1" x14ac:dyDescent="0.25">
      <c r="A252" s="749"/>
      <c r="B252" s="751"/>
      <c r="C252" s="661"/>
      <c r="D252" s="752"/>
      <c r="E252" s="357" t="s">
        <v>2067</v>
      </c>
      <c r="F252" s="341">
        <f>H252+I252</f>
        <v>193311</v>
      </c>
      <c r="G252" s="341">
        <v>193311</v>
      </c>
      <c r="H252" s="341">
        <v>193311</v>
      </c>
      <c r="I252" s="341">
        <v>0</v>
      </c>
      <c r="J252" s="449"/>
      <c r="K252" s="449"/>
      <c r="L252" s="449"/>
      <c r="M252" s="449"/>
      <c r="N252" s="449"/>
      <c r="O252" s="449"/>
      <c r="P252" s="449"/>
      <c r="Q252" s="449"/>
      <c r="R252" s="449"/>
      <c r="S252" s="449"/>
      <c r="T252" s="449"/>
      <c r="U252" s="449"/>
      <c r="V252" s="449"/>
      <c r="W252" s="449"/>
      <c r="X252" s="449"/>
      <c r="Y252" s="449"/>
      <c r="Z252" s="449"/>
      <c r="AA252" s="164"/>
      <c r="AB252" s="344"/>
      <c r="AC252" s="339"/>
    </row>
    <row r="253" spans="1:29" s="176" customFormat="1" ht="44.25" customHeight="1" x14ac:dyDescent="0.25">
      <c r="A253" s="749"/>
      <c r="B253" s="751"/>
      <c r="C253" s="661"/>
      <c r="D253" s="752"/>
      <c r="E253" s="752" t="s">
        <v>2047</v>
      </c>
      <c r="F253" s="694">
        <f>H253+I253</f>
        <v>707423</v>
      </c>
      <c r="G253" s="341"/>
      <c r="H253" s="694">
        <v>581834</v>
      </c>
      <c r="I253" s="694">
        <v>125589</v>
      </c>
      <c r="J253" s="449"/>
      <c r="K253" s="449"/>
      <c r="L253" s="449"/>
      <c r="M253" s="449"/>
      <c r="N253" s="449"/>
      <c r="O253" s="449"/>
      <c r="P253" s="449"/>
      <c r="Q253" s="449"/>
      <c r="R253" s="449"/>
      <c r="S253" s="449"/>
      <c r="T253" s="449"/>
      <c r="U253" s="449"/>
      <c r="V253" s="449">
        <v>5480.8</v>
      </c>
      <c r="W253" s="449"/>
      <c r="X253" s="449"/>
      <c r="Y253" s="449"/>
      <c r="Z253" s="449"/>
      <c r="AA253" s="164" t="s">
        <v>2075</v>
      </c>
      <c r="AB253" s="344"/>
      <c r="AC253" s="339"/>
    </row>
    <row r="254" spans="1:29" s="176" customFormat="1" ht="38.25" customHeight="1" x14ac:dyDescent="0.25">
      <c r="A254" s="749"/>
      <c r="B254" s="751"/>
      <c r="C254" s="661"/>
      <c r="D254" s="752"/>
      <c r="E254" s="752"/>
      <c r="F254" s="694"/>
      <c r="G254" s="341"/>
      <c r="H254" s="694"/>
      <c r="I254" s="694"/>
      <c r="J254" s="449">
        <f>3561+1750</f>
        <v>5311</v>
      </c>
      <c r="K254" s="449"/>
      <c r="L254" s="449"/>
      <c r="M254" s="449"/>
      <c r="N254" s="449">
        <f>3561+1750</f>
        <v>5311</v>
      </c>
      <c r="O254" s="449">
        <f>3561+1750</f>
        <v>5311</v>
      </c>
      <c r="P254" s="449"/>
      <c r="Q254" s="449"/>
      <c r="R254" s="449">
        <v>5311</v>
      </c>
      <c r="S254" s="449">
        <v>5311</v>
      </c>
      <c r="T254" s="449"/>
      <c r="U254" s="449"/>
      <c r="V254" s="449"/>
      <c r="W254" s="449"/>
      <c r="X254" s="449"/>
      <c r="Y254" s="449"/>
      <c r="Z254" s="449"/>
      <c r="AA254" s="164" t="s">
        <v>2076</v>
      </c>
      <c r="AB254" s="344" t="s">
        <v>1048</v>
      </c>
      <c r="AC254" s="339"/>
    </row>
    <row r="255" spans="1:29" s="176" customFormat="1" ht="40.5" customHeight="1" x14ac:dyDescent="0.25">
      <c r="A255" s="749"/>
      <c r="B255" s="743" t="s">
        <v>922</v>
      </c>
      <c r="C255" s="744"/>
      <c r="D255" s="308"/>
      <c r="E255" s="308"/>
      <c r="F255" s="348">
        <f t="shared" ref="F255:Z255" si="70">SUM(F246:F254)</f>
        <v>1170757</v>
      </c>
      <c r="G255" s="348">
        <f t="shared" si="70"/>
        <v>334918</v>
      </c>
      <c r="H255" s="348">
        <f t="shared" si="70"/>
        <v>929085</v>
      </c>
      <c r="I255" s="348">
        <f t="shared" si="70"/>
        <v>241672</v>
      </c>
      <c r="J255" s="245">
        <f t="shared" si="70"/>
        <v>12370.6</v>
      </c>
      <c r="K255" s="245">
        <f t="shared" si="70"/>
        <v>0</v>
      </c>
      <c r="L255" s="245">
        <f t="shared" si="70"/>
        <v>5183.8</v>
      </c>
      <c r="M255" s="245">
        <f t="shared" si="70"/>
        <v>5183.8</v>
      </c>
      <c r="N255" s="245">
        <f t="shared" si="70"/>
        <v>7186.8</v>
      </c>
      <c r="O255" s="245">
        <f t="shared" si="70"/>
        <v>7186.8</v>
      </c>
      <c r="P255" s="245">
        <f t="shared" si="70"/>
        <v>13</v>
      </c>
      <c r="Q255" s="245">
        <f t="shared" si="70"/>
        <v>13</v>
      </c>
      <c r="R255" s="245">
        <f t="shared" si="70"/>
        <v>7186.8</v>
      </c>
      <c r="S255" s="245">
        <f t="shared" si="70"/>
        <v>7186.8</v>
      </c>
      <c r="T255" s="245">
        <f t="shared" si="70"/>
        <v>5170.8</v>
      </c>
      <c r="U255" s="245">
        <f t="shared" si="70"/>
        <v>5170.8</v>
      </c>
      <c r="V255" s="245">
        <f t="shared" si="70"/>
        <v>5480.8</v>
      </c>
      <c r="W255" s="245"/>
      <c r="X255" s="245">
        <f t="shared" si="70"/>
        <v>0</v>
      </c>
      <c r="Y255" s="245"/>
      <c r="Z255" s="245">
        <f t="shared" si="70"/>
        <v>0</v>
      </c>
      <c r="AA255" s="339"/>
      <c r="AB255" s="346"/>
      <c r="AC255" s="339"/>
    </row>
    <row r="256" spans="1:29" s="176" customFormat="1" ht="39.75" customHeight="1" x14ac:dyDescent="0.25">
      <c r="A256" s="749"/>
      <c r="B256" s="751" t="s">
        <v>633</v>
      </c>
      <c r="C256" s="661" t="s">
        <v>2059</v>
      </c>
      <c r="D256" s="752" t="s">
        <v>2060</v>
      </c>
      <c r="E256" s="752" t="s">
        <v>2047</v>
      </c>
      <c r="F256" s="691">
        <v>1053254</v>
      </c>
      <c r="G256" s="348"/>
      <c r="H256" s="691"/>
      <c r="I256" s="691">
        <v>1053254</v>
      </c>
      <c r="J256" s="245"/>
      <c r="K256" s="245"/>
      <c r="L256" s="245"/>
      <c r="M256" s="245"/>
      <c r="N256" s="245"/>
      <c r="O256" s="245"/>
      <c r="P256" s="245"/>
      <c r="Q256" s="245"/>
      <c r="R256" s="245"/>
      <c r="S256" s="245"/>
      <c r="T256" s="245"/>
      <c r="U256" s="245"/>
      <c r="V256" s="245">
        <v>7140.4</v>
      </c>
      <c r="W256" s="245"/>
      <c r="X256" s="245"/>
      <c r="Y256" s="245"/>
      <c r="Z256" s="245"/>
      <c r="AA256" s="164" t="s">
        <v>2077</v>
      </c>
      <c r="AB256" s="346"/>
      <c r="AC256" s="339"/>
    </row>
    <row r="257" spans="1:29" s="176" customFormat="1" ht="51" customHeight="1" x14ac:dyDescent="0.25">
      <c r="A257" s="749"/>
      <c r="B257" s="751"/>
      <c r="C257" s="661"/>
      <c r="D257" s="752"/>
      <c r="E257" s="752"/>
      <c r="F257" s="691"/>
      <c r="G257" s="348"/>
      <c r="H257" s="691"/>
      <c r="I257" s="691"/>
      <c r="J257" s="245">
        <v>399.2</v>
      </c>
      <c r="K257" s="245"/>
      <c r="L257" s="245"/>
      <c r="M257" s="341"/>
      <c r="N257" s="245">
        <v>399.2</v>
      </c>
      <c r="O257" s="245"/>
      <c r="P257" s="245"/>
      <c r="Q257" s="245"/>
      <c r="R257" s="245">
        <v>399.2</v>
      </c>
      <c r="S257" s="245"/>
      <c r="T257" s="245"/>
      <c r="U257" s="245"/>
      <c r="V257" s="245"/>
      <c r="W257" s="245"/>
      <c r="X257" s="245"/>
      <c r="Y257" s="245"/>
      <c r="Z257" s="341"/>
      <c r="AA257" s="422" t="s">
        <v>2078</v>
      </c>
      <c r="AB257" s="344" t="s">
        <v>1048</v>
      </c>
      <c r="AC257" s="339"/>
    </row>
    <row r="258" spans="1:29" s="176" customFormat="1" ht="46.5" customHeight="1" x14ac:dyDescent="0.25">
      <c r="A258" s="749"/>
      <c r="B258" s="751"/>
      <c r="C258" s="661"/>
      <c r="D258" s="752"/>
      <c r="E258" s="752"/>
      <c r="F258" s="691"/>
      <c r="G258" s="348"/>
      <c r="H258" s="691"/>
      <c r="I258" s="691"/>
      <c r="J258" s="245">
        <v>1765.8</v>
      </c>
      <c r="K258" s="245"/>
      <c r="L258" s="245"/>
      <c r="M258" s="341"/>
      <c r="N258" s="245">
        <v>1765.8</v>
      </c>
      <c r="O258" s="245">
        <v>1765.8</v>
      </c>
      <c r="P258" s="245"/>
      <c r="Q258" s="245"/>
      <c r="R258" s="245">
        <v>1765.8</v>
      </c>
      <c r="S258" s="245">
        <v>1765.8</v>
      </c>
      <c r="T258" s="245"/>
      <c r="U258" s="245"/>
      <c r="V258" s="245"/>
      <c r="W258" s="245"/>
      <c r="X258" s="245"/>
      <c r="Y258" s="245"/>
      <c r="Z258" s="341"/>
      <c r="AA258" s="164" t="s">
        <v>2079</v>
      </c>
      <c r="AB258" s="344" t="s">
        <v>1048</v>
      </c>
      <c r="AC258" s="339"/>
    </row>
    <row r="259" spans="1:29" s="176" customFormat="1" ht="36.75" customHeight="1" x14ac:dyDescent="0.25">
      <c r="A259" s="749"/>
      <c r="B259" s="751"/>
      <c r="C259" s="661"/>
      <c r="D259" s="752"/>
      <c r="E259" s="357" t="s">
        <v>2041</v>
      </c>
      <c r="F259" s="348">
        <v>256193</v>
      </c>
      <c r="G259" s="348"/>
      <c r="H259" s="348"/>
      <c r="I259" s="348">
        <v>256193</v>
      </c>
      <c r="J259" s="245">
        <v>3500</v>
      </c>
      <c r="K259" s="245"/>
      <c r="L259" s="245">
        <v>3500</v>
      </c>
      <c r="M259" s="341">
        <v>3500</v>
      </c>
      <c r="N259" s="245"/>
      <c r="O259" s="245"/>
      <c r="P259" s="245"/>
      <c r="Q259" s="245"/>
      <c r="R259" s="245"/>
      <c r="S259" s="245"/>
      <c r="T259" s="245">
        <v>3500</v>
      </c>
      <c r="U259" s="245">
        <v>3500</v>
      </c>
      <c r="V259" s="245"/>
      <c r="W259" s="245"/>
      <c r="X259" s="245"/>
      <c r="Y259" s="245"/>
      <c r="Z259" s="341"/>
      <c r="AA259" s="164" t="s">
        <v>2061</v>
      </c>
      <c r="AB259" s="346"/>
      <c r="AC259" s="339" t="s">
        <v>2080</v>
      </c>
    </row>
    <row r="260" spans="1:29" s="176" customFormat="1" ht="43.5" customHeight="1" x14ac:dyDescent="0.25">
      <c r="A260" s="749"/>
      <c r="B260" s="743" t="s">
        <v>633</v>
      </c>
      <c r="C260" s="744"/>
      <c r="D260" s="308"/>
      <c r="E260" s="308"/>
      <c r="F260" s="348">
        <f>F256+F259</f>
        <v>1309447</v>
      </c>
      <c r="G260" s="348">
        <f t="shared" ref="G260:I260" si="71">G256+G259</f>
        <v>0</v>
      </c>
      <c r="H260" s="348">
        <f t="shared" si="71"/>
        <v>0</v>
      </c>
      <c r="I260" s="348">
        <f t="shared" si="71"/>
        <v>1309447</v>
      </c>
      <c r="J260" s="245">
        <f t="shared" ref="J260:Z260" si="72">SUM(J256:J259)</f>
        <v>5665</v>
      </c>
      <c r="K260" s="245">
        <f t="shared" si="72"/>
        <v>0</v>
      </c>
      <c r="L260" s="245">
        <f t="shared" si="72"/>
        <v>3500</v>
      </c>
      <c r="M260" s="245">
        <f t="shared" si="72"/>
        <v>3500</v>
      </c>
      <c r="N260" s="245">
        <f t="shared" si="72"/>
        <v>2165</v>
      </c>
      <c r="O260" s="245">
        <f t="shared" si="72"/>
        <v>1765.8</v>
      </c>
      <c r="P260" s="245">
        <f t="shared" si="72"/>
        <v>0</v>
      </c>
      <c r="Q260" s="245">
        <f t="shared" si="72"/>
        <v>0</v>
      </c>
      <c r="R260" s="245">
        <f t="shared" si="72"/>
        <v>2165</v>
      </c>
      <c r="S260" s="245">
        <f t="shared" si="72"/>
        <v>1765.8</v>
      </c>
      <c r="T260" s="245">
        <f t="shared" si="72"/>
        <v>3500</v>
      </c>
      <c r="U260" s="245">
        <f t="shared" si="72"/>
        <v>3500</v>
      </c>
      <c r="V260" s="245">
        <f t="shared" si="72"/>
        <v>7140.4</v>
      </c>
      <c r="W260" s="245"/>
      <c r="X260" s="245">
        <f t="shared" si="72"/>
        <v>0</v>
      </c>
      <c r="Y260" s="245"/>
      <c r="Z260" s="245">
        <f t="shared" si="72"/>
        <v>0</v>
      </c>
      <c r="AA260" s="339"/>
      <c r="AB260" s="339"/>
      <c r="AC260" s="339"/>
    </row>
    <row r="261" spans="1:29" s="176" customFormat="1" ht="44.25" customHeight="1" x14ac:dyDescent="0.25">
      <c r="A261" s="749"/>
      <c r="B261" s="741" t="s">
        <v>1257</v>
      </c>
      <c r="C261" s="742"/>
      <c r="D261" s="339"/>
      <c r="E261" s="339"/>
      <c r="F261" s="348">
        <f>F245+F255+F260</f>
        <v>3515204.7</v>
      </c>
      <c r="G261" s="348">
        <f>G245+G255+G260</f>
        <v>730484</v>
      </c>
      <c r="H261" s="348">
        <f t="shared" ref="H261:Z261" si="73">H245+H255+H260</f>
        <v>1964085.7</v>
      </c>
      <c r="I261" s="348">
        <f t="shared" si="73"/>
        <v>1551119</v>
      </c>
      <c r="J261" s="348">
        <f t="shared" si="73"/>
        <v>39548.300000000003</v>
      </c>
      <c r="K261" s="348">
        <f t="shared" si="73"/>
        <v>190.2</v>
      </c>
      <c r="L261" s="348">
        <f t="shared" si="73"/>
        <v>12327.7</v>
      </c>
      <c r="M261" s="348">
        <f t="shared" si="73"/>
        <v>12327.7</v>
      </c>
      <c r="N261" s="348">
        <f t="shared" si="73"/>
        <v>27220.6</v>
      </c>
      <c r="O261" s="348">
        <f t="shared" si="73"/>
        <v>16629.900000000001</v>
      </c>
      <c r="P261" s="348">
        <f t="shared" si="73"/>
        <v>13</v>
      </c>
      <c r="Q261" s="348">
        <f t="shared" si="73"/>
        <v>13</v>
      </c>
      <c r="R261" s="348">
        <f t="shared" si="73"/>
        <v>27220.6</v>
      </c>
      <c r="S261" s="348">
        <f t="shared" si="73"/>
        <v>16629.900000000001</v>
      </c>
      <c r="T261" s="348">
        <f t="shared" si="73"/>
        <v>12314.7</v>
      </c>
      <c r="U261" s="348">
        <f t="shared" si="73"/>
        <v>12314.7</v>
      </c>
      <c r="V261" s="348">
        <f t="shared" si="73"/>
        <v>15675.1</v>
      </c>
      <c r="W261" s="348"/>
      <c r="X261" s="348">
        <f t="shared" si="73"/>
        <v>0</v>
      </c>
      <c r="Y261" s="348"/>
      <c r="Z261" s="348">
        <f t="shared" si="73"/>
        <v>0</v>
      </c>
      <c r="AA261" s="339" t="s">
        <v>1003</v>
      </c>
      <c r="AB261" s="339"/>
      <c r="AC261" s="339"/>
    </row>
    <row r="262" spans="1:29" s="176" customFormat="1" ht="45.75" customHeight="1" x14ac:dyDescent="0.25">
      <c r="A262" s="749"/>
      <c r="B262" s="751" t="s">
        <v>984</v>
      </c>
      <c r="C262" s="661" t="s">
        <v>2081</v>
      </c>
      <c r="D262" s="752" t="s">
        <v>2082</v>
      </c>
      <c r="E262" s="357" t="s">
        <v>2041</v>
      </c>
      <c r="F262" s="341">
        <v>391878</v>
      </c>
      <c r="G262" s="341"/>
      <c r="H262" s="341"/>
      <c r="I262" s="341">
        <v>391878</v>
      </c>
      <c r="J262" s="449"/>
      <c r="K262" s="449"/>
      <c r="L262" s="449"/>
      <c r="M262" s="449"/>
      <c r="N262" s="449"/>
      <c r="O262" s="449"/>
      <c r="P262" s="449"/>
      <c r="Q262" s="449"/>
      <c r="R262" s="449"/>
      <c r="S262" s="449"/>
      <c r="T262" s="449"/>
      <c r="U262" s="449"/>
      <c r="V262" s="449">
        <v>1351.3</v>
      </c>
      <c r="W262" s="449"/>
      <c r="X262" s="449"/>
      <c r="Y262" s="449"/>
      <c r="Z262" s="344"/>
      <c r="AA262" s="277" t="s">
        <v>2083</v>
      </c>
      <c r="AB262" s="341"/>
      <c r="AC262" s="339"/>
    </row>
    <row r="263" spans="1:29" s="176" customFormat="1" ht="45" customHeight="1" x14ac:dyDescent="0.25">
      <c r="A263" s="749"/>
      <c r="B263" s="751"/>
      <c r="C263" s="661"/>
      <c r="D263" s="752"/>
      <c r="E263" s="357" t="s">
        <v>2063</v>
      </c>
      <c r="F263" s="341">
        <v>335176</v>
      </c>
      <c r="G263" s="341">
        <v>335176</v>
      </c>
      <c r="H263" s="341"/>
      <c r="I263" s="341">
        <v>335176</v>
      </c>
      <c r="J263" s="449"/>
      <c r="K263" s="449"/>
      <c r="L263" s="449"/>
      <c r="M263" s="449"/>
      <c r="N263" s="449"/>
      <c r="O263" s="449"/>
      <c r="P263" s="449"/>
      <c r="Q263" s="449"/>
      <c r="R263" s="449"/>
      <c r="S263" s="449"/>
      <c r="T263" s="449"/>
      <c r="U263" s="449"/>
      <c r="V263" s="449"/>
      <c r="W263" s="449"/>
      <c r="X263" s="449"/>
      <c r="Y263" s="449"/>
      <c r="Z263" s="344"/>
      <c r="AA263" s="277"/>
      <c r="AB263" s="341"/>
      <c r="AC263" s="339"/>
    </row>
    <row r="264" spans="1:29" s="176" customFormat="1" ht="51.75" customHeight="1" x14ac:dyDescent="0.25">
      <c r="A264" s="749"/>
      <c r="B264" s="743" t="s">
        <v>616</v>
      </c>
      <c r="C264" s="744"/>
      <c r="D264" s="308"/>
      <c r="E264" s="308"/>
      <c r="F264" s="341">
        <f>F263+F262</f>
        <v>727054</v>
      </c>
      <c r="G264" s="341">
        <f t="shared" ref="G264:K264" si="74">G263+G262</f>
        <v>335176</v>
      </c>
      <c r="H264" s="341">
        <f t="shared" si="74"/>
        <v>0</v>
      </c>
      <c r="I264" s="341">
        <f t="shared" si="74"/>
        <v>727054</v>
      </c>
      <c r="J264" s="341">
        <f t="shared" si="74"/>
        <v>0</v>
      </c>
      <c r="K264" s="341">
        <f t="shared" si="74"/>
        <v>0</v>
      </c>
      <c r="L264" s="341">
        <f t="shared" ref="L264:Z264" si="75">L262</f>
        <v>0</v>
      </c>
      <c r="M264" s="341">
        <f t="shared" si="75"/>
        <v>0</v>
      </c>
      <c r="N264" s="341">
        <f t="shared" si="75"/>
        <v>0</v>
      </c>
      <c r="O264" s="341">
        <f t="shared" si="75"/>
        <v>0</v>
      </c>
      <c r="P264" s="341">
        <f t="shared" si="75"/>
        <v>0</v>
      </c>
      <c r="Q264" s="341">
        <f t="shared" si="75"/>
        <v>0</v>
      </c>
      <c r="R264" s="341">
        <f t="shared" si="75"/>
        <v>0</v>
      </c>
      <c r="S264" s="341">
        <f t="shared" si="75"/>
        <v>0</v>
      </c>
      <c r="T264" s="341">
        <f t="shared" si="75"/>
        <v>0</v>
      </c>
      <c r="U264" s="341">
        <f t="shared" si="75"/>
        <v>0</v>
      </c>
      <c r="V264" s="341">
        <f>V262</f>
        <v>1351.3</v>
      </c>
      <c r="W264" s="341"/>
      <c r="X264" s="341">
        <f t="shared" si="75"/>
        <v>0</v>
      </c>
      <c r="Y264" s="341"/>
      <c r="Z264" s="341">
        <f t="shared" si="75"/>
        <v>0</v>
      </c>
      <c r="AA264" s="341"/>
      <c r="AB264" s="344"/>
      <c r="AC264" s="306"/>
    </row>
    <row r="265" spans="1:29" s="176" customFormat="1" ht="49.5" customHeight="1" x14ac:dyDescent="0.25">
      <c r="A265" s="749"/>
      <c r="B265" s="751" t="s">
        <v>1020</v>
      </c>
      <c r="C265" s="661" t="s">
        <v>1834</v>
      </c>
      <c r="D265" s="752" t="s">
        <v>2082</v>
      </c>
      <c r="E265" s="357" t="s">
        <v>2063</v>
      </c>
      <c r="F265" s="341">
        <v>133664</v>
      </c>
      <c r="G265" s="341">
        <v>133664</v>
      </c>
      <c r="H265" s="341"/>
      <c r="I265" s="341">
        <v>133664</v>
      </c>
      <c r="J265" s="341">
        <v>12820</v>
      </c>
      <c r="K265" s="341">
        <v>12820</v>
      </c>
      <c r="L265" s="359"/>
      <c r="M265" s="359"/>
      <c r="N265" s="341">
        <v>12820</v>
      </c>
      <c r="O265" s="341">
        <v>12820</v>
      </c>
      <c r="P265" s="341"/>
      <c r="Q265" s="341"/>
      <c r="R265" s="341">
        <v>12820</v>
      </c>
      <c r="S265" s="341">
        <v>12820</v>
      </c>
      <c r="T265" s="341"/>
      <c r="U265" s="341"/>
      <c r="V265" s="341"/>
      <c r="W265" s="341"/>
      <c r="X265" s="359"/>
      <c r="Y265" s="359"/>
      <c r="Z265" s="344"/>
      <c r="AA265" s="277" t="s">
        <v>2084</v>
      </c>
      <c r="AB265" s="344"/>
      <c r="AC265" s="339"/>
    </row>
    <row r="266" spans="1:29" s="176" customFormat="1" ht="43.5" customHeight="1" x14ac:dyDescent="0.25">
      <c r="A266" s="749"/>
      <c r="B266" s="751"/>
      <c r="C266" s="661"/>
      <c r="D266" s="752"/>
      <c r="E266" s="357" t="s">
        <v>2041</v>
      </c>
      <c r="F266" s="341">
        <v>87364</v>
      </c>
      <c r="G266" s="341"/>
      <c r="H266" s="341"/>
      <c r="I266" s="341">
        <v>87364</v>
      </c>
      <c r="J266" s="341"/>
      <c r="K266" s="341"/>
      <c r="L266" s="359"/>
      <c r="M266" s="359"/>
      <c r="N266" s="341"/>
      <c r="O266" s="341"/>
      <c r="P266" s="341"/>
      <c r="Q266" s="341"/>
      <c r="R266" s="341"/>
      <c r="S266" s="341"/>
      <c r="T266" s="341"/>
      <c r="U266" s="341"/>
      <c r="V266" s="341">
        <v>5347.8</v>
      </c>
      <c r="W266" s="341"/>
      <c r="X266" s="359"/>
      <c r="Y266" s="359"/>
      <c r="Z266" s="449"/>
      <c r="AA266" s="277" t="s">
        <v>2085</v>
      </c>
      <c r="AB266" s="344"/>
      <c r="AC266" s="339"/>
    </row>
    <row r="267" spans="1:29" s="176" customFormat="1" ht="51" customHeight="1" x14ac:dyDescent="0.25">
      <c r="A267" s="749"/>
      <c r="B267" s="751"/>
      <c r="C267" s="661"/>
      <c r="D267" s="752"/>
      <c r="E267" s="357" t="s">
        <v>2047</v>
      </c>
      <c r="F267" s="341">
        <v>391851</v>
      </c>
      <c r="G267" s="341"/>
      <c r="H267" s="341"/>
      <c r="I267" s="341">
        <v>391851</v>
      </c>
      <c r="J267" s="449"/>
      <c r="K267" s="449"/>
      <c r="L267" s="449"/>
      <c r="M267" s="449"/>
      <c r="N267" s="449"/>
      <c r="O267" s="449"/>
      <c r="P267" s="449"/>
      <c r="Q267" s="449"/>
      <c r="R267" s="449"/>
      <c r="S267" s="449"/>
      <c r="T267" s="449"/>
      <c r="U267" s="449"/>
      <c r="V267" s="449">
        <v>6500</v>
      </c>
      <c r="W267" s="449"/>
      <c r="X267" s="449"/>
      <c r="Y267" s="449"/>
      <c r="Z267" s="344"/>
      <c r="AA267" s="452" t="s">
        <v>2086</v>
      </c>
      <c r="AB267" s="344"/>
      <c r="AC267" s="339"/>
    </row>
    <row r="268" spans="1:29" s="176" customFormat="1" ht="51" customHeight="1" x14ac:dyDescent="0.25">
      <c r="A268" s="749"/>
      <c r="B268" s="751"/>
      <c r="C268" s="661"/>
      <c r="D268" s="357"/>
      <c r="E268" s="357" t="s">
        <v>2067</v>
      </c>
      <c r="F268" s="341">
        <v>294049</v>
      </c>
      <c r="G268" s="341">
        <v>294049</v>
      </c>
      <c r="H268" s="341"/>
      <c r="I268" s="341">
        <v>294049</v>
      </c>
      <c r="J268" s="449"/>
      <c r="K268" s="449"/>
      <c r="L268" s="449"/>
      <c r="M268" s="449"/>
      <c r="N268" s="449"/>
      <c r="O268" s="449"/>
      <c r="P268" s="449"/>
      <c r="Q268" s="449"/>
      <c r="R268" s="449"/>
      <c r="S268" s="449"/>
      <c r="T268" s="449"/>
      <c r="U268" s="449"/>
      <c r="V268" s="449"/>
      <c r="W268" s="449"/>
      <c r="X268" s="449"/>
      <c r="Y268" s="449"/>
      <c r="Z268" s="344"/>
      <c r="AA268" s="452"/>
      <c r="AB268" s="344"/>
      <c r="AC268" s="339"/>
    </row>
    <row r="269" spans="1:29" s="176" customFormat="1" ht="45.75" customHeight="1" x14ac:dyDescent="0.25">
      <c r="A269" s="749"/>
      <c r="B269" s="743" t="s">
        <v>922</v>
      </c>
      <c r="C269" s="744"/>
      <c r="D269" s="308"/>
      <c r="E269" s="308"/>
      <c r="F269" s="348">
        <f>SUM(F265:F268)</f>
        <v>906928</v>
      </c>
      <c r="G269" s="348">
        <f t="shared" ref="G269:K269" si="76">SUM(G265:G268)</f>
        <v>427713</v>
      </c>
      <c r="H269" s="348">
        <f t="shared" si="76"/>
        <v>0</v>
      </c>
      <c r="I269" s="348">
        <f t="shared" si="76"/>
        <v>906928</v>
      </c>
      <c r="J269" s="348">
        <f t="shared" si="76"/>
        <v>12820</v>
      </c>
      <c r="K269" s="348">
        <f t="shared" si="76"/>
        <v>12820</v>
      </c>
      <c r="L269" s="245">
        <f t="shared" ref="L269:Z269" si="77">SUM(L265:L267)</f>
        <v>0</v>
      </c>
      <c r="M269" s="245">
        <f t="shared" si="77"/>
        <v>0</v>
      </c>
      <c r="N269" s="245">
        <f t="shared" si="77"/>
        <v>12820</v>
      </c>
      <c r="O269" s="245">
        <f t="shared" si="77"/>
        <v>12820</v>
      </c>
      <c r="P269" s="245">
        <f t="shared" si="77"/>
        <v>0</v>
      </c>
      <c r="Q269" s="245">
        <f t="shared" si="77"/>
        <v>0</v>
      </c>
      <c r="R269" s="245">
        <f t="shared" si="77"/>
        <v>12820</v>
      </c>
      <c r="S269" s="245">
        <f t="shared" si="77"/>
        <v>12820</v>
      </c>
      <c r="T269" s="245">
        <f t="shared" si="77"/>
        <v>0</v>
      </c>
      <c r="U269" s="245">
        <f t="shared" si="77"/>
        <v>0</v>
      </c>
      <c r="V269" s="245">
        <f t="shared" si="77"/>
        <v>11847.8</v>
      </c>
      <c r="W269" s="245"/>
      <c r="X269" s="245">
        <f t="shared" si="77"/>
        <v>0</v>
      </c>
      <c r="Y269" s="245"/>
      <c r="Z269" s="245">
        <f t="shared" si="77"/>
        <v>0</v>
      </c>
      <c r="AA269" s="339"/>
      <c r="AB269" s="346"/>
      <c r="AC269" s="339"/>
    </row>
    <row r="270" spans="1:29" s="176" customFormat="1" ht="48" customHeight="1" x14ac:dyDescent="0.25">
      <c r="A270" s="749"/>
      <c r="B270" s="751" t="s">
        <v>633</v>
      </c>
      <c r="C270" s="661" t="s">
        <v>1834</v>
      </c>
      <c r="D270" s="752" t="s">
        <v>2082</v>
      </c>
      <c r="E270" s="357" t="s">
        <v>2041</v>
      </c>
      <c r="F270" s="348">
        <v>244004.3</v>
      </c>
      <c r="G270" s="348"/>
      <c r="H270" s="348"/>
      <c r="I270" s="348">
        <v>244004.3</v>
      </c>
      <c r="J270" s="245"/>
      <c r="K270" s="245"/>
      <c r="L270" s="245"/>
      <c r="M270" s="245"/>
      <c r="N270" s="245"/>
      <c r="O270" s="245"/>
      <c r="P270" s="245"/>
      <c r="Q270" s="245"/>
      <c r="R270" s="245"/>
      <c r="S270" s="245"/>
      <c r="T270" s="245"/>
      <c r="U270" s="245"/>
      <c r="V270" s="245">
        <v>3944.9</v>
      </c>
      <c r="W270" s="245"/>
      <c r="X270" s="245"/>
      <c r="Y270" s="245"/>
      <c r="Z270" s="449"/>
      <c r="AA270" s="277" t="s">
        <v>2085</v>
      </c>
      <c r="AB270" s="346"/>
      <c r="AC270" s="339"/>
    </row>
    <row r="271" spans="1:29" s="176" customFormat="1" ht="39.75" customHeight="1" x14ac:dyDescent="0.25">
      <c r="A271" s="749"/>
      <c r="B271" s="751"/>
      <c r="C271" s="661"/>
      <c r="D271" s="752"/>
      <c r="E271" s="752" t="s">
        <v>2041</v>
      </c>
      <c r="F271" s="691">
        <v>638972.1</v>
      </c>
      <c r="G271" s="348"/>
      <c r="H271" s="348"/>
      <c r="I271" s="691">
        <v>638972.1</v>
      </c>
      <c r="J271" s="359">
        <v>70.7</v>
      </c>
      <c r="K271" s="359"/>
      <c r="L271" s="359"/>
      <c r="M271" s="359"/>
      <c r="N271" s="359">
        <v>70.7</v>
      </c>
      <c r="O271" s="359">
        <v>70.7</v>
      </c>
      <c r="P271" s="359"/>
      <c r="Q271" s="359"/>
      <c r="R271" s="359">
        <v>70.7</v>
      </c>
      <c r="S271" s="359">
        <v>70.7</v>
      </c>
      <c r="T271" s="359"/>
      <c r="U271" s="359"/>
      <c r="V271" s="359"/>
      <c r="W271" s="359"/>
      <c r="X271" s="359"/>
      <c r="Y271" s="359"/>
      <c r="Z271" s="344"/>
      <c r="AA271" s="246" t="s">
        <v>2087</v>
      </c>
      <c r="AB271" s="346"/>
      <c r="AC271" s="339"/>
    </row>
    <row r="272" spans="1:29" s="176" customFormat="1" ht="39" customHeight="1" x14ac:dyDescent="0.25">
      <c r="A272" s="749"/>
      <c r="B272" s="751"/>
      <c r="C272" s="661"/>
      <c r="D272" s="752"/>
      <c r="E272" s="752"/>
      <c r="F272" s="691"/>
      <c r="G272" s="348"/>
      <c r="H272" s="348"/>
      <c r="I272" s="691"/>
      <c r="J272" s="359"/>
      <c r="K272" s="359"/>
      <c r="L272" s="359"/>
      <c r="M272" s="359"/>
      <c r="N272" s="359"/>
      <c r="O272" s="359"/>
      <c r="P272" s="359"/>
      <c r="Q272" s="359"/>
      <c r="R272" s="359"/>
      <c r="S272" s="359"/>
      <c r="T272" s="359"/>
      <c r="U272" s="359"/>
      <c r="V272" s="359">
        <v>3839.6</v>
      </c>
      <c r="W272" s="359"/>
      <c r="X272" s="359"/>
      <c r="Y272" s="359"/>
      <c r="Z272" s="344"/>
      <c r="AA272" s="452" t="s">
        <v>2086</v>
      </c>
      <c r="AB272" s="346"/>
      <c r="AC272" s="339"/>
    </row>
    <row r="273" spans="1:29" s="176" customFormat="1" ht="31.5" customHeight="1" x14ac:dyDescent="0.25">
      <c r="A273" s="749"/>
      <c r="B273" s="743" t="s">
        <v>633</v>
      </c>
      <c r="C273" s="744"/>
      <c r="D273" s="308"/>
      <c r="E273" s="308"/>
      <c r="F273" s="348">
        <f>F270+F271</f>
        <v>882976.39999999991</v>
      </c>
      <c r="G273" s="348">
        <f t="shared" ref="G273:K273" si="78">G270+G271</f>
        <v>0</v>
      </c>
      <c r="H273" s="348">
        <f t="shared" si="78"/>
        <v>0</v>
      </c>
      <c r="I273" s="348">
        <f t="shared" si="78"/>
        <v>882976.39999999991</v>
      </c>
      <c r="J273" s="348">
        <f t="shared" si="78"/>
        <v>70.7</v>
      </c>
      <c r="K273" s="348">
        <f t="shared" si="78"/>
        <v>0</v>
      </c>
      <c r="L273" s="245">
        <f t="shared" ref="L273:Z273" si="79">SUM(L270:L272)</f>
        <v>0</v>
      </c>
      <c r="M273" s="245">
        <f t="shared" si="79"/>
        <v>0</v>
      </c>
      <c r="N273" s="245">
        <f t="shared" si="79"/>
        <v>70.7</v>
      </c>
      <c r="O273" s="245">
        <f t="shared" si="79"/>
        <v>70.7</v>
      </c>
      <c r="P273" s="245">
        <f t="shared" si="79"/>
        <v>0</v>
      </c>
      <c r="Q273" s="245">
        <f t="shared" si="79"/>
        <v>0</v>
      </c>
      <c r="R273" s="245">
        <f t="shared" si="79"/>
        <v>70.7</v>
      </c>
      <c r="S273" s="245">
        <f t="shared" si="79"/>
        <v>70.7</v>
      </c>
      <c r="T273" s="245">
        <f t="shared" si="79"/>
        <v>0</v>
      </c>
      <c r="U273" s="245">
        <f t="shared" si="79"/>
        <v>0</v>
      </c>
      <c r="V273" s="245">
        <f t="shared" si="79"/>
        <v>7784.5</v>
      </c>
      <c r="W273" s="245"/>
      <c r="X273" s="245">
        <f t="shared" si="79"/>
        <v>0</v>
      </c>
      <c r="Y273" s="245"/>
      <c r="Z273" s="245">
        <f t="shared" si="79"/>
        <v>0</v>
      </c>
      <c r="AA273" s="339"/>
      <c r="AB273" s="339"/>
      <c r="AC273" s="339"/>
    </row>
    <row r="274" spans="1:29" s="176" customFormat="1" ht="38.25" customHeight="1" x14ac:dyDescent="0.25">
      <c r="A274" s="749"/>
      <c r="B274" s="741" t="s">
        <v>1257</v>
      </c>
      <c r="C274" s="742"/>
      <c r="D274" s="339"/>
      <c r="E274" s="339"/>
      <c r="F274" s="348">
        <f>F264+F269+F273</f>
        <v>2516958.4</v>
      </c>
      <c r="G274" s="348">
        <f t="shared" ref="G274:Z274" si="80">G264+G269+G273</f>
        <v>762889</v>
      </c>
      <c r="H274" s="348">
        <f t="shared" si="80"/>
        <v>0</v>
      </c>
      <c r="I274" s="348">
        <f t="shared" si="80"/>
        <v>2516958.4</v>
      </c>
      <c r="J274" s="348">
        <f t="shared" si="80"/>
        <v>12890.7</v>
      </c>
      <c r="K274" s="348">
        <f>K264+K269+K273</f>
        <v>12820</v>
      </c>
      <c r="L274" s="348">
        <f t="shared" si="80"/>
        <v>0</v>
      </c>
      <c r="M274" s="348">
        <f t="shared" si="80"/>
        <v>0</v>
      </c>
      <c r="N274" s="348">
        <f t="shared" si="80"/>
        <v>12890.7</v>
      </c>
      <c r="O274" s="348">
        <f t="shared" si="80"/>
        <v>12890.7</v>
      </c>
      <c r="P274" s="348">
        <f t="shared" si="80"/>
        <v>0</v>
      </c>
      <c r="Q274" s="348">
        <f t="shared" si="80"/>
        <v>0</v>
      </c>
      <c r="R274" s="348">
        <f t="shared" si="80"/>
        <v>12890.7</v>
      </c>
      <c r="S274" s="348">
        <f t="shared" si="80"/>
        <v>12890.7</v>
      </c>
      <c r="T274" s="348">
        <f t="shared" si="80"/>
        <v>0</v>
      </c>
      <c r="U274" s="348">
        <f t="shared" si="80"/>
        <v>0</v>
      </c>
      <c r="V274" s="348">
        <f t="shared" si="80"/>
        <v>20983.599999999999</v>
      </c>
      <c r="W274" s="348"/>
      <c r="X274" s="348">
        <f t="shared" si="80"/>
        <v>0</v>
      </c>
      <c r="Y274" s="348"/>
      <c r="Z274" s="348">
        <f t="shared" si="80"/>
        <v>0</v>
      </c>
      <c r="AA274" s="339" t="s">
        <v>1003</v>
      </c>
      <c r="AB274" s="339"/>
      <c r="AC274" s="339"/>
    </row>
    <row r="275" spans="1:29" s="176" customFormat="1" ht="41.25" customHeight="1" x14ac:dyDescent="0.25">
      <c r="A275" s="749"/>
      <c r="B275" s="751" t="s">
        <v>606</v>
      </c>
      <c r="C275" s="661" t="s">
        <v>1837</v>
      </c>
      <c r="D275" s="752" t="s">
        <v>2088</v>
      </c>
      <c r="E275" s="357" t="s">
        <v>2041</v>
      </c>
      <c r="F275" s="341">
        <v>60672.2</v>
      </c>
      <c r="G275" s="341"/>
      <c r="H275" s="341">
        <v>60672.2</v>
      </c>
      <c r="I275" s="341">
        <v>0</v>
      </c>
      <c r="J275" s="347"/>
      <c r="K275" s="347"/>
      <c r="L275" s="347"/>
      <c r="M275" s="347"/>
      <c r="N275" s="347"/>
      <c r="O275" s="347"/>
      <c r="P275" s="347"/>
      <c r="Q275" s="347"/>
      <c r="R275" s="347"/>
      <c r="S275" s="347"/>
      <c r="T275" s="347"/>
      <c r="U275" s="347"/>
      <c r="V275" s="347"/>
      <c r="W275" s="347"/>
      <c r="X275" s="347"/>
      <c r="Y275" s="347"/>
      <c r="Z275" s="347"/>
      <c r="AA275" s="453"/>
      <c r="AB275" s="308"/>
      <c r="AC275" s="308"/>
    </row>
    <row r="276" spans="1:29" s="176" customFormat="1" ht="45.75" customHeight="1" x14ac:dyDescent="0.25">
      <c r="A276" s="749"/>
      <c r="B276" s="751"/>
      <c r="C276" s="661"/>
      <c r="D276" s="752"/>
      <c r="E276" s="357" t="s">
        <v>2063</v>
      </c>
      <c r="F276" s="341">
        <v>206390</v>
      </c>
      <c r="G276" s="341">
        <v>206390</v>
      </c>
      <c r="H276" s="341">
        <v>206390</v>
      </c>
      <c r="I276" s="341">
        <v>0</v>
      </c>
      <c r="J276" s="347"/>
      <c r="K276" s="347"/>
      <c r="L276" s="347"/>
      <c r="M276" s="347"/>
      <c r="N276" s="347"/>
      <c r="O276" s="347"/>
      <c r="P276" s="347"/>
      <c r="Q276" s="347"/>
      <c r="R276" s="347"/>
      <c r="S276" s="347"/>
      <c r="T276" s="347"/>
      <c r="U276" s="347"/>
      <c r="V276" s="347"/>
      <c r="W276" s="347"/>
      <c r="X276" s="347"/>
      <c r="Y276" s="347"/>
      <c r="Z276" s="347"/>
      <c r="AA276" s="453"/>
      <c r="AB276" s="308"/>
      <c r="AC276" s="308"/>
    </row>
    <row r="277" spans="1:29" s="176" customFormat="1" ht="47.25" customHeight="1" x14ac:dyDescent="0.25">
      <c r="A277" s="749"/>
      <c r="B277" s="751"/>
      <c r="C277" s="661"/>
      <c r="D277" s="752"/>
      <c r="E277" s="357" t="s">
        <v>2067</v>
      </c>
      <c r="F277" s="341">
        <v>109979</v>
      </c>
      <c r="G277" s="341">
        <v>109979</v>
      </c>
      <c r="H277" s="341">
        <v>109979</v>
      </c>
      <c r="I277" s="341">
        <v>0</v>
      </c>
      <c r="J277" s="449"/>
      <c r="K277" s="449"/>
      <c r="L277" s="449"/>
      <c r="M277" s="449"/>
      <c r="N277" s="449"/>
      <c r="O277" s="449"/>
      <c r="P277" s="449"/>
      <c r="Q277" s="449"/>
      <c r="R277" s="449"/>
      <c r="S277" s="449"/>
      <c r="T277" s="449"/>
      <c r="U277" s="449"/>
      <c r="V277" s="449"/>
      <c r="W277" s="449"/>
      <c r="X277" s="449"/>
      <c r="Y277" s="449"/>
      <c r="Z277" s="449"/>
      <c r="AA277" s="165"/>
      <c r="AB277" s="341"/>
      <c r="AC277" s="339"/>
    </row>
    <row r="278" spans="1:29" s="176" customFormat="1" ht="48" customHeight="1" x14ac:dyDescent="0.25">
      <c r="A278" s="749"/>
      <c r="B278" s="751"/>
      <c r="C278" s="661"/>
      <c r="D278" s="752"/>
      <c r="E278" s="357" t="s">
        <v>2047</v>
      </c>
      <c r="F278" s="341">
        <v>332799.3</v>
      </c>
      <c r="G278" s="341"/>
      <c r="H278" s="341">
        <v>332799.3</v>
      </c>
      <c r="I278" s="341">
        <v>0</v>
      </c>
      <c r="J278" s="449"/>
      <c r="K278" s="449"/>
      <c r="L278" s="449"/>
      <c r="M278" s="449"/>
      <c r="N278" s="449"/>
      <c r="O278" s="449"/>
      <c r="P278" s="449"/>
      <c r="Q278" s="449"/>
      <c r="R278" s="449"/>
      <c r="S278" s="449"/>
      <c r="T278" s="449"/>
      <c r="U278" s="449"/>
      <c r="V278" s="449"/>
      <c r="W278" s="449"/>
      <c r="X278" s="449">
        <v>1516.3</v>
      </c>
      <c r="Y278" s="449"/>
      <c r="Z278" s="449"/>
      <c r="AA278" s="165" t="s">
        <v>2089</v>
      </c>
      <c r="AB278" s="341"/>
      <c r="AC278" s="339"/>
    </row>
    <row r="279" spans="1:29" s="176" customFormat="1" ht="48" customHeight="1" x14ac:dyDescent="0.25">
      <c r="A279" s="749"/>
      <c r="B279" s="753" t="s">
        <v>616</v>
      </c>
      <c r="C279" s="753"/>
      <c r="D279" s="308"/>
      <c r="E279" s="308"/>
      <c r="F279" s="341">
        <f>SUM(F275:F278)</f>
        <v>709840.5</v>
      </c>
      <c r="G279" s="341">
        <f t="shared" ref="G279:K279" si="81">SUM(G275:G278)</f>
        <v>316369</v>
      </c>
      <c r="H279" s="341">
        <f t="shared" si="81"/>
        <v>709840.5</v>
      </c>
      <c r="I279" s="341">
        <f t="shared" si="81"/>
        <v>0</v>
      </c>
      <c r="J279" s="341">
        <f t="shared" si="81"/>
        <v>0</v>
      </c>
      <c r="K279" s="341">
        <f t="shared" si="81"/>
        <v>0</v>
      </c>
      <c r="L279" s="341">
        <f t="shared" ref="L279:Z279" si="82">L277+L278</f>
        <v>0</v>
      </c>
      <c r="M279" s="341">
        <f t="shared" si="82"/>
        <v>0</v>
      </c>
      <c r="N279" s="341">
        <f t="shared" si="82"/>
        <v>0</v>
      </c>
      <c r="O279" s="341">
        <f t="shared" si="82"/>
        <v>0</v>
      </c>
      <c r="P279" s="341">
        <f t="shared" si="82"/>
        <v>0</v>
      </c>
      <c r="Q279" s="341">
        <f t="shared" si="82"/>
        <v>0</v>
      </c>
      <c r="R279" s="341">
        <f t="shared" si="82"/>
        <v>0</v>
      </c>
      <c r="S279" s="341">
        <f t="shared" si="82"/>
        <v>0</v>
      </c>
      <c r="T279" s="341">
        <f t="shared" si="82"/>
        <v>0</v>
      </c>
      <c r="U279" s="341">
        <f t="shared" si="82"/>
        <v>0</v>
      </c>
      <c r="V279" s="341">
        <f t="shared" si="82"/>
        <v>0</v>
      </c>
      <c r="W279" s="341"/>
      <c r="X279" s="341">
        <f t="shared" si="82"/>
        <v>1516.3</v>
      </c>
      <c r="Y279" s="341"/>
      <c r="Z279" s="341">
        <f t="shared" si="82"/>
        <v>0</v>
      </c>
      <c r="AA279" s="450"/>
      <c r="AB279" s="359"/>
      <c r="AC279" s="306"/>
    </row>
    <row r="280" spans="1:29" s="176" customFormat="1" ht="40.5" customHeight="1" x14ac:dyDescent="0.25">
      <c r="A280" s="749"/>
      <c r="B280" s="751" t="s">
        <v>617</v>
      </c>
      <c r="C280" s="661" t="s">
        <v>1837</v>
      </c>
      <c r="D280" s="752" t="s">
        <v>2088</v>
      </c>
      <c r="E280" s="357" t="s">
        <v>2067</v>
      </c>
      <c r="F280" s="341">
        <f>H280+I280</f>
        <v>109053</v>
      </c>
      <c r="G280" s="341">
        <v>109053</v>
      </c>
      <c r="H280" s="341">
        <v>101899</v>
      </c>
      <c r="I280" s="341">
        <v>7154</v>
      </c>
      <c r="J280" s="341">
        <v>46629.17</v>
      </c>
      <c r="K280" s="341">
        <v>46629.17</v>
      </c>
      <c r="L280" s="341">
        <v>46629.17</v>
      </c>
      <c r="M280" s="341">
        <v>46629.17</v>
      </c>
      <c r="N280" s="341"/>
      <c r="O280" s="341"/>
      <c r="P280" s="341"/>
      <c r="Q280" s="341"/>
      <c r="R280" s="341"/>
      <c r="S280" s="341"/>
      <c r="T280" s="341">
        <v>46629.17</v>
      </c>
      <c r="U280" s="341">
        <v>46629.17</v>
      </c>
      <c r="V280" s="341"/>
      <c r="W280" s="341"/>
      <c r="X280" s="341"/>
      <c r="Y280" s="341"/>
      <c r="Z280" s="341"/>
      <c r="AA280" s="310" t="s">
        <v>2090</v>
      </c>
      <c r="AB280" s="359"/>
      <c r="AC280" s="306"/>
    </row>
    <row r="281" spans="1:29" s="176" customFormat="1" ht="56.25" customHeight="1" x14ac:dyDescent="0.25">
      <c r="A281" s="749"/>
      <c r="B281" s="751"/>
      <c r="C281" s="661"/>
      <c r="D281" s="752"/>
      <c r="E281" s="752" t="s">
        <v>2047</v>
      </c>
      <c r="F281" s="694">
        <f>H281+I281</f>
        <v>540274</v>
      </c>
      <c r="G281" s="341"/>
      <c r="H281" s="694">
        <v>392029</v>
      </c>
      <c r="I281" s="694">
        <v>148245</v>
      </c>
      <c r="J281" s="449"/>
      <c r="K281" s="449"/>
      <c r="L281" s="449"/>
      <c r="M281" s="449"/>
      <c r="N281" s="449"/>
      <c r="O281" s="449"/>
      <c r="P281" s="449"/>
      <c r="Q281" s="449"/>
      <c r="R281" s="449"/>
      <c r="S281" s="449"/>
      <c r="T281" s="449"/>
      <c r="U281" s="449"/>
      <c r="V281" s="449"/>
      <c r="W281" s="449"/>
      <c r="X281" s="449">
        <v>1860.5</v>
      </c>
      <c r="Y281" s="449"/>
      <c r="Z281" s="449"/>
      <c r="AA281" s="165" t="s">
        <v>2091</v>
      </c>
      <c r="AB281" s="341"/>
      <c r="AC281" s="339"/>
    </row>
    <row r="282" spans="1:29" s="176" customFormat="1" ht="53.25" customHeight="1" x14ac:dyDescent="0.25">
      <c r="A282" s="749"/>
      <c r="B282" s="751"/>
      <c r="C282" s="661"/>
      <c r="D282" s="752"/>
      <c r="E282" s="752"/>
      <c r="F282" s="694"/>
      <c r="G282" s="341"/>
      <c r="H282" s="694"/>
      <c r="I282" s="694"/>
      <c r="J282" s="449">
        <v>1581.7</v>
      </c>
      <c r="K282" s="449"/>
      <c r="L282" s="449"/>
      <c r="M282" s="449"/>
      <c r="N282" s="449">
        <v>1581.7</v>
      </c>
      <c r="O282" s="449">
        <v>1581.7</v>
      </c>
      <c r="P282" s="449"/>
      <c r="Q282" s="449"/>
      <c r="R282" s="449">
        <v>1581.7</v>
      </c>
      <c r="S282" s="449">
        <v>1581.7</v>
      </c>
      <c r="T282" s="449"/>
      <c r="U282" s="449"/>
      <c r="V282" s="449"/>
      <c r="W282" s="449"/>
      <c r="X282" s="449"/>
      <c r="Y282" s="449"/>
      <c r="Z282" s="449"/>
      <c r="AA282" s="165" t="s">
        <v>2092</v>
      </c>
      <c r="AB282" s="341"/>
      <c r="AC282" s="339"/>
    </row>
    <row r="283" spans="1:29" s="176" customFormat="1" ht="44.25" customHeight="1" x14ac:dyDescent="0.25">
      <c r="A283" s="749"/>
      <c r="B283" s="751"/>
      <c r="C283" s="661"/>
      <c r="D283" s="752"/>
      <c r="E283" s="752"/>
      <c r="F283" s="694"/>
      <c r="G283" s="341"/>
      <c r="H283" s="694"/>
      <c r="I283" s="694"/>
      <c r="J283" s="449"/>
      <c r="K283" s="449"/>
      <c r="L283" s="449"/>
      <c r="M283" s="449"/>
      <c r="N283" s="449"/>
      <c r="O283" s="449"/>
      <c r="P283" s="449"/>
      <c r="Q283" s="449"/>
      <c r="R283" s="449"/>
      <c r="S283" s="449"/>
      <c r="T283" s="449"/>
      <c r="U283" s="449"/>
      <c r="V283" s="449">
        <v>33361.199999999997</v>
      </c>
      <c r="W283" s="449"/>
      <c r="X283" s="449"/>
      <c r="Y283" s="449"/>
      <c r="Z283" s="449"/>
      <c r="AA283" s="165" t="s">
        <v>2093</v>
      </c>
      <c r="AB283" s="341"/>
      <c r="AC283" s="339"/>
    </row>
    <row r="284" spans="1:29" s="176" customFormat="1" ht="50.25" customHeight="1" x14ac:dyDescent="0.25">
      <c r="A284" s="749"/>
      <c r="B284" s="751"/>
      <c r="C284" s="661"/>
      <c r="D284" s="752"/>
      <c r="E284" s="752"/>
      <c r="F284" s="694"/>
      <c r="G284" s="341"/>
      <c r="H284" s="694"/>
      <c r="I284" s="694"/>
      <c r="J284" s="449"/>
      <c r="K284" s="449"/>
      <c r="L284" s="449"/>
      <c r="M284" s="449"/>
      <c r="N284" s="449"/>
      <c r="O284" s="449"/>
      <c r="P284" s="449"/>
      <c r="Q284" s="449"/>
      <c r="R284" s="449"/>
      <c r="S284" s="449"/>
      <c r="T284" s="449"/>
      <c r="U284" s="449"/>
      <c r="V284" s="449"/>
      <c r="W284" s="449"/>
      <c r="X284" s="449">
        <v>64688.4</v>
      </c>
      <c r="Y284" s="449"/>
      <c r="Z284" s="449"/>
      <c r="AA284" s="165" t="s">
        <v>2094</v>
      </c>
      <c r="AB284" s="341"/>
      <c r="AC284" s="339"/>
    </row>
    <row r="285" spans="1:29" s="176" customFormat="1" ht="45" customHeight="1" x14ac:dyDescent="0.25">
      <c r="A285" s="749"/>
      <c r="B285" s="751"/>
      <c r="C285" s="661"/>
      <c r="D285" s="752"/>
      <c r="E285" s="357" t="s">
        <v>2063</v>
      </c>
      <c r="F285" s="341">
        <f>H285+I285</f>
        <v>170364</v>
      </c>
      <c r="G285" s="341">
        <v>170364</v>
      </c>
      <c r="H285" s="341">
        <v>71932</v>
      </c>
      <c r="I285" s="341">
        <v>98432</v>
      </c>
      <c r="J285" s="449"/>
      <c r="K285" s="449"/>
      <c r="L285" s="449"/>
      <c r="M285" s="449"/>
      <c r="N285" s="449"/>
      <c r="O285" s="449"/>
      <c r="P285" s="449"/>
      <c r="Q285" s="449"/>
      <c r="R285" s="449"/>
      <c r="S285" s="449"/>
      <c r="T285" s="449"/>
      <c r="U285" s="449"/>
      <c r="V285" s="449"/>
      <c r="W285" s="449"/>
      <c r="X285" s="449"/>
      <c r="Y285" s="449"/>
      <c r="Z285" s="449"/>
      <c r="AA285" s="165"/>
      <c r="AB285" s="341"/>
      <c r="AC285" s="339"/>
    </row>
    <row r="286" spans="1:29" s="176" customFormat="1" ht="45" customHeight="1" x14ac:dyDescent="0.25">
      <c r="A286" s="749"/>
      <c r="B286" s="751"/>
      <c r="C286" s="661"/>
      <c r="D286" s="752"/>
      <c r="E286" s="357" t="s">
        <v>2041</v>
      </c>
      <c r="F286" s="341">
        <f>H286+I286</f>
        <v>141061</v>
      </c>
      <c r="G286" s="341"/>
      <c r="H286" s="341">
        <v>47293</v>
      </c>
      <c r="I286" s="341">
        <v>93768</v>
      </c>
      <c r="J286" s="449"/>
      <c r="K286" s="449"/>
      <c r="L286" s="449"/>
      <c r="M286" s="449"/>
      <c r="N286" s="449"/>
      <c r="O286" s="449"/>
      <c r="P286" s="449"/>
      <c r="Q286" s="449"/>
      <c r="R286" s="449"/>
      <c r="S286" s="449"/>
      <c r="T286" s="449"/>
      <c r="U286" s="449"/>
      <c r="V286" s="449"/>
      <c r="W286" s="449"/>
      <c r="X286" s="449"/>
      <c r="Y286" s="449"/>
      <c r="Z286" s="449"/>
      <c r="AA286" s="165"/>
      <c r="AB286" s="341"/>
      <c r="AC286" s="339"/>
    </row>
    <row r="287" spans="1:29" s="176" customFormat="1" ht="43.5" customHeight="1" x14ac:dyDescent="0.25">
      <c r="A287" s="749"/>
      <c r="B287" s="751"/>
      <c r="C287" s="661"/>
      <c r="D287" s="752"/>
      <c r="E287" s="357" t="s">
        <v>2074</v>
      </c>
      <c r="F287" s="341">
        <f>H287+I287</f>
        <v>29408</v>
      </c>
      <c r="G287" s="341">
        <v>29408</v>
      </c>
      <c r="H287" s="341">
        <v>2702</v>
      </c>
      <c r="I287" s="341">
        <v>26706</v>
      </c>
      <c r="J287" s="449"/>
      <c r="K287" s="449"/>
      <c r="L287" s="449"/>
      <c r="M287" s="449"/>
      <c r="N287" s="449"/>
      <c r="O287" s="449"/>
      <c r="P287" s="449"/>
      <c r="Q287" s="449"/>
      <c r="R287" s="449"/>
      <c r="S287" s="449"/>
      <c r="T287" s="449"/>
      <c r="U287" s="449"/>
      <c r="V287" s="449"/>
      <c r="W287" s="449"/>
      <c r="X287" s="449"/>
      <c r="Y287" s="449"/>
      <c r="Z287" s="449"/>
      <c r="AA287" s="165"/>
      <c r="AB287" s="341"/>
      <c r="AC287" s="339"/>
    </row>
    <row r="288" spans="1:29" s="176" customFormat="1" ht="54.75" customHeight="1" x14ac:dyDescent="0.25">
      <c r="A288" s="749"/>
      <c r="B288" s="743" t="s">
        <v>922</v>
      </c>
      <c r="C288" s="744"/>
      <c r="D288" s="308"/>
      <c r="E288" s="308"/>
      <c r="F288" s="348">
        <f>SUM(F280:F287)</f>
        <v>990160</v>
      </c>
      <c r="G288" s="348">
        <f t="shared" ref="G288:K288" si="83">SUM(G280:G287)</f>
        <v>308825</v>
      </c>
      <c r="H288" s="348">
        <f t="shared" si="83"/>
        <v>615855</v>
      </c>
      <c r="I288" s="348">
        <f t="shared" si="83"/>
        <v>374305</v>
      </c>
      <c r="J288" s="348">
        <f t="shared" si="83"/>
        <v>48210.869999999995</v>
      </c>
      <c r="K288" s="348">
        <f t="shared" si="83"/>
        <v>46629.17</v>
      </c>
      <c r="L288" s="245">
        <f>SUM(L280:L287)</f>
        <v>46629.17</v>
      </c>
      <c r="M288" s="245">
        <f>SUM(M280:M287)</f>
        <v>46629.17</v>
      </c>
      <c r="N288" s="245">
        <f t="shared" ref="N288:Z288" si="84">SUM(N281:N287)</f>
        <v>1581.7</v>
      </c>
      <c r="O288" s="245">
        <f t="shared" si="84"/>
        <v>1581.7</v>
      </c>
      <c r="P288" s="245">
        <f t="shared" si="84"/>
        <v>0</v>
      </c>
      <c r="Q288" s="245">
        <f t="shared" si="84"/>
        <v>0</v>
      </c>
      <c r="R288" s="245">
        <f t="shared" si="84"/>
        <v>1581.7</v>
      </c>
      <c r="S288" s="245">
        <f>SUM(S281:S287)</f>
        <v>1581.7</v>
      </c>
      <c r="T288" s="245">
        <f>SUM(T280:T287)</f>
        <v>46629.17</v>
      </c>
      <c r="U288" s="245">
        <f>SUM(U280:U287)</f>
        <v>46629.17</v>
      </c>
      <c r="V288" s="245">
        <f t="shared" si="84"/>
        <v>33361.199999999997</v>
      </c>
      <c r="W288" s="245"/>
      <c r="X288" s="245">
        <f t="shared" si="84"/>
        <v>66548.899999999994</v>
      </c>
      <c r="Y288" s="245"/>
      <c r="Z288" s="245">
        <f t="shared" si="84"/>
        <v>0</v>
      </c>
      <c r="AA288" s="310"/>
      <c r="AB288" s="339"/>
      <c r="AC288" s="339"/>
    </row>
    <row r="289" spans="1:29" s="176" customFormat="1" ht="51.75" customHeight="1" x14ac:dyDescent="0.25">
      <c r="A289" s="749"/>
      <c r="B289" s="751" t="s">
        <v>633</v>
      </c>
      <c r="C289" s="661" t="s">
        <v>1837</v>
      </c>
      <c r="D289" s="752" t="s">
        <v>2088</v>
      </c>
      <c r="E289" s="357" t="s">
        <v>2041</v>
      </c>
      <c r="F289" s="348">
        <v>265877</v>
      </c>
      <c r="G289" s="348"/>
      <c r="H289" s="348"/>
      <c r="I289" s="348">
        <v>265877</v>
      </c>
      <c r="J289" s="245"/>
      <c r="K289" s="245"/>
      <c r="L289" s="245"/>
      <c r="M289" s="245"/>
      <c r="N289" s="245"/>
      <c r="O289" s="245"/>
      <c r="P289" s="245"/>
      <c r="Q289" s="245"/>
      <c r="R289" s="245"/>
      <c r="S289" s="245"/>
      <c r="T289" s="245"/>
      <c r="U289" s="245"/>
      <c r="V289" s="245"/>
      <c r="W289" s="245"/>
      <c r="X289" s="245"/>
      <c r="Y289" s="245"/>
      <c r="Z289" s="245"/>
      <c r="AA289" s="310"/>
      <c r="AB289" s="339"/>
      <c r="AC289" s="339"/>
    </row>
    <row r="290" spans="1:29" s="176" customFormat="1" ht="44.25" customHeight="1" x14ac:dyDescent="0.25">
      <c r="A290" s="749"/>
      <c r="B290" s="751"/>
      <c r="C290" s="661"/>
      <c r="D290" s="752"/>
      <c r="E290" s="752" t="s">
        <v>2047</v>
      </c>
      <c r="F290" s="691">
        <v>783059.2</v>
      </c>
      <c r="G290" s="348"/>
      <c r="H290" s="691"/>
      <c r="I290" s="691">
        <v>783059.2</v>
      </c>
      <c r="J290" s="245"/>
      <c r="K290" s="245"/>
      <c r="L290" s="245"/>
      <c r="M290" s="245"/>
      <c r="N290" s="245"/>
      <c r="O290" s="245"/>
      <c r="P290" s="245"/>
      <c r="Q290" s="245"/>
      <c r="R290" s="245"/>
      <c r="S290" s="245"/>
      <c r="T290" s="245"/>
      <c r="U290" s="245"/>
      <c r="V290" s="245"/>
      <c r="W290" s="245"/>
      <c r="X290" s="245">
        <v>2166.6999999999998</v>
      </c>
      <c r="Y290" s="245"/>
      <c r="Z290" s="245"/>
      <c r="AA290" s="165" t="s">
        <v>2095</v>
      </c>
      <c r="AB290" s="339"/>
      <c r="AC290" s="339"/>
    </row>
    <row r="291" spans="1:29" s="176" customFormat="1" ht="45" customHeight="1" x14ac:dyDescent="0.25">
      <c r="A291" s="749"/>
      <c r="B291" s="751"/>
      <c r="C291" s="661"/>
      <c r="D291" s="752"/>
      <c r="E291" s="752"/>
      <c r="F291" s="691"/>
      <c r="G291" s="348"/>
      <c r="H291" s="691"/>
      <c r="I291" s="691"/>
      <c r="J291" s="245">
        <v>6036.5</v>
      </c>
      <c r="K291" s="245"/>
      <c r="L291" s="245"/>
      <c r="M291" s="341"/>
      <c r="N291" s="245">
        <v>6036.5</v>
      </c>
      <c r="O291" s="245">
        <v>3302.1</v>
      </c>
      <c r="P291" s="245"/>
      <c r="Q291" s="245"/>
      <c r="R291" s="245">
        <v>6036.5</v>
      </c>
      <c r="S291" s="245">
        <v>3302.1</v>
      </c>
      <c r="T291" s="245"/>
      <c r="U291" s="245"/>
      <c r="V291" s="245"/>
      <c r="W291" s="245"/>
      <c r="X291" s="245"/>
      <c r="Y291" s="245"/>
      <c r="Z291" s="341"/>
      <c r="AA291" s="165" t="s">
        <v>2096</v>
      </c>
      <c r="AB291" s="339"/>
      <c r="AC291" s="339"/>
    </row>
    <row r="292" spans="1:29" s="176" customFormat="1" ht="36.75" customHeight="1" x14ac:dyDescent="0.25">
      <c r="A292" s="749"/>
      <c r="B292" s="751"/>
      <c r="C292" s="661"/>
      <c r="D292" s="752"/>
      <c r="E292" s="752"/>
      <c r="F292" s="691"/>
      <c r="G292" s="348"/>
      <c r="H292" s="691"/>
      <c r="I292" s="691"/>
      <c r="J292" s="245">
        <v>90.8</v>
      </c>
      <c r="K292" s="245"/>
      <c r="L292" s="245"/>
      <c r="M292" s="245"/>
      <c r="N292" s="245">
        <v>90.8</v>
      </c>
      <c r="O292" s="245">
        <v>90.8</v>
      </c>
      <c r="P292" s="245"/>
      <c r="Q292" s="245"/>
      <c r="R292" s="245">
        <v>90.8</v>
      </c>
      <c r="S292" s="245">
        <v>90.8</v>
      </c>
      <c r="T292" s="245"/>
      <c r="U292" s="245"/>
      <c r="V292" s="245"/>
      <c r="W292" s="245"/>
      <c r="X292" s="245"/>
      <c r="Y292" s="245"/>
      <c r="Z292" s="245"/>
      <c r="AA292" s="310" t="s">
        <v>2097</v>
      </c>
      <c r="AB292" s="339"/>
      <c r="AC292" s="339"/>
    </row>
    <row r="293" spans="1:29" s="176" customFormat="1" ht="38.25" customHeight="1" x14ac:dyDescent="0.25">
      <c r="A293" s="749"/>
      <c r="B293" s="751"/>
      <c r="C293" s="661"/>
      <c r="D293" s="752"/>
      <c r="E293" s="752"/>
      <c r="F293" s="691"/>
      <c r="G293" s="348"/>
      <c r="H293" s="691"/>
      <c r="I293" s="691"/>
      <c r="J293" s="245"/>
      <c r="K293" s="245"/>
      <c r="L293" s="245"/>
      <c r="M293" s="245"/>
      <c r="N293" s="245"/>
      <c r="O293" s="245"/>
      <c r="P293" s="245"/>
      <c r="Q293" s="245"/>
      <c r="R293" s="245"/>
      <c r="S293" s="245"/>
      <c r="T293" s="245"/>
      <c r="U293" s="245"/>
      <c r="V293" s="245">
        <v>50240.6</v>
      </c>
      <c r="W293" s="245"/>
      <c r="X293" s="245"/>
      <c r="Y293" s="245"/>
      <c r="Z293" s="245"/>
      <c r="AA293" s="165" t="s">
        <v>2093</v>
      </c>
      <c r="AB293" s="339"/>
      <c r="AC293" s="339"/>
    </row>
    <row r="294" spans="1:29" s="176" customFormat="1" ht="36" customHeight="1" x14ac:dyDescent="0.25">
      <c r="A294" s="749"/>
      <c r="B294" s="743" t="s">
        <v>633</v>
      </c>
      <c r="C294" s="744"/>
      <c r="D294" s="308"/>
      <c r="E294" s="308"/>
      <c r="F294" s="348">
        <f>F289+F290</f>
        <v>1048936.2</v>
      </c>
      <c r="G294" s="348">
        <f t="shared" ref="G294:I294" si="85">G289+G290</f>
        <v>0</v>
      </c>
      <c r="H294" s="348">
        <f t="shared" si="85"/>
        <v>0</v>
      </c>
      <c r="I294" s="348">
        <f t="shared" si="85"/>
        <v>1048936.2</v>
      </c>
      <c r="J294" s="348">
        <f t="shared" ref="J294:O294" si="86">J289+J290+J291+J292+J293</f>
        <v>6127.3</v>
      </c>
      <c r="K294" s="348">
        <f t="shared" si="86"/>
        <v>0</v>
      </c>
      <c r="L294" s="348">
        <f t="shared" si="86"/>
        <v>0</v>
      </c>
      <c r="M294" s="348">
        <f t="shared" si="86"/>
        <v>0</v>
      </c>
      <c r="N294" s="348">
        <f t="shared" si="86"/>
        <v>6127.3</v>
      </c>
      <c r="O294" s="348">
        <f t="shared" si="86"/>
        <v>3392.9</v>
      </c>
      <c r="P294" s="348">
        <f t="shared" ref="P294:Z294" si="87">SUM(P289:P293)</f>
        <v>0</v>
      </c>
      <c r="Q294" s="348">
        <f t="shared" si="87"/>
        <v>0</v>
      </c>
      <c r="R294" s="348">
        <f t="shared" si="87"/>
        <v>6127.3</v>
      </c>
      <c r="S294" s="348">
        <f t="shared" si="87"/>
        <v>3392.9</v>
      </c>
      <c r="T294" s="348">
        <f t="shared" si="87"/>
        <v>0</v>
      </c>
      <c r="U294" s="348">
        <f t="shared" si="87"/>
        <v>0</v>
      </c>
      <c r="V294" s="348">
        <f t="shared" si="87"/>
        <v>50240.6</v>
      </c>
      <c r="W294" s="348"/>
      <c r="X294" s="348">
        <f t="shared" si="87"/>
        <v>2166.6999999999998</v>
      </c>
      <c r="Y294" s="348"/>
      <c r="Z294" s="348">
        <f t="shared" si="87"/>
        <v>0</v>
      </c>
      <c r="AA294" s="310"/>
      <c r="AB294" s="339"/>
      <c r="AC294" s="339"/>
    </row>
    <row r="295" spans="1:29" s="176" customFormat="1" ht="36" customHeight="1" x14ac:dyDescent="0.25">
      <c r="A295" s="749"/>
      <c r="B295" s="741" t="s">
        <v>1257</v>
      </c>
      <c r="C295" s="742"/>
      <c r="D295" s="339"/>
      <c r="E295" s="339"/>
      <c r="F295" s="348">
        <f>F294+F288+F279</f>
        <v>2748936.7</v>
      </c>
      <c r="G295" s="348">
        <f t="shared" ref="G295:K295" si="88">G294+G288+G279</f>
        <v>625194</v>
      </c>
      <c r="H295" s="348">
        <f t="shared" si="88"/>
        <v>1325695.5</v>
      </c>
      <c r="I295" s="348">
        <f t="shared" si="88"/>
        <v>1423241.2</v>
      </c>
      <c r="J295" s="348">
        <f>J294+J288+J279</f>
        <v>54338.17</v>
      </c>
      <c r="K295" s="348">
        <f t="shared" si="88"/>
        <v>46629.17</v>
      </c>
      <c r="L295" s="348">
        <f t="shared" ref="L295:Z295" si="89">L279+L288+L294</f>
        <v>46629.17</v>
      </c>
      <c r="M295" s="348">
        <f t="shared" si="89"/>
        <v>46629.17</v>
      </c>
      <c r="N295" s="348">
        <f t="shared" si="89"/>
        <v>7709</v>
      </c>
      <c r="O295" s="348">
        <f t="shared" si="89"/>
        <v>4974.6000000000004</v>
      </c>
      <c r="P295" s="348">
        <f t="shared" si="89"/>
        <v>0</v>
      </c>
      <c r="Q295" s="348">
        <f t="shared" si="89"/>
        <v>0</v>
      </c>
      <c r="R295" s="348">
        <f t="shared" si="89"/>
        <v>7709</v>
      </c>
      <c r="S295" s="348">
        <f t="shared" si="89"/>
        <v>4974.6000000000004</v>
      </c>
      <c r="T295" s="348">
        <f t="shared" si="89"/>
        <v>46629.17</v>
      </c>
      <c r="U295" s="348">
        <f t="shared" si="89"/>
        <v>46629.17</v>
      </c>
      <c r="V295" s="348">
        <f t="shared" si="89"/>
        <v>83601.799999999988</v>
      </c>
      <c r="W295" s="348"/>
      <c r="X295" s="348">
        <f t="shared" si="89"/>
        <v>70231.899999999994</v>
      </c>
      <c r="Y295" s="348"/>
      <c r="Z295" s="348">
        <f t="shared" si="89"/>
        <v>0</v>
      </c>
      <c r="AA295" s="310" t="s">
        <v>1003</v>
      </c>
      <c r="AB295" s="339"/>
      <c r="AC295" s="339"/>
    </row>
    <row r="296" spans="1:29" s="176" customFormat="1" ht="36" customHeight="1" x14ac:dyDescent="0.25">
      <c r="A296" s="749"/>
      <c r="B296" s="751" t="s">
        <v>606</v>
      </c>
      <c r="C296" s="661" t="s">
        <v>2098</v>
      </c>
      <c r="D296" s="752" t="s">
        <v>2099</v>
      </c>
      <c r="E296" s="357" t="s">
        <v>2041</v>
      </c>
      <c r="F296" s="341">
        <v>245836</v>
      </c>
      <c r="G296" s="341"/>
      <c r="H296" s="341"/>
      <c r="I296" s="341">
        <v>245836</v>
      </c>
      <c r="J296" s="341"/>
      <c r="K296" s="341"/>
      <c r="L296" s="341"/>
      <c r="M296" s="341"/>
      <c r="N296" s="341"/>
      <c r="O296" s="308"/>
      <c r="P296" s="308"/>
      <c r="Q296" s="308"/>
      <c r="R296" s="308"/>
      <c r="S296" s="308"/>
      <c r="T296" s="308"/>
      <c r="U296" s="308"/>
      <c r="V296" s="308"/>
      <c r="W296" s="308"/>
      <c r="X296" s="341"/>
      <c r="Y296" s="341"/>
      <c r="Z296" s="308"/>
      <c r="AA296" s="329"/>
      <c r="AB296" s="341"/>
      <c r="AC296" s="339"/>
    </row>
    <row r="297" spans="1:29" s="176" customFormat="1" ht="45.75" customHeight="1" x14ac:dyDescent="0.25">
      <c r="A297" s="749"/>
      <c r="B297" s="751"/>
      <c r="C297" s="661"/>
      <c r="D297" s="752"/>
      <c r="E297" s="357" t="s">
        <v>2063</v>
      </c>
      <c r="F297" s="341">
        <v>303557</v>
      </c>
      <c r="G297" s="341">
        <v>303557</v>
      </c>
      <c r="H297" s="341"/>
      <c r="I297" s="341">
        <v>303557</v>
      </c>
      <c r="J297" s="341"/>
      <c r="K297" s="341"/>
      <c r="L297" s="341"/>
      <c r="M297" s="341"/>
      <c r="N297" s="308"/>
      <c r="O297" s="308"/>
      <c r="P297" s="308"/>
      <c r="Q297" s="308"/>
      <c r="R297" s="308"/>
      <c r="S297" s="308"/>
      <c r="T297" s="308"/>
      <c r="U297" s="308"/>
      <c r="V297" s="308"/>
      <c r="W297" s="308"/>
      <c r="X297" s="341"/>
      <c r="Y297" s="341"/>
      <c r="Z297" s="308"/>
      <c r="AA297" s="329"/>
      <c r="AB297" s="341"/>
      <c r="AC297" s="339"/>
    </row>
    <row r="298" spans="1:29" s="176" customFormat="1" ht="45" customHeight="1" x14ac:dyDescent="0.25">
      <c r="A298" s="749"/>
      <c r="B298" s="751"/>
      <c r="C298" s="661"/>
      <c r="D298" s="752"/>
      <c r="E298" s="752" t="s">
        <v>2047</v>
      </c>
      <c r="F298" s="694">
        <v>608752</v>
      </c>
      <c r="G298" s="341"/>
      <c r="H298" s="694"/>
      <c r="I298" s="694">
        <v>608752</v>
      </c>
      <c r="J298" s="341">
        <f>L298+N298</f>
        <v>527.79999999999995</v>
      </c>
      <c r="K298" s="341"/>
      <c r="L298" s="341">
        <v>527.79999999999995</v>
      </c>
      <c r="M298" s="341">
        <v>527.79999999999995</v>
      </c>
      <c r="N298" s="308"/>
      <c r="O298" s="308"/>
      <c r="P298" s="308"/>
      <c r="Q298" s="308"/>
      <c r="R298" s="308"/>
      <c r="S298" s="308"/>
      <c r="T298" s="308">
        <v>527.79999999999995</v>
      </c>
      <c r="U298" s="308">
        <v>527.79999999999995</v>
      </c>
      <c r="V298" s="308"/>
      <c r="W298" s="308"/>
      <c r="X298" s="341"/>
      <c r="Y298" s="341"/>
      <c r="Z298" s="308"/>
      <c r="AA298" s="164" t="s">
        <v>2100</v>
      </c>
      <c r="AB298" s="341"/>
      <c r="AC298" s="339" t="s">
        <v>2101</v>
      </c>
    </row>
    <row r="299" spans="1:29" s="176" customFormat="1" ht="36" customHeight="1" x14ac:dyDescent="0.25">
      <c r="A299" s="749"/>
      <c r="B299" s="751"/>
      <c r="C299" s="661"/>
      <c r="D299" s="752"/>
      <c r="E299" s="752"/>
      <c r="F299" s="694"/>
      <c r="G299" s="341"/>
      <c r="H299" s="694"/>
      <c r="I299" s="694"/>
      <c r="J299" s="341">
        <f>L299+N299</f>
        <v>760</v>
      </c>
      <c r="K299" s="341"/>
      <c r="L299" s="341"/>
      <c r="M299" s="341"/>
      <c r="N299" s="341">
        <v>760</v>
      </c>
      <c r="O299" s="341">
        <v>760</v>
      </c>
      <c r="P299" s="341"/>
      <c r="Q299" s="341"/>
      <c r="R299" s="341">
        <v>760</v>
      </c>
      <c r="S299" s="341">
        <v>760</v>
      </c>
      <c r="T299" s="341"/>
      <c r="U299" s="341"/>
      <c r="V299" s="341"/>
      <c r="W299" s="341"/>
      <c r="X299" s="341"/>
      <c r="Y299" s="341"/>
      <c r="Z299" s="308"/>
      <c r="AA299" s="164" t="s">
        <v>2102</v>
      </c>
      <c r="AB299" s="344" t="s">
        <v>962</v>
      </c>
      <c r="AC299" s="339"/>
    </row>
    <row r="300" spans="1:29" s="176" customFormat="1" ht="45" customHeight="1" x14ac:dyDescent="0.25">
      <c r="A300" s="749"/>
      <c r="B300" s="751"/>
      <c r="C300" s="661"/>
      <c r="D300" s="752"/>
      <c r="E300" s="752"/>
      <c r="F300" s="694"/>
      <c r="G300" s="341"/>
      <c r="H300" s="694"/>
      <c r="I300" s="694"/>
      <c r="J300" s="341">
        <f>L300+N300</f>
        <v>426.6</v>
      </c>
      <c r="K300" s="341"/>
      <c r="L300" s="341"/>
      <c r="M300" s="341"/>
      <c r="N300" s="341">
        <v>426.6</v>
      </c>
      <c r="O300" s="341">
        <v>426.6</v>
      </c>
      <c r="P300" s="341"/>
      <c r="Q300" s="341"/>
      <c r="R300" s="341">
        <v>426.6</v>
      </c>
      <c r="S300" s="341">
        <v>426.6</v>
      </c>
      <c r="T300" s="341"/>
      <c r="U300" s="341"/>
      <c r="V300" s="341"/>
      <c r="W300" s="341"/>
      <c r="X300" s="341"/>
      <c r="Y300" s="341"/>
      <c r="Z300" s="308"/>
      <c r="AA300" s="164" t="s">
        <v>2103</v>
      </c>
      <c r="AB300" s="344" t="s">
        <v>1048</v>
      </c>
      <c r="AC300" s="339"/>
    </row>
    <row r="301" spans="1:29" s="176" customFormat="1" ht="56.25" customHeight="1" x14ac:dyDescent="0.25">
      <c r="A301" s="749"/>
      <c r="B301" s="751"/>
      <c r="C301" s="661"/>
      <c r="D301" s="752"/>
      <c r="E301" s="357" t="s">
        <v>2067</v>
      </c>
      <c r="F301" s="341">
        <v>124162</v>
      </c>
      <c r="G301" s="341">
        <v>124162</v>
      </c>
      <c r="H301" s="341"/>
      <c r="I301" s="341">
        <v>124162</v>
      </c>
      <c r="J301" s="341"/>
      <c r="K301" s="341"/>
      <c r="L301" s="341"/>
      <c r="M301" s="341"/>
      <c r="N301" s="308"/>
      <c r="O301" s="308"/>
      <c r="P301" s="308"/>
      <c r="Q301" s="308"/>
      <c r="R301" s="308"/>
      <c r="S301" s="308"/>
      <c r="T301" s="308"/>
      <c r="U301" s="308"/>
      <c r="V301" s="308"/>
      <c r="W301" s="308"/>
      <c r="X301" s="341"/>
      <c r="Y301" s="341"/>
      <c r="Z301" s="308"/>
      <c r="AA301" s="329"/>
      <c r="AB301" s="341"/>
      <c r="AC301" s="339"/>
    </row>
    <row r="302" spans="1:29" s="176" customFormat="1" ht="49.5" customHeight="1" x14ac:dyDescent="0.25">
      <c r="A302" s="749"/>
      <c r="B302" s="743" t="s">
        <v>616</v>
      </c>
      <c r="C302" s="744"/>
      <c r="D302" s="308"/>
      <c r="E302" s="308"/>
      <c r="F302" s="341">
        <f>SUM(F296:F301)</f>
        <v>1282307</v>
      </c>
      <c r="G302" s="341">
        <f t="shared" ref="G302:Z302" si="90">SUM(G296:G301)</f>
        <v>427719</v>
      </c>
      <c r="H302" s="341">
        <f t="shared" si="90"/>
        <v>0</v>
      </c>
      <c r="I302" s="341">
        <f t="shared" si="90"/>
        <v>1282307</v>
      </c>
      <c r="J302" s="341">
        <f t="shared" si="90"/>
        <v>1714.4</v>
      </c>
      <c r="K302" s="341">
        <f t="shared" si="90"/>
        <v>0</v>
      </c>
      <c r="L302" s="341">
        <f t="shared" si="90"/>
        <v>527.79999999999995</v>
      </c>
      <c r="M302" s="341">
        <f t="shared" si="90"/>
        <v>527.79999999999995</v>
      </c>
      <c r="N302" s="341">
        <f t="shared" si="90"/>
        <v>1186.5999999999999</v>
      </c>
      <c r="O302" s="341">
        <f t="shared" si="90"/>
        <v>1186.5999999999999</v>
      </c>
      <c r="P302" s="341">
        <f t="shared" si="90"/>
        <v>0</v>
      </c>
      <c r="Q302" s="341">
        <f t="shared" si="90"/>
        <v>0</v>
      </c>
      <c r="R302" s="341">
        <f t="shared" si="90"/>
        <v>1186.5999999999999</v>
      </c>
      <c r="S302" s="341">
        <f t="shared" si="90"/>
        <v>1186.5999999999999</v>
      </c>
      <c r="T302" s="341">
        <f t="shared" si="90"/>
        <v>527.79999999999995</v>
      </c>
      <c r="U302" s="341">
        <f t="shared" si="90"/>
        <v>527.79999999999995</v>
      </c>
      <c r="V302" s="341">
        <f t="shared" si="90"/>
        <v>0</v>
      </c>
      <c r="W302" s="341"/>
      <c r="X302" s="341">
        <f t="shared" si="90"/>
        <v>0</v>
      </c>
      <c r="Y302" s="341"/>
      <c r="Z302" s="341">
        <f t="shared" si="90"/>
        <v>0</v>
      </c>
      <c r="AA302" s="341"/>
      <c r="AB302" s="359"/>
      <c r="AC302" s="306"/>
    </row>
    <row r="303" spans="1:29" s="176" customFormat="1" ht="51.75" customHeight="1" x14ac:dyDescent="0.25">
      <c r="A303" s="749"/>
      <c r="B303" s="751" t="s">
        <v>617</v>
      </c>
      <c r="C303" s="754" t="s">
        <v>2098</v>
      </c>
      <c r="D303" s="701">
        <v>970740001003</v>
      </c>
      <c r="E303" s="454" t="s">
        <v>2041</v>
      </c>
      <c r="F303" s="341">
        <v>298238</v>
      </c>
      <c r="G303" s="341"/>
      <c r="H303" s="341"/>
      <c r="I303" s="341">
        <v>298238</v>
      </c>
      <c r="J303" s="341">
        <f>L303+N303</f>
        <v>37942.5</v>
      </c>
      <c r="K303" s="341"/>
      <c r="L303" s="341"/>
      <c r="M303" s="341"/>
      <c r="N303" s="341">
        <v>37942.5</v>
      </c>
      <c r="O303" s="341">
        <v>37942.5</v>
      </c>
      <c r="P303" s="341"/>
      <c r="Q303" s="341"/>
      <c r="R303" s="341">
        <v>37942.5</v>
      </c>
      <c r="S303" s="341">
        <v>37942.5</v>
      </c>
      <c r="T303" s="341"/>
      <c r="U303" s="341"/>
      <c r="V303" s="341"/>
      <c r="W303" s="341"/>
      <c r="X303" s="341"/>
      <c r="Y303" s="341"/>
      <c r="Z303" s="341"/>
      <c r="AA303" s="246" t="s">
        <v>2104</v>
      </c>
      <c r="AB303" s="359"/>
      <c r="AC303" s="306"/>
    </row>
    <row r="304" spans="1:29" s="176" customFormat="1" ht="36" customHeight="1" x14ac:dyDescent="0.25">
      <c r="A304" s="749"/>
      <c r="B304" s="751"/>
      <c r="C304" s="754"/>
      <c r="D304" s="701"/>
      <c r="E304" s="454" t="s">
        <v>2063</v>
      </c>
      <c r="F304" s="341">
        <v>165999</v>
      </c>
      <c r="G304" s="341">
        <v>165999</v>
      </c>
      <c r="H304" s="341"/>
      <c r="I304" s="341">
        <v>165999</v>
      </c>
      <c r="J304" s="455"/>
      <c r="K304" s="455"/>
      <c r="L304" s="341"/>
      <c r="M304" s="341"/>
      <c r="N304" s="341"/>
      <c r="O304" s="341"/>
      <c r="P304" s="341"/>
      <c r="Q304" s="341"/>
      <c r="R304" s="341"/>
      <c r="S304" s="341"/>
      <c r="T304" s="341"/>
      <c r="U304" s="341"/>
      <c r="V304" s="341"/>
      <c r="W304" s="341"/>
      <c r="X304" s="341"/>
      <c r="Y304" s="341"/>
      <c r="Z304" s="341"/>
      <c r="AA304" s="341"/>
      <c r="AB304" s="359"/>
      <c r="AC304" s="306"/>
    </row>
    <row r="305" spans="1:29" s="176" customFormat="1" ht="37.5" customHeight="1" x14ac:dyDescent="0.25">
      <c r="A305" s="749"/>
      <c r="B305" s="751"/>
      <c r="C305" s="754"/>
      <c r="D305" s="701"/>
      <c r="E305" s="454" t="s">
        <v>2074</v>
      </c>
      <c r="F305" s="341">
        <v>13492</v>
      </c>
      <c r="G305" s="341">
        <v>13492</v>
      </c>
      <c r="H305" s="341"/>
      <c r="I305" s="341">
        <v>13492</v>
      </c>
      <c r="J305" s="341"/>
      <c r="K305" s="341"/>
      <c r="L305" s="341"/>
      <c r="M305" s="341"/>
      <c r="N305" s="341"/>
      <c r="O305" s="341"/>
      <c r="P305" s="341"/>
      <c r="Q305" s="341"/>
      <c r="R305" s="341"/>
      <c r="S305" s="341"/>
      <c r="T305" s="341"/>
      <c r="U305" s="341"/>
      <c r="V305" s="341"/>
      <c r="W305" s="341"/>
      <c r="X305" s="341"/>
      <c r="Y305" s="341"/>
      <c r="Z305" s="341"/>
      <c r="AA305" s="341"/>
      <c r="AB305" s="359"/>
      <c r="AC305" s="306"/>
    </row>
    <row r="306" spans="1:29" s="176" customFormat="1" ht="45" customHeight="1" x14ac:dyDescent="0.25">
      <c r="A306" s="749"/>
      <c r="B306" s="751"/>
      <c r="C306" s="754"/>
      <c r="D306" s="701"/>
      <c r="E306" s="755" t="s">
        <v>2047</v>
      </c>
      <c r="F306" s="694">
        <v>800543</v>
      </c>
      <c r="G306" s="341"/>
      <c r="H306" s="694"/>
      <c r="I306" s="694">
        <v>800543</v>
      </c>
      <c r="J306" s="341">
        <f>L306+N306</f>
        <v>93.8</v>
      </c>
      <c r="K306" s="341"/>
      <c r="L306" s="341">
        <v>93.8</v>
      </c>
      <c r="M306" s="341">
        <v>93.8</v>
      </c>
      <c r="N306" s="341"/>
      <c r="O306" s="341"/>
      <c r="P306" s="341"/>
      <c r="Q306" s="341"/>
      <c r="R306" s="341"/>
      <c r="S306" s="341"/>
      <c r="T306" s="341">
        <v>93.8</v>
      </c>
      <c r="U306" s="341">
        <v>93.8</v>
      </c>
      <c r="V306" s="341"/>
      <c r="W306" s="341"/>
      <c r="X306" s="341"/>
      <c r="Y306" s="341"/>
      <c r="Z306" s="341"/>
      <c r="AA306" s="246" t="s">
        <v>2105</v>
      </c>
      <c r="AB306" s="359"/>
      <c r="AC306" s="306" t="s">
        <v>2101</v>
      </c>
    </row>
    <row r="307" spans="1:29" s="176" customFormat="1" ht="43.5" customHeight="1" x14ac:dyDescent="0.25">
      <c r="A307" s="749"/>
      <c r="B307" s="751"/>
      <c r="C307" s="754"/>
      <c r="D307" s="701"/>
      <c r="E307" s="755"/>
      <c r="F307" s="694"/>
      <c r="G307" s="341"/>
      <c r="H307" s="694"/>
      <c r="I307" s="694"/>
      <c r="J307" s="341">
        <f>L307+N307</f>
        <v>100</v>
      </c>
      <c r="K307" s="341"/>
      <c r="L307" s="341"/>
      <c r="M307" s="341"/>
      <c r="N307" s="341">
        <v>100</v>
      </c>
      <c r="O307" s="341">
        <v>100</v>
      </c>
      <c r="P307" s="341"/>
      <c r="Q307" s="341"/>
      <c r="R307" s="341">
        <v>100</v>
      </c>
      <c r="S307" s="341">
        <v>100</v>
      </c>
      <c r="T307" s="341"/>
      <c r="U307" s="341"/>
      <c r="V307" s="341"/>
      <c r="W307" s="341"/>
      <c r="X307" s="341"/>
      <c r="Y307" s="341"/>
      <c r="Z307" s="341"/>
      <c r="AA307" s="246" t="s">
        <v>2106</v>
      </c>
      <c r="AB307" s="344" t="s">
        <v>962</v>
      </c>
      <c r="AC307" s="306"/>
    </row>
    <row r="308" spans="1:29" s="176" customFormat="1" ht="45" customHeight="1" x14ac:dyDescent="0.25">
      <c r="A308" s="749"/>
      <c r="B308" s="751"/>
      <c r="C308" s="754"/>
      <c r="D308" s="701"/>
      <c r="E308" s="454" t="s">
        <v>2067</v>
      </c>
      <c r="F308" s="341">
        <v>446591</v>
      </c>
      <c r="G308" s="341">
        <v>446591</v>
      </c>
      <c r="H308" s="341"/>
      <c r="I308" s="341">
        <v>446591</v>
      </c>
      <c r="J308" s="341"/>
      <c r="K308" s="341"/>
      <c r="L308" s="341"/>
      <c r="M308" s="341"/>
      <c r="N308" s="341"/>
      <c r="O308" s="341"/>
      <c r="P308" s="341"/>
      <c r="Q308" s="341"/>
      <c r="R308" s="341"/>
      <c r="S308" s="341"/>
      <c r="T308" s="341"/>
      <c r="U308" s="341"/>
      <c r="V308" s="341"/>
      <c r="W308" s="341"/>
      <c r="X308" s="341"/>
      <c r="Y308" s="341"/>
      <c r="Z308" s="341"/>
      <c r="AA308" s="341"/>
      <c r="AB308" s="359"/>
      <c r="AC308" s="306"/>
    </row>
    <row r="309" spans="1:29" s="176" customFormat="1" ht="43.5" customHeight="1" x14ac:dyDescent="0.25">
      <c r="A309" s="749"/>
      <c r="B309" s="743" t="s">
        <v>632</v>
      </c>
      <c r="C309" s="744"/>
      <c r="D309" s="308"/>
      <c r="E309" s="308"/>
      <c r="F309" s="341">
        <f t="shared" ref="F309:Z309" si="91">SUM(F303:F308)</f>
        <v>1724863</v>
      </c>
      <c r="G309" s="341">
        <f t="shared" si="91"/>
        <v>626082</v>
      </c>
      <c r="H309" s="341">
        <f t="shared" si="91"/>
        <v>0</v>
      </c>
      <c r="I309" s="341">
        <f t="shared" si="91"/>
        <v>1724863</v>
      </c>
      <c r="J309" s="341">
        <f t="shared" si="91"/>
        <v>38136.300000000003</v>
      </c>
      <c r="K309" s="341">
        <f t="shared" si="91"/>
        <v>0</v>
      </c>
      <c r="L309" s="341">
        <f t="shared" si="91"/>
        <v>93.8</v>
      </c>
      <c r="M309" s="341">
        <f t="shared" si="91"/>
        <v>93.8</v>
      </c>
      <c r="N309" s="341">
        <f t="shared" si="91"/>
        <v>38042.5</v>
      </c>
      <c r="O309" s="341">
        <f t="shared" si="91"/>
        <v>38042.5</v>
      </c>
      <c r="P309" s="341">
        <f t="shared" si="91"/>
        <v>0</v>
      </c>
      <c r="Q309" s="341">
        <f t="shared" si="91"/>
        <v>0</v>
      </c>
      <c r="R309" s="341">
        <f t="shared" si="91"/>
        <v>38042.5</v>
      </c>
      <c r="S309" s="341">
        <f t="shared" si="91"/>
        <v>38042.5</v>
      </c>
      <c r="T309" s="341">
        <f t="shared" si="91"/>
        <v>93.8</v>
      </c>
      <c r="U309" s="341">
        <f t="shared" si="91"/>
        <v>93.8</v>
      </c>
      <c r="V309" s="341">
        <f t="shared" si="91"/>
        <v>0</v>
      </c>
      <c r="W309" s="341"/>
      <c r="X309" s="341">
        <f t="shared" si="91"/>
        <v>0</v>
      </c>
      <c r="Y309" s="341"/>
      <c r="Z309" s="341">
        <f t="shared" si="91"/>
        <v>0</v>
      </c>
      <c r="AA309" s="455"/>
      <c r="AB309" s="455"/>
      <c r="AC309" s="455"/>
    </row>
    <row r="310" spans="1:29" s="176" customFormat="1" ht="42" customHeight="1" x14ac:dyDescent="0.25">
      <c r="A310" s="749"/>
      <c r="B310" s="751" t="s">
        <v>2107</v>
      </c>
      <c r="C310" s="661" t="s">
        <v>2098</v>
      </c>
      <c r="D310" s="752" t="s">
        <v>2099</v>
      </c>
      <c r="E310" s="357" t="s">
        <v>2041</v>
      </c>
      <c r="F310" s="341">
        <v>419935.1</v>
      </c>
      <c r="G310" s="341"/>
      <c r="H310" s="341"/>
      <c r="I310" s="341">
        <v>419935.1</v>
      </c>
      <c r="J310" s="343">
        <f>L310+N310</f>
        <v>21491</v>
      </c>
      <c r="K310" s="343"/>
      <c r="L310" s="343"/>
      <c r="M310" s="343"/>
      <c r="N310" s="343">
        <v>21491</v>
      </c>
      <c r="O310" s="343">
        <v>21491</v>
      </c>
      <c r="P310" s="343"/>
      <c r="Q310" s="343"/>
      <c r="R310" s="343">
        <v>21491</v>
      </c>
      <c r="S310" s="343">
        <v>21491</v>
      </c>
      <c r="T310" s="343"/>
      <c r="U310" s="343"/>
      <c r="V310" s="343"/>
      <c r="W310" s="343"/>
      <c r="X310" s="343"/>
      <c r="Y310" s="343"/>
      <c r="Z310" s="343"/>
      <c r="AA310" s="164" t="s">
        <v>2104</v>
      </c>
      <c r="AB310" s="341"/>
      <c r="AC310" s="339"/>
    </row>
    <row r="311" spans="1:29" s="176" customFormat="1" ht="37.5" customHeight="1" x14ac:dyDescent="0.25">
      <c r="A311" s="749"/>
      <c r="B311" s="751"/>
      <c r="C311" s="661"/>
      <c r="D311" s="752"/>
      <c r="E311" s="357" t="s">
        <v>2047</v>
      </c>
      <c r="F311" s="341">
        <v>1463177.4</v>
      </c>
      <c r="G311" s="341"/>
      <c r="H311" s="341"/>
      <c r="I311" s="341">
        <v>1463177.4</v>
      </c>
      <c r="J311" s="343">
        <f>L311+N311</f>
        <v>193.1</v>
      </c>
      <c r="K311" s="343"/>
      <c r="L311" s="343">
        <v>193.1</v>
      </c>
      <c r="M311" s="343">
        <v>193.1</v>
      </c>
      <c r="N311" s="343"/>
      <c r="O311" s="343"/>
      <c r="P311" s="343"/>
      <c r="Q311" s="343"/>
      <c r="R311" s="343"/>
      <c r="S311" s="343"/>
      <c r="T311" s="343">
        <v>193.1</v>
      </c>
      <c r="U311" s="343">
        <v>193.1</v>
      </c>
      <c r="V311" s="343"/>
      <c r="W311" s="343"/>
      <c r="X311" s="343"/>
      <c r="Y311" s="343"/>
      <c r="Z311" s="343"/>
      <c r="AA311" s="164" t="s">
        <v>2105</v>
      </c>
      <c r="AB311" s="341"/>
      <c r="AC311" s="339" t="s">
        <v>2080</v>
      </c>
    </row>
    <row r="312" spans="1:29" s="176" customFormat="1" ht="34.5" customHeight="1" x14ac:dyDescent="0.25">
      <c r="A312" s="749"/>
      <c r="B312" s="743" t="s">
        <v>639</v>
      </c>
      <c r="C312" s="744"/>
      <c r="D312" s="308"/>
      <c r="E312" s="308"/>
      <c r="F312" s="348">
        <f>SUM(F310:F311)</f>
        <v>1883112.5</v>
      </c>
      <c r="G312" s="348">
        <f t="shared" ref="G312:Z312" si="92">SUM(G310:G311)</f>
        <v>0</v>
      </c>
      <c r="H312" s="348">
        <f t="shared" si="92"/>
        <v>0</v>
      </c>
      <c r="I312" s="348">
        <f t="shared" si="92"/>
        <v>1883112.5</v>
      </c>
      <c r="J312" s="348">
        <f t="shared" si="92"/>
        <v>21684.1</v>
      </c>
      <c r="K312" s="348">
        <f t="shared" si="92"/>
        <v>0</v>
      </c>
      <c r="L312" s="348">
        <f t="shared" si="92"/>
        <v>193.1</v>
      </c>
      <c r="M312" s="348">
        <f t="shared" si="92"/>
        <v>193.1</v>
      </c>
      <c r="N312" s="348">
        <f t="shared" si="92"/>
        <v>21491</v>
      </c>
      <c r="O312" s="348">
        <f t="shared" si="92"/>
        <v>21491</v>
      </c>
      <c r="P312" s="348">
        <f t="shared" si="92"/>
        <v>0</v>
      </c>
      <c r="Q312" s="348">
        <f t="shared" si="92"/>
        <v>0</v>
      </c>
      <c r="R312" s="348">
        <f t="shared" si="92"/>
        <v>21491</v>
      </c>
      <c r="S312" s="348">
        <f t="shared" si="92"/>
        <v>21491</v>
      </c>
      <c r="T312" s="348">
        <f t="shared" si="92"/>
        <v>193.1</v>
      </c>
      <c r="U312" s="348">
        <f t="shared" si="92"/>
        <v>193.1</v>
      </c>
      <c r="V312" s="348">
        <f t="shared" si="92"/>
        <v>0</v>
      </c>
      <c r="W312" s="348"/>
      <c r="X312" s="348">
        <f t="shared" si="92"/>
        <v>0</v>
      </c>
      <c r="Y312" s="348"/>
      <c r="Z312" s="348">
        <f t="shared" si="92"/>
        <v>0</v>
      </c>
      <c r="AA312" s="246"/>
      <c r="AB312" s="339"/>
      <c r="AC312" s="251"/>
    </row>
    <row r="313" spans="1:29" s="176" customFormat="1" ht="40.5" customHeight="1" x14ac:dyDescent="0.25">
      <c r="A313" s="749"/>
      <c r="B313" s="741" t="s">
        <v>1257</v>
      </c>
      <c r="C313" s="742"/>
      <c r="D313" s="339"/>
      <c r="E313" s="339"/>
      <c r="F313" s="348">
        <f>F302+F309+F312</f>
        <v>4890282.5</v>
      </c>
      <c r="G313" s="348">
        <f t="shared" ref="G313:Z313" si="93">G302+G309+G312</f>
        <v>1053801</v>
      </c>
      <c r="H313" s="348">
        <f t="shared" si="93"/>
        <v>0</v>
      </c>
      <c r="I313" s="348">
        <f t="shared" si="93"/>
        <v>4890282.5</v>
      </c>
      <c r="J313" s="348">
        <f t="shared" si="93"/>
        <v>61534.8</v>
      </c>
      <c r="K313" s="348">
        <f t="shared" si="93"/>
        <v>0</v>
      </c>
      <c r="L313" s="348">
        <f t="shared" si="93"/>
        <v>814.69999999999993</v>
      </c>
      <c r="M313" s="348">
        <f t="shared" si="93"/>
        <v>814.69999999999993</v>
      </c>
      <c r="N313" s="348">
        <f t="shared" si="93"/>
        <v>60720.1</v>
      </c>
      <c r="O313" s="348">
        <f t="shared" si="93"/>
        <v>60720.1</v>
      </c>
      <c r="P313" s="348">
        <f t="shared" si="93"/>
        <v>0</v>
      </c>
      <c r="Q313" s="348">
        <f t="shared" si="93"/>
        <v>0</v>
      </c>
      <c r="R313" s="348">
        <f t="shared" si="93"/>
        <v>60720.1</v>
      </c>
      <c r="S313" s="348">
        <f t="shared" si="93"/>
        <v>60720.1</v>
      </c>
      <c r="T313" s="348">
        <f t="shared" si="93"/>
        <v>814.69999999999993</v>
      </c>
      <c r="U313" s="348">
        <f t="shared" si="93"/>
        <v>814.69999999999993</v>
      </c>
      <c r="V313" s="348">
        <f t="shared" si="93"/>
        <v>0</v>
      </c>
      <c r="W313" s="348"/>
      <c r="X313" s="348">
        <f t="shared" si="93"/>
        <v>0</v>
      </c>
      <c r="Y313" s="348"/>
      <c r="Z313" s="348">
        <f t="shared" si="93"/>
        <v>0</v>
      </c>
      <c r="AA313" s="456" t="s">
        <v>1003</v>
      </c>
      <c r="AB313" s="339"/>
      <c r="AC313" s="251"/>
    </row>
    <row r="314" spans="1:29" s="176" customFormat="1" ht="37.5" customHeight="1" x14ac:dyDescent="0.25">
      <c r="A314" s="749"/>
      <c r="B314" s="751" t="s">
        <v>2108</v>
      </c>
      <c r="C314" s="661" t="s">
        <v>1942</v>
      </c>
      <c r="D314" s="752" t="s">
        <v>2109</v>
      </c>
      <c r="E314" s="752" t="s">
        <v>2046</v>
      </c>
      <c r="F314" s="694">
        <v>146693</v>
      </c>
      <c r="G314" s="341"/>
      <c r="H314" s="694">
        <v>0</v>
      </c>
      <c r="I314" s="694">
        <v>146693</v>
      </c>
      <c r="J314" s="341">
        <f>L314+N314</f>
        <v>93048.1</v>
      </c>
      <c r="K314" s="341"/>
      <c r="L314" s="341">
        <v>93048.1</v>
      </c>
      <c r="M314" s="341">
        <v>93048.1</v>
      </c>
      <c r="N314" s="341"/>
      <c r="O314" s="308"/>
      <c r="P314" s="308"/>
      <c r="Q314" s="308"/>
      <c r="R314" s="308"/>
      <c r="S314" s="308"/>
      <c r="T314" s="308">
        <v>93048.1</v>
      </c>
      <c r="U314" s="308">
        <v>93048.1</v>
      </c>
      <c r="V314" s="308"/>
      <c r="W314" s="308"/>
      <c r="X314" s="341"/>
      <c r="Y314" s="341"/>
      <c r="Z314" s="308"/>
      <c r="AA314" s="164" t="s">
        <v>2110</v>
      </c>
      <c r="AB314" s="341"/>
      <c r="AC314" s="339"/>
    </row>
    <row r="315" spans="1:29" s="176" customFormat="1" ht="39" customHeight="1" x14ac:dyDescent="0.25">
      <c r="A315" s="749"/>
      <c r="B315" s="751"/>
      <c r="C315" s="661"/>
      <c r="D315" s="752"/>
      <c r="E315" s="752"/>
      <c r="F315" s="694"/>
      <c r="G315" s="341"/>
      <c r="H315" s="694"/>
      <c r="I315" s="694"/>
      <c r="J315" s="341"/>
      <c r="K315" s="341"/>
      <c r="L315" s="341"/>
      <c r="M315" s="341"/>
      <c r="N315" s="308"/>
      <c r="O315" s="308"/>
      <c r="P315" s="308"/>
      <c r="Q315" s="308"/>
      <c r="R315" s="308"/>
      <c r="S315" s="308"/>
      <c r="T315" s="308"/>
      <c r="U315" s="308"/>
      <c r="V315" s="341">
        <v>582.1</v>
      </c>
      <c r="W315" s="308"/>
      <c r="X315" s="341"/>
      <c r="Y315" s="341"/>
      <c r="Z315" s="308"/>
      <c r="AA315" s="164" t="s">
        <v>2111</v>
      </c>
      <c r="AB315" s="341"/>
      <c r="AC315" s="339"/>
    </row>
    <row r="316" spans="1:29" s="176" customFormat="1" ht="42" customHeight="1" x14ac:dyDescent="0.25">
      <c r="A316" s="749"/>
      <c r="B316" s="751"/>
      <c r="C316" s="661"/>
      <c r="D316" s="752"/>
      <c r="E316" s="752" t="s">
        <v>2045</v>
      </c>
      <c r="F316" s="694">
        <v>37442</v>
      </c>
      <c r="G316" s="756">
        <v>37442</v>
      </c>
      <c r="H316" s="694">
        <v>0</v>
      </c>
      <c r="I316" s="694">
        <v>37442</v>
      </c>
      <c r="J316" s="341"/>
      <c r="K316" s="341"/>
      <c r="L316" s="341"/>
      <c r="M316" s="341"/>
      <c r="N316" s="308"/>
      <c r="O316" s="308"/>
      <c r="P316" s="308"/>
      <c r="Q316" s="308"/>
      <c r="R316" s="308"/>
      <c r="S316" s="308"/>
      <c r="T316" s="308"/>
      <c r="U316" s="308"/>
      <c r="V316" s="308">
        <v>2161</v>
      </c>
      <c r="W316" s="308">
        <v>2161</v>
      </c>
      <c r="X316" s="341"/>
      <c r="Y316" s="341"/>
      <c r="Z316" s="308"/>
      <c r="AA316" s="164" t="s">
        <v>2112</v>
      </c>
      <c r="AB316" s="341"/>
      <c r="AC316" s="339"/>
    </row>
    <row r="317" spans="1:29" s="176" customFormat="1" ht="45.75" customHeight="1" x14ac:dyDescent="0.25">
      <c r="A317" s="749"/>
      <c r="B317" s="751"/>
      <c r="C317" s="661"/>
      <c r="D317" s="752"/>
      <c r="E317" s="752"/>
      <c r="F317" s="694"/>
      <c r="G317" s="757"/>
      <c r="H317" s="694"/>
      <c r="I317" s="694"/>
      <c r="J317" s="341">
        <f t="shared" ref="J317:J318" si="94">L317+N317</f>
        <v>267.60000000000002</v>
      </c>
      <c r="K317" s="341">
        <v>267.60000000000002</v>
      </c>
      <c r="L317" s="341">
        <v>267.60000000000002</v>
      </c>
      <c r="M317" s="341">
        <v>267.60000000000002</v>
      </c>
      <c r="N317" s="308"/>
      <c r="O317" s="308"/>
      <c r="P317" s="308"/>
      <c r="Q317" s="308"/>
      <c r="R317" s="308"/>
      <c r="S317" s="308"/>
      <c r="T317" s="341">
        <v>267.60000000000002</v>
      </c>
      <c r="U317" s="341">
        <v>267.60000000000002</v>
      </c>
      <c r="V317" s="308"/>
      <c r="W317" s="308"/>
      <c r="X317" s="341"/>
      <c r="Y317" s="341"/>
      <c r="Z317" s="308"/>
      <c r="AA317" s="164" t="s">
        <v>2113</v>
      </c>
      <c r="AB317" s="341"/>
      <c r="AC317" s="339" t="s">
        <v>2070</v>
      </c>
    </row>
    <row r="318" spans="1:29" s="176" customFormat="1" ht="44.25" customHeight="1" x14ac:dyDescent="0.25">
      <c r="A318" s="749"/>
      <c r="B318" s="751"/>
      <c r="C318" s="661"/>
      <c r="D318" s="752"/>
      <c r="E318" s="752"/>
      <c r="F318" s="694"/>
      <c r="G318" s="758"/>
      <c r="H318" s="694"/>
      <c r="I318" s="694"/>
      <c r="J318" s="341">
        <f t="shared" si="94"/>
        <v>1000</v>
      </c>
      <c r="K318" s="341">
        <v>1000</v>
      </c>
      <c r="L318" s="341">
        <v>1000</v>
      </c>
      <c r="M318" s="341">
        <v>1000</v>
      </c>
      <c r="N318" s="341"/>
      <c r="O318" s="341"/>
      <c r="P318" s="341"/>
      <c r="Q318" s="341"/>
      <c r="R318" s="341"/>
      <c r="S318" s="341"/>
      <c r="T318" s="341">
        <v>1000</v>
      </c>
      <c r="U318" s="341">
        <v>1000</v>
      </c>
      <c r="V318" s="341"/>
      <c r="W318" s="341"/>
      <c r="X318" s="341"/>
      <c r="Y318" s="341"/>
      <c r="Z318" s="341"/>
      <c r="AA318" s="164" t="s">
        <v>2114</v>
      </c>
      <c r="AB318" s="341"/>
      <c r="AC318" s="339" t="s">
        <v>2070</v>
      </c>
    </row>
    <row r="319" spans="1:29" s="176" customFormat="1" ht="54.75" customHeight="1" x14ac:dyDescent="0.25">
      <c r="A319" s="749"/>
      <c r="B319" s="743" t="s">
        <v>616</v>
      </c>
      <c r="C319" s="744"/>
      <c r="D319" s="308"/>
      <c r="E319" s="308"/>
      <c r="F319" s="341">
        <f t="shared" ref="F319:Z319" si="95">SUM(F314:F318)</f>
        <v>184135</v>
      </c>
      <c r="G319" s="341">
        <f t="shared" si="95"/>
        <v>37442</v>
      </c>
      <c r="H319" s="341">
        <f t="shared" si="95"/>
        <v>0</v>
      </c>
      <c r="I319" s="341">
        <f t="shared" si="95"/>
        <v>184135</v>
      </c>
      <c r="J319" s="341">
        <f t="shared" si="95"/>
        <v>94315.700000000012</v>
      </c>
      <c r="K319" s="341">
        <f t="shared" si="95"/>
        <v>1267.5999999999999</v>
      </c>
      <c r="L319" s="341">
        <f t="shared" si="95"/>
        <v>94315.700000000012</v>
      </c>
      <c r="M319" s="341">
        <f t="shared" si="95"/>
        <v>94315.700000000012</v>
      </c>
      <c r="N319" s="341">
        <f t="shared" si="95"/>
        <v>0</v>
      </c>
      <c r="O319" s="341">
        <f t="shared" si="95"/>
        <v>0</v>
      </c>
      <c r="P319" s="341">
        <f t="shared" si="95"/>
        <v>0</v>
      </c>
      <c r="Q319" s="341">
        <f t="shared" si="95"/>
        <v>0</v>
      </c>
      <c r="R319" s="341">
        <f t="shared" si="95"/>
        <v>0</v>
      </c>
      <c r="S319" s="341">
        <f t="shared" si="95"/>
        <v>0</v>
      </c>
      <c r="T319" s="341">
        <f t="shared" si="95"/>
        <v>94315.700000000012</v>
      </c>
      <c r="U319" s="341">
        <f t="shared" si="95"/>
        <v>94315.700000000012</v>
      </c>
      <c r="V319" s="341">
        <f t="shared" si="95"/>
        <v>2743.1</v>
      </c>
      <c r="W319" s="363">
        <f t="shared" si="95"/>
        <v>2161</v>
      </c>
      <c r="X319" s="341">
        <f t="shared" si="95"/>
        <v>0</v>
      </c>
      <c r="Y319" s="341"/>
      <c r="Z319" s="341">
        <f t="shared" si="95"/>
        <v>0</v>
      </c>
      <c r="AA319" s="455"/>
      <c r="AB319" s="359"/>
      <c r="AC319" s="306"/>
    </row>
    <row r="320" spans="1:29" s="176" customFormat="1" ht="47.25" customHeight="1" x14ac:dyDescent="0.25">
      <c r="A320" s="749"/>
      <c r="B320" s="751" t="s">
        <v>617</v>
      </c>
      <c r="C320" s="754" t="s">
        <v>1942</v>
      </c>
      <c r="D320" s="751">
        <v>990340006403</v>
      </c>
      <c r="E320" s="755" t="s">
        <v>2046</v>
      </c>
      <c r="F320" s="694">
        <v>189068</v>
      </c>
      <c r="G320" s="341"/>
      <c r="H320" s="694">
        <v>0</v>
      </c>
      <c r="I320" s="694">
        <v>189068</v>
      </c>
      <c r="J320" s="341"/>
      <c r="K320" s="341"/>
      <c r="L320" s="341"/>
      <c r="M320" s="341"/>
      <c r="N320" s="341"/>
      <c r="O320" s="341"/>
      <c r="P320" s="341"/>
      <c r="Q320" s="341"/>
      <c r="R320" s="341"/>
      <c r="S320" s="341"/>
      <c r="T320" s="341"/>
      <c r="U320" s="341"/>
      <c r="V320" s="341">
        <v>4023.8</v>
      </c>
      <c r="W320" s="341"/>
      <c r="X320" s="341"/>
      <c r="Y320" s="341"/>
      <c r="Z320" s="341"/>
      <c r="AA320" s="164" t="s">
        <v>2115</v>
      </c>
      <c r="AB320" s="359"/>
      <c r="AC320" s="306"/>
    </row>
    <row r="321" spans="1:29" s="176" customFormat="1" ht="54" customHeight="1" x14ac:dyDescent="0.25">
      <c r="A321" s="749"/>
      <c r="B321" s="751"/>
      <c r="C321" s="754"/>
      <c r="D321" s="751"/>
      <c r="E321" s="755"/>
      <c r="F321" s="694"/>
      <c r="G321" s="341"/>
      <c r="H321" s="694"/>
      <c r="I321" s="694"/>
      <c r="J321" s="341"/>
      <c r="K321" s="341"/>
      <c r="L321" s="341"/>
      <c r="M321" s="341"/>
      <c r="N321" s="341"/>
      <c r="O321" s="341"/>
      <c r="P321" s="341"/>
      <c r="Q321" s="341"/>
      <c r="R321" s="341"/>
      <c r="S321" s="341"/>
      <c r="T321" s="341"/>
      <c r="U321" s="341"/>
      <c r="V321" s="341">
        <v>361.6</v>
      </c>
      <c r="W321" s="341"/>
      <c r="X321" s="341"/>
      <c r="Y321" s="341"/>
      <c r="Z321" s="341"/>
      <c r="AA321" s="164" t="s">
        <v>2116</v>
      </c>
      <c r="AB321" s="359"/>
      <c r="AC321" s="306"/>
    </row>
    <row r="322" spans="1:29" s="176" customFormat="1" ht="32.25" customHeight="1" x14ac:dyDescent="0.25">
      <c r="A322" s="749"/>
      <c r="B322" s="751"/>
      <c r="C322" s="754"/>
      <c r="D322" s="751"/>
      <c r="E322" s="755"/>
      <c r="F322" s="694"/>
      <c r="G322" s="341"/>
      <c r="H322" s="694"/>
      <c r="I322" s="694"/>
      <c r="J322" s="341">
        <f t="shared" ref="J322:J323" si="96">L322+N322</f>
        <v>15.8</v>
      </c>
      <c r="K322" s="341"/>
      <c r="L322" s="341">
        <v>15.8</v>
      </c>
      <c r="M322" s="341">
        <v>15.8</v>
      </c>
      <c r="N322" s="308"/>
      <c r="O322" s="308"/>
      <c r="P322" s="308"/>
      <c r="Q322" s="308"/>
      <c r="R322" s="308"/>
      <c r="S322" s="308"/>
      <c r="T322" s="308">
        <v>15.8</v>
      </c>
      <c r="U322" s="308">
        <v>15.8</v>
      </c>
      <c r="V322" s="308"/>
      <c r="W322" s="308"/>
      <c r="X322" s="341"/>
      <c r="Y322" s="341"/>
      <c r="Z322" s="308"/>
      <c r="AA322" s="164" t="s">
        <v>2117</v>
      </c>
      <c r="AB322" s="341"/>
      <c r="AC322" s="339" t="s">
        <v>2070</v>
      </c>
    </row>
    <row r="323" spans="1:29" s="176" customFormat="1" ht="36.75" customHeight="1" x14ac:dyDescent="0.25">
      <c r="A323" s="749"/>
      <c r="B323" s="751"/>
      <c r="C323" s="754"/>
      <c r="D323" s="751"/>
      <c r="E323" s="454" t="s">
        <v>2045</v>
      </c>
      <c r="F323" s="341">
        <v>42263</v>
      </c>
      <c r="G323" s="341">
        <v>42263</v>
      </c>
      <c r="H323" s="341">
        <v>0</v>
      </c>
      <c r="I323" s="341">
        <v>42263</v>
      </c>
      <c r="J323" s="341">
        <f t="shared" si="96"/>
        <v>103.6</v>
      </c>
      <c r="K323" s="341">
        <v>103.6</v>
      </c>
      <c r="L323" s="341">
        <v>103.6</v>
      </c>
      <c r="M323" s="341">
        <v>103.6</v>
      </c>
      <c r="N323" s="341"/>
      <c r="O323" s="341"/>
      <c r="P323" s="341"/>
      <c r="Q323" s="341"/>
      <c r="R323" s="341"/>
      <c r="S323" s="341"/>
      <c r="T323" s="341">
        <v>103.6</v>
      </c>
      <c r="U323" s="341">
        <v>103.6</v>
      </c>
      <c r="V323" s="341"/>
      <c r="W323" s="341"/>
      <c r="X323" s="341"/>
      <c r="Y323" s="341"/>
      <c r="Z323" s="341"/>
      <c r="AA323" s="164" t="s">
        <v>2118</v>
      </c>
      <c r="AB323" s="341"/>
      <c r="AC323" s="339" t="s">
        <v>2070</v>
      </c>
    </row>
    <row r="324" spans="1:29" s="176" customFormat="1" ht="41.25" x14ac:dyDescent="0.25">
      <c r="A324" s="749"/>
      <c r="B324" s="751"/>
      <c r="C324" s="754"/>
      <c r="D324" s="751"/>
      <c r="E324" s="454" t="s">
        <v>2119</v>
      </c>
      <c r="F324" s="341">
        <v>2725</v>
      </c>
      <c r="G324" s="341">
        <v>2725</v>
      </c>
      <c r="H324" s="341">
        <v>0</v>
      </c>
      <c r="I324" s="341">
        <v>2725</v>
      </c>
      <c r="J324" s="341"/>
      <c r="K324" s="341"/>
      <c r="L324" s="341"/>
      <c r="M324" s="341"/>
      <c r="N324" s="341"/>
      <c r="O324" s="341"/>
      <c r="P324" s="341"/>
      <c r="Q324" s="341"/>
      <c r="R324" s="341"/>
      <c r="S324" s="341"/>
      <c r="T324" s="341"/>
      <c r="U324" s="341"/>
      <c r="V324" s="341"/>
      <c r="W324" s="341"/>
      <c r="X324" s="341"/>
      <c r="Y324" s="341"/>
      <c r="Z324" s="341"/>
      <c r="AA324" s="309"/>
      <c r="AB324" s="359"/>
      <c r="AC324" s="306"/>
    </row>
    <row r="325" spans="1:29" s="176" customFormat="1" ht="39.75" customHeight="1" x14ac:dyDescent="0.25">
      <c r="A325" s="749"/>
      <c r="B325" s="743" t="s">
        <v>922</v>
      </c>
      <c r="C325" s="744"/>
      <c r="D325" s="308"/>
      <c r="E325" s="308"/>
      <c r="F325" s="341">
        <f t="shared" ref="F325:Z325" si="97">SUM(F320:F324)</f>
        <v>234056</v>
      </c>
      <c r="G325" s="341">
        <f t="shared" si="97"/>
        <v>44988</v>
      </c>
      <c r="H325" s="341">
        <f t="shared" si="97"/>
        <v>0</v>
      </c>
      <c r="I325" s="341">
        <f t="shared" si="97"/>
        <v>234056</v>
      </c>
      <c r="J325" s="341">
        <f t="shared" si="97"/>
        <v>119.39999999999999</v>
      </c>
      <c r="K325" s="341">
        <f t="shared" si="97"/>
        <v>103.6</v>
      </c>
      <c r="L325" s="341">
        <f t="shared" si="97"/>
        <v>119.39999999999999</v>
      </c>
      <c r="M325" s="341">
        <f t="shared" si="97"/>
        <v>119.39999999999999</v>
      </c>
      <c r="N325" s="341">
        <f t="shared" si="97"/>
        <v>0</v>
      </c>
      <c r="O325" s="341">
        <f t="shared" si="97"/>
        <v>0</v>
      </c>
      <c r="P325" s="341">
        <f t="shared" si="97"/>
        <v>0</v>
      </c>
      <c r="Q325" s="341">
        <f t="shared" si="97"/>
        <v>0</v>
      </c>
      <c r="R325" s="341">
        <f t="shared" si="97"/>
        <v>0</v>
      </c>
      <c r="S325" s="341">
        <f t="shared" si="97"/>
        <v>0</v>
      </c>
      <c r="T325" s="341">
        <f t="shared" si="97"/>
        <v>119.39999999999999</v>
      </c>
      <c r="U325" s="341">
        <f t="shared" si="97"/>
        <v>119.39999999999999</v>
      </c>
      <c r="V325" s="341">
        <f t="shared" si="97"/>
        <v>4385.4000000000005</v>
      </c>
      <c r="W325" s="341"/>
      <c r="X325" s="341">
        <f t="shared" si="97"/>
        <v>0</v>
      </c>
      <c r="Y325" s="341"/>
      <c r="Z325" s="341">
        <f t="shared" si="97"/>
        <v>0</v>
      </c>
      <c r="AA325" s="309"/>
      <c r="AB325" s="455"/>
      <c r="AC325" s="455"/>
    </row>
    <row r="326" spans="1:29" s="176" customFormat="1" ht="41.25" customHeight="1" x14ac:dyDescent="0.25">
      <c r="A326" s="749"/>
      <c r="B326" s="751" t="s">
        <v>2107</v>
      </c>
      <c r="C326" s="661" t="s">
        <v>2120</v>
      </c>
      <c r="D326" s="752" t="s">
        <v>2109</v>
      </c>
      <c r="E326" s="752" t="s">
        <v>2046</v>
      </c>
      <c r="F326" s="694">
        <f>I326</f>
        <v>302434</v>
      </c>
      <c r="G326" s="341"/>
      <c r="H326" s="694">
        <v>0</v>
      </c>
      <c r="I326" s="694">
        <v>302434</v>
      </c>
      <c r="J326" s="343"/>
      <c r="K326" s="343"/>
      <c r="L326" s="343"/>
      <c r="M326" s="343"/>
      <c r="N326" s="343"/>
      <c r="O326" s="343"/>
      <c r="P326" s="343"/>
      <c r="Q326" s="343"/>
      <c r="R326" s="343"/>
      <c r="S326" s="343"/>
      <c r="T326" s="343"/>
      <c r="U326" s="343"/>
      <c r="V326" s="343">
        <v>4205.7</v>
      </c>
      <c r="W326" s="343"/>
      <c r="X326" s="343"/>
      <c r="Y326" s="343"/>
      <c r="Z326" s="343"/>
      <c r="AA326" s="164" t="s">
        <v>2121</v>
      </c>
      <c r="AB326" s="341"/>
      <c r="AC326" s="339"/>
    </row>
    <row r="327" spans="1:29" s="176" customFormat="1" ht="45.75" customHeight="1" x14ac:dyDescent="0.25">
      <c r="A327" s="749"/>
      <c r="B327" s="751"/>
      <c r="C327" s="661"/>
      <c r="D327" s="752"/>
      <c r="E327" s="752"/>
      <c r="F327" s="694"/>
      <c r="G327" s="341"/>
      <c r="H327" s="694"/>
      <c r="I327" s="694"/>
      <c r="J327" s="343">
        <f t="shared" ref="J327:J329" si="98">L327+N327</f>
        <v>1.4</v>
      </c>
      <c r="K327" s="343"/>
      <c r="L327" s="343"/>
      <c r="M327" s="343"/>
      <c r="N327" s="343">
        <v>1.4</v>
      </c>
      <c r="O327" s="343">
        <v>1.4</v>
      </c>
      <c r="P327" s="343"/>
      <c r="Q327" s="343"/>
      <c r="R327" s="343">
        <v>1.4</v>
      </c>
      <c r="S327" s="343">
        <v>1.4</v>
      </c>
      <c r="T327" s="343"/>
      <c r="U327" s="343"/>
      <c r="V327" s="343"/>
      <c r="W327" s="343"/>
      <c r="X327" s="343"/>
      <c r="Y327" s="343"/>
      <c r="Z327" s="343"/>
      <c r="AA327" s="246" t="s">
        <v>2122</v>
      </c>
      <c r="AB327" s="341"/>
      <c r="AC327" s="339"/>
    </row>
    <row r="328" spans="1:29" s="176" customFormat="1" ht="41.25" customHeight="1" x14ac:dyDescent="0.25">
      <c r="A328" s="749"/>
      <c r="B328" s="751"/>
      <c r="C328" s="661"/>
      <c r="D328" s="752"/>
      <c r="E328" s="752"/>
      <c r="F328" s="694"/>
      <c r="G328" s="341"/>
      <c r="H328" s="694"/>
      <c r="I328" s="694"/>
      <c r="J328" s="343"/>
      <c r="K328" s="343"/>
      <c r="L328" s="343"/>
      <c r="M328" s="343"/>
      <c r="N328" s="343"/>
      <c r="O328" s="343"/>
      <c r="P328" s="343"/>
      <c r="Q328" s="343"/>
      <c r="R328" s="343"/>
      <c r="S328" s="343"/>
      <c r="T328" s="343"/>
      <c r="U328" s="343"/>
      <c r="V328" s="343">
        <v>1354</v>
      </c>
      <c r="W328" s="343"/>
      <c r="X328" s="343"/>
      <c r="Y328" s="343"/>
      <c r="Z328" s="343"/>
      <c r="AA328" s="246" t="s">
        <v>2123</v>
      </c>
      <c r="AB328" s="341"/>
      <c r="AC328" s="339"/>
    </row>
    <row r="329" spans="1:29" s="176" customFormat="1" ht="39" customHeight="1" x14ac:dyDescent="0.25">
      <c r="A329" s="749"/>
      <c r="B329" s="751"/>
      <c r="C329" s="661"/>
      <c r="D329" s="752"/>
      <c r="E329" s="752"/>
      <c r="F329" s="694"/>
      <c r="G329" s="341"/>
      <c r="H329" s="694"/>
      <c r="I329" s="694"/>
      <c r="J329" s="343">
        <f t="shared" si="98"/>
        <v>213.9</v>
      </c>
      <c r="K329" s="343"/>
      <c r="L329" s="343"/>
      <c r="M329" s="343"/>
      <c r="N329" s="343">
        <v>213.9</v>
      </c>
      <c r="O329" s="343">
        <v>213.9</v>
      </c>
      <c r="P329" s="343"/>
      <c r="Q329" s="343"/>
      <c r="R329" s="343">
        <v>213.9</v>
      </c>
      <c r="S329" s="343">
        <v>213.9</v>
      </c>
      <c r="T329" s="343"/>
      <c r="U329" s="343"/>
      <c r="V329" s="343"/>
      <c r="W329" s="343"/>
      <c r="X329" s="343"/>
      <c r="Y329" s="343"/>
      <c r="Z329" s="343"/>
      <c r="AA329" s="164" t="s">
        <v>2124</v>
      </c>
      <c r="AB329" s="341"/>
      <c r="AC329" s="339"/>
    </row>
    <row r="330" spans="1:29" s="176" customFormat="1" ht="34.5" customHeight="1" x14ac:dyDescent="0.25">
      <c r="A330" s="749"/>
      <c r="B330" s="743" t="s">
        <v>639</v>
      </c>
      <c r="C330" s="744"/>
      <c r="D330" s="308"/>
      <c r="E330" s="308"/>
      <c r="F330" s="348">
        <f t="shared" ref="F330:Z330" si="99">SUM(F326:F329)</f>
        <v>302434</v>
      </c>
      <c r="G330" s="348">
        <f t="shared" si="99"/>
        <v>0</v>
      </c>
      <c r="H330" s="348">
        <f t="shared" si="99"/>
        <v>0</v>
      </c>
      <c r="I330" s="348">
        <f t="shared" si="99"/>
        <v>302434</v>
      </c>
      <c r="J330" s="348">
        <f t="shared" si="99"/>
        <v>215.3</v>
      </c>
      <c r="K330" s="348">
        <f t="shared" si="99"/>
        <v>0</v>
      </c>
      <c r="L330" s="348">
        <f t="shared" si="99"/>
        <v>0</v>
      </c>
      <c r="M330" s="348">
        <f t="shared" si="99"/>
        <v>0</v>
      </c>
      <c r="N330" s="348">
        <f t="shared" si="99"/>
        <v>215.3</v>
      </c>
      <c r="O330" s="348">
        <f t="shared" si="99"/>
        <v>215.3</v>
      </c>
      <c r="P330" s="348">
        <f t="shared" si="99"/>
        <v>0</v>
      </c>
      <c r="Q330" s="348">
        <f t="shared" si="99"/>
        <v>0</v>
      </c>
      <c r="R330" s="348">
        <f t="shared" si="99"/>
        <v>215.3</v>
      </c>
      <c r="S330" s="348">
        <f t="shared" si="99"/>
        <v>215.3</v>
      </c>
      <c r="T330" s="348">
        <f t="shared" si="99"/>
        <v>0</v>
      </c>
      <c r="U330" s="348">
        <f t="shared" si="99"/>
        <v>0</v>
      </c>
      <c r="V330" s="348">
        <f t="shared" si="99"/>
        <v>5559.7</v>
      </c>
      <c r="W330" s="348"/>
      <c r="X330" s="348">
        <f t="shared" si="99"/>
        <v>0</v>
      </c>
      <c r="Y330" s="348"/>
      <c r="Z330" s="348">
        <f t="shared" si="99"/>
        <v>0</v>
      </c>
      <c r="AA330" s="246"/>
      <c r="AB330" s="339"/>
      <c r="AC330" s="251"/>
    </row>
    <row r="331" spans="1:29" s="176" customFormat="1" ht="44.25" customHeight="1" x14ac:dyDescent="0.25">
      <c r="A331" s="749"/>
      <c r="B331" s="741" t="s">
        <v>1257</v>
      </c>
      <c r="C331" s="742"/>
      <c r="D331" s="339"/>
      <c r="E331" s="339"/>
      <c r="F331" s="348">
        <f>F319+F325+F330</f>
        <v>720625</v>
      </c>
      <c r="G331" s="348">
        <f t="shared" ref="G331:Z331" si="100">G319+G325+G330</f>
        <v>82430</v>
      </c>
      <c r="H331" s="348">
        <f t="shared" si="100"/>
        <v>0</v>
      </c>
      <c r="I331" s="348">
        <f t="shared" si="100"/>
        <v>720625</v>
      </c>
      <c r="J331" s="348">
        <f t="shared" si="100"/>
        <v>94650.400000000009</v>
      </c>
      <c r="K331" s="348">
        <f t="shared" si="100"/>
        <v>1371.1999999999998</v>
      </c>
      <c r="L331" s="348">
        <f t="shared" si="100"/>
        <v>94435.1</v>
      </c>
      <c r="M331" s="348">
        <f t="shared" si="100"/>
        <v>94435.1</v>
      </c>
      <c r="N331" s="348">
        <f t="shared" si="100"/>
        <v>215.3</v>
      </c>
      <c r="O331" s="348">
        <f t="shared" si="100"/>
        <v>215.3</v>
      </c>
      <c r="P331" s="348">
        <f t="shared" si="100"/>
        <v>0</v>
      </c>
      <c r="Q331" s="348">
        <f t="shared" si="100"/>
        <v>0</v>
      </c>
      <c r="R331" s="348">
        <f t="shared" si="100"/>
        <v>215.3</v>
      </c>
      <c r="S331" s="348">
        <f t="shared" si="100"/>
        <v>215.3</v>
      </c>
      <c r="T331" s="348">
        <f t="shared" si="100"/>
        <v>94435.1</v>
      </c>
      <c r="U331" s="348">
        <f t="shared" si="100"/>
        <v>94435.1</v>
      </c>
      <c r="V331" s="348">
        <f t="shared" si="100"/>
        <v>12688.2</v>
      </c>
      <c r="W331" s="362">
        <f t="shared" si="100"/>
        <v>2161</v>
      </c>
      <c r="X331" s="348">
        <f t="shared" si="100"/>
        <v>0</v>
      </c>
      <c r="Y331" s="348"/>
      <c r="Z331" s="348">
        <f t="shared" si="100"/>
        <v>0</v>
      </c>
      <c r="AA331" s="456" t="s">
        <v>1003</v>
      </c>
      <c r="AB331" s="339"/>
      <c r="AC331" s="251"/>
    </row>
    <row r="332" spans="1:29" s="176" customFormat="1" ht="37.5" customHeight="1" x14ac:dyDescent="0.25">
      <c r="A332" s="749"/>
      <c r="B332" s="751" t="s">
        <v>606</v>
      </c>
      <c r="C332" s="661" t="s">
        <v>2125</v>
      </c>
      <c r="D332" s="752" t="s">
        <v>2126</v>
      </c>
      <c r="E332" s="752" t="s">
        <v>2046</v>
      </c>
      <c r="F332" s="694">
        <v>98321</v>
      </c>
      <c r="G332" s="341"/>
      <c r="H332" s="694">
        <v>0</v>
      </c>
      <c r="I332" s="694">
        <v>98321</v>
      </c>
      <c r="J332" s="449"/>
      <c r="K332" s="449"/>
      <c r="L332" s="449"/>
      <c r="M332" s="449"/>
      <c r="N332" s="449"/>
      <c r="O332" s="449"/>
      <c r="P332" s="449"/>
      <c r="Q332" s="449"/>
      <c r="R332" s="449"/>
      <c r="S332" s="449"/>
      <c r="T332" s="449"/>
      <c r="U332" s="449"/>
      <c r="V332" s="449">
        <v>814.7</v>
      </c>
      <c r="W332" s="449"/>
      <c r="X332" s="449"/>
      <c r="Y332" s="449"/>
      <c r="Z332" s="449"/>
      <c r="AA332" s="164" t="s">
        <v>2127</v>
      </c>
      <c r="AB332" s="341"/>
      <c r="AC332" s="339"/>
    </row>
    <row r="333" spans="1:29" s="176" customFormat="1" ht="48.75" customHeight="1" x14ac:dyDescent="0.25">
      <c r="A333" s="749"/>
      <c r="B333" s="751"/>
      <c r="C333" s="661"/>
      <c r="D333" s="752"/>
      <c r="E333" s="752"/>
      <c r="F333" s="694"/>
      <c r="G333" s="341"/>
      <c r="H333" s="694"/>
      <c r="I333" s="694"/>
      <c r="J333" s="449"/>
      <c r="K333" s="449"/>
      <c r="L333" s="449"/>
      <c r="M333" s="449"/>
      <c r="N333" s="449"/>
      <c r="O333" s="449"/>
      <c r="P333" s="449"/>
      <c r="Q333" s="449"/>
      <c r="R333" s="449"/>
      <c r="S333" s="449"/>
      <c r="T333" s="449"/>
      <c r="U333" s="449"/>
      <c r="V333" s="449"/>
      <c r="W333" s="449"/>
      <c r="X333" s="449">
        <v>115</v>
      </c>
      <c r="Y333" s="449"/>
      <c r="Z333" s="449"/>
      <c r="AA333" s="164" t="s">
        <v>2128</v>
      </c>
      <c r="AB333" s="341"/>
      <c r="AC333" s="339"/>
    </row>
    <row r="334" spans="1:29" s="176" customFormat="1" ht="51" customHeight="1" x14ac:dyDescent="0.25">
      <c r="A334" s="749"/>
      <c r="B334" s="751"/>
      <c r="C334" s="661"/>
      <c r="D334" s="752"/>
      <c r="E334" s="357" t="s">
        <v>2045</v>
      </c>
      <c r="F334" s="341">
        <v>28322</v>
      </c>
      <c r="G334" s="341">
        <v>28322</v>
      </c>
      <c r="H334" s="341">
        <v>0</v>
      </c>
      <c r="I334" s="341">
        <v>28322</v>
      </c>
      <c r="J334" s="449"/>
      <c r="K334" s="449"/>
      <c r="L334" s="449"/>
      <c r="M334" s="449"/>
      <c r="N334" s="449"/>
      <c r="O334" s="449"/>
      <c r="P334" s="449"/>
      <c r="Q334" s="449"/>
      <c r="R334" s="449"/>
      <c r="S334" s="449"/>
      <c r="T334" s="449"/>
      <c r="U334" s="449"/>
      <c r="V334" s="449"/>
      <c r="W334" s="449"/>
      <c r="X334" s="449"/>
      <c r="Y334" s="449"/>
      <c r="Z334" s="449"/>
      <c r="AA334" s="164"/>
      <c r="AB334" s="341"/>
      <c r="AC334" s="339"/>
    </row>
    <row r="335" spans="1:29" s="176" customFormat="1" ht="51" customHeight="1" x14ac:dyDescent="0.25">
      <c r="A335" s="749"/>
      <c r="B335" s="743" t="s">
        <v>616</v>
      </c>
      <c r="C335" s="744"/>
      <c r="D335" s="308"/>
      <c r="E335" s="308"/>
      <c r="F335" s="341">
        <f>F332+F334</f>
        <v>126643</v>
      </c>
      <c r="G335" s="341">
        <f t="shared" ref="G335:K335" si="101">G332+G334</f>
        <v>28322</v>
      </c>
      <c r="H335" s="341">
        <f t="shared" si="101"/>
        <v>0</v>
      </c>
      <c r="I335" s="341">
        <f t="shared" si="101"/>
        <v>126643</v>
      </c>
      <c r="J335" s="341">
        <f t="shared" si="101"/>
        <v>0</v>
      </c>
      <c r="K335" s="341">
        <f t="shared" si="101"/>
        <v>0</v>
      </c>
      <c r="L335" s="341">
        <f t="shared" ref="L335:Z335" si="102">SUM(L332:L334)</f>
        <v>0</v>
      </c>
      <c r="M335" s="341">
        <f t="shared" si="102"/>
        <v>0</v>
      </c>
      <c r="N335" s="341">
        <f t="shared" si="102"/>
        <v>0</v>
      </c>
      <c r="O335" s="341">
        <f t="shared" si="102"/>
        <v>0</v>
      </c>
      <c r="P335" s="341">
        <f t="shared" si="102"/>
        <v>0</v>
      </c>
      <c r="Q335" s="341">
        <f t="shared" si="102"/>
        <v>0</v>
      </c>
      <c r="R335" s="341">
        <f t="shared" si="102"/>
        <v>0</v>
      </c>
      <c r="S335" s="341">
        <f t="shared" si="102"/>
        <v>0</v>
      </c>
      <c r="T335" s="341">
        <f t="shared" si="102"/>
        <v>0</v>
      </c>
      <c r="U335" s="341">
        <f t="shared" si="102"/>
        <v>0</v>
      </c>
      <c r="V335" s="341">
        <f t="shared" si="102"/>
        <v>814.7</v>
      </c>
      <c r="W335" s="341"/>
      <c r="X335" s="341">
        <f t="shared" si="102"/>
        <v>115</v>
      </c>
      <c r="Y335" s="341"/>
      <c r="Z335" s="341">
        <f t="shared" si="102"/>
        <v>0</v>
      </c>
      <c r="AA335" s="341"/>
      <c r="AB335" s="359"/>
      <c r="AC335" s="306"/>
    </row>
    <row r="336" spans="1:29" s="176" customFormat="1" ht="36" customHeight="1" x14ac:dyDescent="0.25">
      <c r="A336" s="749"/>
      <c r="B336" s="751" t="s">
        <v>617</v>
      </c>
      <c r="C336" s="661" t="s">
        <v>2125</v>
      </c>
      <c r="D336" s="752" t="s">
        <v>2126</v>
      </c>
      <c r="E336" s="752" t="s">
        <v>2046</v>
      </c>
      <c r="F336" s="694">
        <v>118127</v>
      </c>
      <c r="G336" s="341"/>
      <c r="H336" s="694">
        <v>0</v>
      </c>
      <c r="I336" s="694">
        <v>118127</v>
      </c>
      <c r="J336" s="449"/>
      <c r="K336" s="449"/>
      <c r="L336" s="449"/>
      <c r="M336" s="449"/>
      <c r="N336" s="449"/>
      <c r="O336" s="449"/>
      <c r="P336" s="449"/>
      <c r="Q336" s="449"/>
      <c r="R336" s="449"/>
      <c r="S336" s="449"/>
      <c r="T336" s="449"/>
      <c r="U336" s="449"/>
      <c r="V336" s="449">
        <v>636.4</v>
      </c>
      <c r="W336" s="449"/>
      <c r="X336" s="449"/>
      <c r="Y336" s="449"/>
      <c r="Z336" s="449"/>
      <c r="AA336" s="164" t="s">
        <v>2129</v>
      </c>
      <c r="AB336" s="341"/>
      <c r="AC336" s="339"/>
    </row>
    <row r="337" spans="1:29" s="176" customFormat="1" ht="36.75" customHeight="1" x14ac:dyDescent="0.25">
      <c r="A337" s="749"/>
      <c r="B337" s="751"/>
      <c r="C337" s="661"/>
      <c r="D337" s="752"/>
      <c r="E337" s="752"/>
      <c r="F337" s="694"/>
      <c r="G337" s="341"/>
      <c r="H337" s="694"/>
      <c r="I337" s="694"/>
      <c r="J337" s="449"/>
      <c r="K337" s="449"/>
      <c r="L337" s="449"/>
      <c r="M337" s="449"/>
      <c r="N337" s="449"/>
      <c r="O337" s="449"/>
      <c r="P337" s="449"/>
      <c r="Q337" s="449"/>
      <c r="R337" s="449"/>
      <c r="S337" s="449"/>
      <c r="T337" s="449"/>
      <c r="U337" s="449"/>
      <c r="V337" s="449">
        <v>2351.1</v>
      </c>
      <c r="W337" s="449"/>
      <c r="X337" s="449">
        <v>3447</v>
      </c>
      <c r="Y337" s="449"/>
      <c r="Z337" s="449"/>
      <c r="AA337" s="164" t="s">
        <v>2130</v>
      </c>
      <c r="AB337" s="341"/>
      <c r="AC337" s="339"/>
    </row>
    <row r="338" spans="1:29" s="176" customFormat="1" ht="30" customHeight="1" x14ac:dyDescent="0.25">
      <c r="A338" s="749"/>
      <c r="B338" s="751"/>
      <c r="C338" s="661"/>
      <c r="D338" s="752"/>
      <c r="E338" s="752"/>
      <c r="F338" s="694"/>
      <c r="G338" s="341"/>
      <c r="H338" s="694"/>
      <c r="I338" s="694"/>
      <c r="J338" s="449"/>
      <c r="K338" s="449"/>
      <c r="L338" s="449"/>
      <c r="M338" s="449"/>
      <c r="N338" s="449"/>
      <c r="O338" s="449"/>
      <c r="P338" s="449"/>
      <c r="Q338" s="449"/>
      <c r="R338" s="449"/>
      <c r="S338" s="449"/>
      <c r="T338" s="449"/>
      <c r="U338" s="449"/>
      <c r="V338" s="449"/>
      <c r="W338" s="449"/>
      <c r="X338" s="449"/>
      <c r="Y338" s="449"/>
      <c r="Z338" s="308">
        <v>3785</v>
      </c>
      <c r="AA338" s="164" t="s">
        <v>2131</v>
      </c>
      <c r="AB338" s="341"/>
      <c r="AC338" s="339"/>
    </row>
    <row r="339" spans="1:29" s="176" customFormat="1" ht="45.75" customHeight="1" x14ac:dyDescent="0.25">
      <c r="A339" s="749"/>
      <c r="B339" s="751"/>
      <c r="C339" s="661"/>
      <c r="D339" s="752"/>
      <c r="E339" s="357" t="s">
        <v>2045</v>
      </c>
      <c r="F339" s="341">
        <v>31102</v>
      </c>
      <c r="G339" s="341">
        <v>31102</v>
      </c>
      <c r="H339" s="341">
        <v>0</v>
      </c>
      <c r="I339" s="341">
        <v>31102</v>
      </c>
      <c r="J339" s="449"/>
      <c r="K339" s="449"/>
      <c r="L339" s="449"/>
      <c r="M339" s="449"/>
      <c r="N339" s="449"/>
      <c r="O339" s="449"/>
      <c r="P339" s="449"/>
      <c r="Q339" s="449"/>
      <c r="R339" s="449"/>
      <c r="S339" s="449"/>
      <c r="T339" s="449"/>
      <c r="U339" s="449"/>
      <c r="V339" s="449"/>
      <c r="W339" s="449"/>
      <c r="X339" s="449"/>
      <c r="Y339" s="449"/>
      <c r="Z339" s="449"/>
      <c r="AA339" s="164"/>
      <c r="AB339" s="341"/>
      <c r="AC339" s="339"/>
    </row>
    <row r="340" spans="1:29" s="176" customFormat="1" ht="47.25" customHeight="1" x14ac:dyDescent="0.25">
      <c r="A340" s="749"/>
      <c r="B340" s="751"/>
      <c r="C340" s="661"/>
      <c r="D340" s="752"/>
      <c r="E340" s="357" t="s">
        <v>2119</v>
      </c>
      <c r="F340" s="341">
        <v>4403</v>
      </c>
      <c r="G340" s="341">
        <v>4403</v>
      </c>
      <c r="H340" s="341">
        <v>0</v>
      </c>
      <c r="I340" s="341">
        <v>4403</v>
      </c>
      <c r="J340" s="449"/>
      <c r="K340" s="449"/>
      <c r="L340" s="449"/>
      <c r="M340" s="449"/>
      <c r="N340" s="449"/>
      <c r="O340" s="449"/>
      <c r="P340" s="449"/>
      <c r="Q340" s="449"/>
      <c r="R340" s="449"/>
      <c r="S340" s="449"/>
      <c r="T340" s="449"/>
      <c r="U340" s="449"/>
      <c r="V340" s="449"/>
      <c r="W340" s="449"/>
      <c r="X340" s="449"/>
      <c r="Y340" s="449"/>
      <c r="Z340" s="308"/>
      <c r="AA340" s="164"/>
      <c r="AB340" s="341"/>
      <c r="AC340" s="339"/>
    </row>
    <row r="341" spans="1:29" s="176" customFormat="1" ht="39.75" customHeight="1" x14ac:dyDescent="0.25">
      <c r="A341" s="749"/>
      <c r="B341" s="457"/>
      <c r="C341" s="457"/>
      <c r="D341" s="457"/>
      <c r="E341" s="458"/>
      <c r="F341" s="348">
        <f>F336+F339+F340</f>
        <v>153632</v>
      </c>
      <c r="G341" s="348">
        <f t="shared" ref="G341:K341" si="103">G336+G339+G340</f>
        <v>35505</v>
      </c>
      <c r="H341" s="348">
        <f t="shared" si="103"/>
        <v>0</v>
      </c>
      <c r="I341" s="348">
        <f t="shared" si="103"/>
        <v>153632</v>
      </c>
      <c r="J341" s="348">
        <f t="shared" si="103"/>
        <v>0</v>
      </c>
      <c r="K341" s="348">
        <f t="shared" si="103"/>
        <v>0</v>
      </c>
      <c r="L341" s="245">
        <f t="shared" ref="L341:Z341" si="104">SUM(L336:L340)</f>
        <v>0</v>
      </c>
      <c r="M341" s="245">
        <f t="shared" si="104"/>
        <v>0</v>
      </c>
      <c r="N341" s="245">
        <f t="shared" si="104"/>
        <v>0</v>
      </c>
      <c r="O341" s="245">
        <f t="shared" si="104"/>
        <v>0</v>
      </c>
      <c r="P341" s="245">
        <f t="shared" si="104"/>
        <v>0</v>
      </c>
      <c r="Q341" s="245">
        <f t="shared" si="104"/>
        <v>0</v>
      </c>
      <c r="R341" s="245">
        <f t="shared" si="104"/>
        <v>0</v>
      </c>
      <c r="S341" s="245">
        <f t="shared" si="104"/>
        <v>0</v>
      </c>
      <c r="T341" s="245">
        <f t="shared" si="104"/>
        <v>0</v>
      </c>
      <c r="U341" s="245">
        <f t="shared" si="104"/>
        <v>0</v>
      </c>
      <c r="V341" s="245">
        <f t="shared" si="104"/>
        <v>2987.5</v>
      </c>
      <c r="W341" s="245"/>
      <c r="X341" s="245">
        <f t="shared" si="104"/>
        <v>3447</v>
      </c>
      <c r="Y341" s="245"/>
      <c r="Z341" s="245">
        <f t="shared" si="104"/>
        <v>3785</v>
      </c>
      <c r="AA341" s="339"/>
      <c r="AB341" s="339"/>
      <c r="AC341" s="339"/>
    </row>
    <row r="342" spans="1:29" s="176" customFormat="1" ht="38.25" customHeight="1" x14ac:dyDescent="0.25">
      <c r="A342" s="749"/>
      <c r="B342" s="751" t="s">
        <v>633</v>
      </c>
      <c r="C342" s="661" t="s">
        <v>2132</v>
      </c>
      <c r="D342" s="752" t="s">
        <v>2126</v>
      </c>
      <c r="E342" s="752" t="s">
        <v>2046</v>
      </c>
      <c r="F342" s="691">
        <v>249252</v>
      </c>
      <c r="G342" s="348"/>
      <c r="H342" s="691"/>
      <c r="I342" s="691">
        <v>249252</v>
      </c>
      <c r="J342" s="245">
        <v>20.9</v>
      </c>
      <c r="K342" s="245"/>
      <c r="L342" s="245"/>
      <c r="M342" s="245"/>
      <c r="N342" s="245">
        <v>20.9</v>
      </c>
      <c r="O342" s="245"/>
      <c r="P342" s="245"/>
      <c r="Q342" s="245"/>
      <c r="R342" s="245">
        <v>20.9</v>
      </c>
      <c r="S342" s="245"/>
      <c r="T342" s="245"/>
      <c r="U342" s="245"/>
      <c r="V342" s="245"/>
      <c r="W342" s="245"/>
      <c r="X342" s="245"/>
      <c r="Y342" s="245"/>
      <c r="Z342" s="245"/>
      <c r="AA342" s="164" t="s">
        <v>2133</v>
      </c>
      <c r="AB342" s="339"/>
      <c r="AC342" s="339"/>
    </row>
    <row r="343" spans="1:29" s="176" customFormat="1" ht="45" customHeight="1" x14ac:dyDescent="0.25">
      <c r="A343" s="749"/>
      <c r="B343" s="751"/>
      <c r="C343" s="661"/>
      <c r="D343" s="752"/>
      <c r="E343" s="752"/>
      <c r="F343" s="691"/>
      <c r="G343" s="348"/>
      <c r="H343" s="691"/>
      <c r="I343" s="691"/>
      <c r="J343" s="245">
        <v>202.4</v>
      </c>
      <c r="K343" s="245"/>
      <c r="L343" s="245">
        <v>202.4</v>
      </c>
      <c r="M343" s="341"/>
      <c r="N343" s="245"/>
      <c r="O343" s="245"/>
      <c r="P343" s="245"/>
      <c r="Q343" s="245"/>
      <c r="R343" s="245"/>
      <c r="S343" s="245"/>
      <c r="T343" s="245">
        <v>202.4</v>
      </c>
      <c r="U343" s="245"/>
      <c r="V343" s="245"/>
      <c r="W343" s="245"/>
      <c r="X343" s="245"/>
      <c r="Y343" s="245"/>
      <c r="Z343" s="341"/>
      <c r="AA343" s="164" t="s">
        <v>2134</v>
      </c>
      <c r="AB343" s="339"/>
      <c r="AC343" s="339"/>
    </row>
    <row r="344" spans="1:29" s="176" customFormat="1" ht="32.25" customHeight="1" x14ac:dyDescent="0.25">
      <c r="A344" s="749"/>
      <c r="B344" s="743" t="s">
        <v>633</v>
      </c>
      <c r="C344" s="744"/>
      <c r="D344" s="308"/>
      <c r="E344" s="308"/>
      <c r="F344" s="348">
        <f>F342</f>
        <v>249252</v>
      </c>
      <c r="G344" s="348">
        <f t="shared" ref="G344:I344" si="105">G342</f>
        <v>0</v>
      </c>
      <c r="H344" s="348">
        <f t="shared" si="105"/>
        <v>0</v>
      </c>
      <c r="I344" s="348">
        <f t="shared" si="105"/>
        <v>249252</v>
      </c>
      <c r="J344" s="348">
        <f>J342+J343</f>
        <v>223.3</v>
      </c>
      <c r="K344" s="348">
        <f t="shared" ref="K344:O344" si="106">K342+K343</f>
        <v>0</v>
      </c>
      <c r="L344" s="348">
        <f t="shared" si="106"/>
        <v>202.4</v>
      </c>
      <c r="M344" s="348">
        <f t="shared" si="106"/>
        <v>0</v>
      </c>
      <c r="N344" s="348">
        <f t="shared" si="106"/>
        <v>20.9</v>
      </c>
      <c r="O344" s="348">
        <f t="shared" si="106"/>
        <v>0</v>
      </c>
      <c r="P344" s="245">
        <f t="shared" ref="P344:Z344" si="107">SUM(P342:P343)</f>
        <v>0</v>
      </c>
      <c r="Q344" s="245">
        <f t="shared" si="107"/>
        <v>0</v>
      </c>
      <c r="R344" s="245">
        <f t="shared" si="107"/>
        <v>20.9</v>
      </c>
      <c r="S344" s="245">
        <f t="shared" si="107"/>
        <v>0</v>
      </c>
      <c r="T344" s="245">
        <f t="shared" si="107"/>
        <v>202.4</v>
      </c>
      <c r="U344" s="245">
        <f t="shared" si="107"/>
        <v>0</v>
      </c>
      <c r="V344" s="245">
        <f t="shared" si="107"/>
        <v>0</v>
      </c>
      <c r="W344" s="245"/>
      <c r="X344" s="245">
        <f t="shared" si="107"/>
        <v>0</v>
      </c>
      <c r="Y344" s="245"/>
      <c r="Z344" s="245">
        <f t="shared" si="107"/>
        <v>0</v>
      </c>
      <c r="AA344" s="339"/>
      <c r="AB344" s="339"/>
      <c r="AC344" s="339"/>
    </row>
    <row r="345" spans="1:29" s="176" customFormat="1" ht="57" customHeight="1" x14ac:dyDescent="0.25">
      <c r="A345" s="750"/>
      <c r="B345" s="741" t="s">
        <v>1257</v>
      </c>
      <c r="C345" s="742"/>
      <c r="D345" s="339"/>
      <c r="E345" s="339"/>
      <c r="F345" s="348">
        <f t="shared" ref="F345:Z345" si="108">F344+F341+F335</f>
        <v>529527</v>
      </c>
      <c r="G345" s="348">
        <f t="shared" si="108"/>
        <v>63827</v>
      </c>
      <c r="H345" s="348">
        <f t="shared" si="108"/>
        <v>0</v>
      </c>
      <c r="I345" s="348">
        <f t="shared" si="108"/>
        <v>529527</v>
      </c>
      <c r="J345" s="348">
        <f>J344+J341+J335</f>
        <v>223.3</v>
      </c>
      <c r="K345" s="348">
        <f t="shared" si="108"/>
        <v>0</v>
      </c>
      <c r="L345" s="245">
        <f t="shared" si="108"/>
        <v>202.4</v>
      </c>
      <c r="M345" s="245">
        <f t="shared" si="108"/>
        <v>0</v>
      </c>
      <c r="N345" s="245">
        <f t="shared" si="108"/>
        <v>20.9</v>
      </c>
      <c r="O345" s="245">
        <f t="shared" si="108"/>
        <v>0</v>
      </c>
      <c r="P345" s="245">
        <f t="shared" si="108"/>
        <v>0</v>
      </c>
      <c r="Q345" s="245">
        <f t="shared" si="108"/>
        <v>0</v>
      </c>
      <c r="R345" s="245">
        <f t="shared" si="108"/>
        <v>20.9</v>
      </c>
      <c r="S345" s="245">
        <f t="shared" si="108"/>
        <v>0</v>
      </c>
      <c r="T345" s="245">
        <f t="shared" si="108"/>
        <v>202.4</v>
      </c>
      <c r="U345" s="245">
        <f t="shared" si="108"/>
        <v>0</v>
      </c>
      <c r="V345" s="245">
        <f t="shared" si="108"/>
        <v>3802.2</v>
      </c>
      <c r="W345" s="245"/>
      <c r="X345" s="245">
        <f t="shared" si="108"/>
        <v>3562</v>
      </c>
      <c r="Y345" s="245"/>
      <c r="Z345" s="245">
        <f t="shared" si="108"/>
        <v>3785</v>
      </c>
      <c r="AA345" s="339" t="s">
        <v>1003</v>
      </c>
      <c r="AB345" s="339"/>
      <c r="AC345" s="339"/>
    </row>
    <row r="346" spans="1:29" s="409" customFormat="1" ht="64.5" customHeight="1" x14ac:dyDescent="0.25">
      <c r="A346" s="759" t="s">
        <v>1951</v>
      </c>
      <c r="B346" s="759"/>
      <c r="C346" s="759"/>
      <c r="D346" s="759"/>
      <c r="E346" s="759"/>
      <c r="F346" s="486">
        <f t="shared" ref="F346:U346" si="109">F225+F261+F274+F295+F313+F331+F345+F238</f>
        <v>157202832.69999996</v>
      </c>
      <c r="G346" s="486">
        <f t="shared" si="109"/>
        <v>4597539.7</v>
      </c>
      <c r="H346" s="486">
        <f t="shared" si="109"/>
        <v>145571079.59999996</v>
      </c>
      <c r="I346" s="486">
        <f t="shared" si="109"/>
        <v>11631753.1</v>
      </c>
      <c r="J346" s="486">
        <f>J225+J261+J274+J295+J313+J331+J345+J238</f>
        <v>334787.57</v>
      </c>
      <c r="K346" s="486">
        <f t="shared" si="109"/>
        <v>61010.569999999992</v>
      </c>
      <c r="L346" s="486">
        <f t="shared" si="109"/>
        <v>154409.06999999998</v>
      </c>
      <c r="M346" s="486">
        <f t="shared" si="109"/>
        <v>154206.66999999998</v>
      </c>
      <c r="N346" s="486">
        <f t="shared" si="109"/>
        <v>180378.5</v>
      </c>
      <c r="O346" s="486">
        <f t="shared" si="109"/>
        <v>158515.29999999999</v>
      </c>
      <c r="P346" s="486">
        <f t="shared" si="109"/>
        <v>13</v>
      </c>
      <c r="Q346" s="486">
        <f t="shared" si="109"/>
        <v>13</v>
      </c>
      <c r="R346" s="486">
        <f t="shared" si="109"/>
        <v>180378.5</v>
      </c>
      <c r="S346" s="486">
        <f t="shared" si="109"/>
        <v>158515.29999999999</v>
      </c>
      <c r="T346" s="486">
        <f t="shared" si="109"/>
        <v>154396.06999999998</v>
      </c>
      <c r="U346" s="486">
        <f t="shared" si="109"/>
        <v>154193.66999999998</v>
      </c>
      <c r="V346" s="486">
        <f>V225+V261+V274+V295+V313+V331+V345+V238</f>
        <v>172119.8</v>
      </c>
      <c r="W346" s="486">
        <f>W225+W261+W274+W295+W313+W331+W345+W238</f>
        <v>2161</v>
      </c>
      <c r="X346" s="486">
        <f>X225+X261+X274+X295+X313+X331+X345+X238</f>
        <v>419480.8</v>
      </c>
      <c r="Y346" s="486"/>
      <c r="Z346" s="486">
        <f>Z225+Z261+Z274+Z295+Z313+Z331+Z345+Z238</f>
        <v>3785</v>
      </c>
      <c r="AA346" s="487" t="s">
        <v>2135</v>
      </c>
      <c r="AB346" s="487" t="s">
        <v>2135</v>
      </c>
      <c r="AC346" s="487" t="s">
        <v>2135</v>
      </c>
    </row>
    <row r="347" spans="1:29" s="176" customFormat="1" ht="53.25" customHeight="1" x14ac:dyDescent="0.25">
      <c r="A347" s="760">
        <v>3</v>
      </c>
      <c r="B347" s="663" t="s">
        <v>1964</v>
      </c>
      <c r="C347" s="763" t="s">
        <v>1040</v>
      </c>
      <c r="D347" s="763">
        <v>391040000010</v>
      </c>
      <c r="E347" s="342" t="s">
        <v>2136</v>
      </c>
      <c r="F347" s="350">
        <v>910786.4</v>
      </c>
      <c r="G347" s="350"/>
      <c r="H347" s="350">
        <v>910786.4</v>
      </c>
      <c r="I347" s="349"/>
      <c r="J347" s="349"/>
      <c r="K347" s="349"/>
      <c r="L347" s="349"/>
      <c r="M347" s="349"/>
      <c r="N347" s="349"/>
      <c r="O347" s="349"/>
      <c r="P347" s="349"/>
      <c r="Q347" s="349"/>
      <c r="R347" s="349"/>
      <c r="S347" s="349"/>
      <c r="T347" s="349"/>
      <c r="U347" s="349"/>
      <c r="V347" s="349"/>
      <c r="W347" s="349"/>
      <c r="X347" s="349"/>
      <c r="Y347" s="349"/>
      <c r="Z347" s="349"/>
      <c r="AA347" s="349"/>
      <c r="AB347" s="349"/>
      <c r="AC347" s="349"/>
    </row>
    <row r="348" spans="1:29" s="176" customFormat="1" ht="51" customHeight="1" x14ac:dyDescent="0.25">
      <c r="A348" s="761"/>
      <c r="B348" s="664"/>
      <c r="C348" s="764"/>
      <c r="D348" s="764"/>
      <c r="E348" s="342" t="s">
        <v>2137</v>
      </c>
      <c r="F348" s="350">
        <v>11100000</v>
      </c>
      <c r="G348" s="350"/>
      <c r="H348" s="349">
        <v>11100000</v>
      </c>
      <c r="I348" s="349"/>
      <c r="J348" s="350">
        <v>1071410.7</v>
      </c>
      <c r="K348" s="350"/>
      <c r="L348" s="349"/>
      <c r="M348" s="349"/>
      <c r="N348" s="350">
        <v>1071410.7</v>
      </c>
      <c r="O348" s="349"/>
      <c r="P348" s="349"/>
      <c r="Q348" s="349"/>
      <c r="R348" s="349">
        <v>1071410.7</v>
      </c>
      <c r="S348" s="349"/>
      <c r="T348" s="349"/>
      <c r="U348" s="349"/>
      <c r="V348" s="349"/>
      <c r="W348" s="349"/>
      <c r="X348" s="349"/>
      <c r="Y348" s="349"/>
      <c r="Z348" s="349"/>
      <c r="AA348" s="207" t="s">
        <v>2138</v>
      </c>
      <c r="AB348" s="349"/>
      <c r="AC348" s="349"/>
    </row>
    <row r="349" spans="1:29" s="176" customFormat="1" ht="47.25" customHeight="1" x14ac:dyDescent="0.25">
      <c r="A349" s="761"/>
      <c r="B349" s="664"/>
      <c r="C349" s="764"/>
      <c r="D349" s="764"/>
      <c r="E349" s="342" t="s">
        <v>2139</v>
      </c>
      <c r="F349" s="350">
        <v>46764.6</v>
      </c>
      <c r="G349" s="350"/>
      <c r="H349" s="350">
        <v>46764.6</v>
      </c>
      <c r="I349" s="349"/>
      <c r="J349" s="349"/>
      <c r="K349" s="349"/>
      <c r="L349" s="349"/>
      <c r="M349" s="349"/>
      <c r="N349" s="349"/>
      <c r="O349" s="349"/>
      <c r="P349" s="349"/>
      <c r="Q349" s="349"/>
      <c r="R349" s="349"/>
      <c r="S349" s="349"/>
      <c r="T349" s="349"/>
      <c r="U349" s="349"/>
      <c r="V349" s="349">
        <v>637316</v>
      </c>
      <c r="W349" s="349"/>
      <c r="X349" s="349"/>
      <c r="Y349" s="349"/>
      <c r="Z349" s="349"/>
      <c r="AA349" s="207" t="s">
        <v>2140</v>
      </c>
      <c r="AB349" s="349"/>
      <c r="AC349" s="349"/>
    </row>
    <row r="350" spans="1:29" s="176" customFormat="1" ht="39.75" customHeight="1" x14ac:dyDescent="0.25">
      <c r="A350" s="761"/>
      <c r="B350" s="665"/>
      <c r="C350" s="765"/>
      <c r="D350" s="765"/>
      <c r="E350" s="342" t="s">
        <v>2141</v>
      </c>
      <c r="F350" s="350">
        <v>24509.4</v>
      </c>
      <c r="G350" s="350"/>
      <c r="H350" s="350">
        <v>24509.4</v>
      </c>
      <c r="I350" s="349"/>
      <c r="J350" s="238"/>
      <c r="K350" s="238"/>
      <c r="L350" s="349"/>
      <c r="M350" s="349"/>
      <c r="N350" s="238"/>
      <c r="O350" s="238"/>
      <c r="P350" s="238"/>
      <c r="Q350" s="238"/>
      <c r="R350" s="238"/>
      <c r="S350" s="238"/>
      <c r="T350" s="238"/>
      <c r="U350" s="238"/>
      <c r="V350" s="238">
        <v>1641.6</v>
      </c>
      <c r="W350" s="238"/>
      <c r="X350" s="349"/>
      <c r="Y350" s="349"/>
      <c r="Z350" s="350"/>
      <c r="AA350" s="207" t="s">
        <v>2142</v>
      </c>
      <c r="AB350" s="349"/>
      <c r="AC350" s="349"/>
    </row>
    <row r="351" spans="1:29" s="176" customFormat="1" ht="39.75" customHeight="1" x14ac:dyDescent="0.25">
      <c r="A351" s="761"/>
      <c r="B351" s="727" t="s">
        <v>2143</v>
      </c>
      <c r="C351" s="728"/>
      <c r="D351" s="349"/>
      <c r="E351" s="349"/>
      <c r="F351" s="350">
        <f>SUM(F347:F350)</f>
        <v>12082060.4</v>
      </c>
      <c r="G351" s="350">
        <f>SUM(G347:G350)</f>
        <v>0</v>
      </c>
      <c r="H351" s="350">
        <f>SUM(H347:H350)</f>
        <v>12082060.4</v>
      </c>
      <c r="I351" s="349">
        <v>0</v>
      </c>
      <c r="J351" s="238">
        <f>SUM(J348:J350)</f>
        <v>1071410.7</v>
      </c>
      <c r="K351" s="238">
        <f>SUM(K348:K350)</f>
        <v>0</v>
      </c>
      <c r="L351" s="238">
        <f t="shared" ref="L351:U351" si="110">SUM(L348:L350)</f>
        <v>0</v>
      </c>
      <c r="M351" s="238">
        <f t="shared" si="110"/>
        <v>0</v>
      </c>
      <c r="N351" s="238">
        <f t="shared" si="110"/>
        <v>1071410.7</v>
      </c>
      <c r="O351" s="238">
        <f t="shared" si="110"/>
        <v>0</v>
      </c>
      <c r="P351" s="238">
        <f t="shared" si="110"/>
        <v>0</v>
      </c>
      <c r="Q351" s="238">
        <f t="shared" si="110"/>
        <v>0</v>
      </c>
      <c r="R351" s="238">
        <f t="shared" si="110"/>
        <v>1071410.7</v>
      </c>
      <c r="S351" s="238">
        <f t="shared" si="110"/>
        <v>0</v>
      </c>
      <c r="T351" s="238">
        <f t="shared" si="110"/>
        <v>0</v>
      </c>
      <c r="U351" s="238">
        <f t="shared" si="110"/>
        <v>0</v>
      </c>
      <c r="V351" s="350">
        <f>SUM(V349:V350)</f>
        <v>638957.6</v>
      </c>
      <c r="W351" s="238"/>
      <c r="X351" s="349">
        <f t="shared" ref="X351:Z351" si="111">SUM(X350)</f>
        <v>0</v>
      </c>
      <c r="Y351" s="349"/>
      <c r="Z351" s="350">
        <f t="shared" si="111"/>
        <v>0</v>
      </c>
      <c r="AA351" s="349"/>
      <c r="AB351" s="349"/>
      <c r="AC351" s="349"/>
    </row>
    <row r="352" spans="1:29" s="176" customFormat="1" ht="39.75" customHeight="1" x14ac:dyDescent="0.25">
      <c r="A352" s="761"/>
      <c r="B352" s="690" t="s">
        <v>606</v>
      </c>
      <c r="C352" s="766" t="s">
        <v>1040</v>
      </c>
      <c r="D352" s="766">
        <v>391040000010</v>
      </c>
      <c r="E352" s="342" t="s">
        <v>2136</v>
      </c>
      <c r="F352" s="350">
        <v>3874631</v>
      </c>
      <c r="G352" s="350"/>
      <c r="H352" s="350">
        <v>3874631</v>
      </c>
      <c r="I352" s="349"/>
      <c r="J352" s="349"/>
      <c r="K352" s="349"/>
      <c r="L352" s="349"/>
      <c r="M352" s="349"/>
      <c r="N352" s="349"/>
      <c r="O352" s="349"/>
      <c r="P352" s="349"/>
      <c r="Q352" s="349"/>
      <c r="R352" s="349"/>
      <c r="S352" s="349"/>
      <c r="T352" s="349"/>
      <c r="U352" s="349"/>
      <c r="V352" s="349"/>
      <c r="W352" s="349"/>
      <c r="X352" s="349"/>
      <c r="Y352" s="349"/>
      <c r="Z352" s="350"/>
      <c r="AA352" s="207"/>
      <c r="AB352" s="349"/>
      <c r="AC352" s="349"/>
    </row>
    <row r="353" spans="1:29" s="176" customFormat="1" ht="38.25" customHeight="1" x14ac:dyDescent="0.25">
      <c r="A353" s="761"/>
      <c r="B353" s="690"/>
      <c r="C353" s="766"/>
      <c r="D353" s="766"/>
      <c r="E353" s="342" t="s">
        <v>2137</v>
      </c>
      <c r="F353" s="350">
        <v>30000000</v>
      </c>
      <c r="G353" s="350"/>
      <c r="H353" s="350">
        <v>30000000</v>
      </c>
      <c r="I353" s="349"/>
      <c r="J353" s="349"/>
      <c r="K353" s="349"/>
      <c r="L353" s="349"/>
      <c r="M353" s="349"/>
      <c r="N353" s="349"/>
      <c r="O353" s="349"/>
      <c r="P353" s="349"/>
      <c r="Q353" s="349"/>
      <c r="R353" s="349"/>
      <c r="S353" s="349"/>
      <c r="T353" s="349"/>
      <c r="U353" s="349"/>
      <c r="V353" s="349"/>
      <c r="W353" s="349"/>
      <c r="X353" s="349"/>
      <c r="Y353" s="349"/>
      <c r="Z353" s="350"/>
      <c r="AA353" s="207"/>
      <c r="AB353" s="349"/>
      <c r="AC353" s="349"/>
    </row>
    <row r="354" spans="1:29" s="176" customFormat="1" ht="39.75" customHeight="1" x14ac:dyDescent="0.25">
      <c r="A354" s="761"/>
      <c r="B354" s="690"/>
      <c r="C354" s="766"/>
      <c r="D354" s="766"/>
      <c r="E354" s="342" t="s">
        <v>2139</v>
      </c>
      <c r="F354" s="350">
        <v>1509100</v>
      </c>
      <c r="G354" s="350"/>
      <c r="H354" s="350">
        <v>1509100</v>
      </c>
      <c r="I354" s="349"/>
      <c r="J354" s="349"/>
      <c r="K354" s="349"/>
      <c r="L354" s="349"/>
      <c r="M354" s="349"/>
      <c r="N354" s="349"/>
      <c r="O354" s="349"/>
      <c r="P354" s="349"/>
      <c r="Q354" s="349"/>
      <c r="R354" s="349"/>
      <c r="S354" s="349"/>
      <c r="T354" s="349"/>
      <c r="U354" s="349"/>
      <c r="V354" s="349"/>
      <c r="W354" s="349"/>
      <c r="X354" s="349"/>
      <c r="Y354" s="349"/>
      <c r="Z354" s="350"/>
      <c r="AA354" s="207"/>
      <c r="AB354" s="349"/>
      <c r="AC354" s="349"/>
    </row>
    <row r="355" spans="1:29" s="176" customFormat="1" ht="38.25" customHeight="1" x14ac:dyDescent="0.25">
      <c r="A355" s="761"/>
      <c r="B355" s="690"/>
      <c r="C355" s="766"/>
      <c r="D355" s="766"/>
      <c r="E355" s="342" t="s">
        <v>2141</v>
      </c>
      <c r="F355" s="350">
        <v>7886.4</v>
      </c>
      <c r="G355" s="350"/>
      <c r="H355" s="350">
        <v>7886.4</v>
      </c>
      <c r="I355" s="349"/>
      <c r="J355" s="349"/>
      <c r="K355" s="349"/>
      <c r="L355" s="349"/>
      <c r="M355" s="349"/>
      <c r="N355" s="349"/>
      <c r="O355" s="349"/>
      <c r="P355" s="349"/>
      <c r="Q355" s="349"/>
      <c r="R355" s="349"/>
      <c r="S355" s="349"/>
      <c r="T355" s="349"/>
      <c r="U355" s="349"/>
      <c r="V355" s="349"/>
      <c r="W355" s="349"/>
      <c r="X355" s="349"/>
      <c r="Y355" s="349"/>
      <c r="Z355" s="350"/>
      <c r="AA355" s="350"/>
      <c r="AB355" s="349"/>
      <c r="AC355" s="349"/>
    </row>
    <row r="356" spans="1:29" s="176" customFormat="1" ht="40.5" customHeight="1" x14ac:dyDescent="0.25">
      <c r="A356" s="761"/>
      <c r="B356" s="689" t="s">
        <v>616</v>
      </c>
      <c r="C356" s="689"/>
      <c r="D356" s="459"/>
      <c r="E356" s="460"/>
      <c r="F356" s="350">
        <f>SUM(F352:F355)</f>
        <v>35391617.399999999</v>
      </c>
      <c r="G356" s="350">
        <f>SUM(G352:G355)</f>
        <v>0</v>
      </c>
      <c r="H356" s="350">
        <f>SUM(H352:H355)</f>
        <v>35391617.399999999</v>
      </c>
      <c r="I356" s="349">
        <v>0</v>
      </c>
      <c r="J356" s="349">
        <v>0</v>
      </c>
      <c r="K356" s="349"/>
      <c r="L356" s="349">
        <v>0</v>
      </c>
      <c r="M356" s="349">
        <v>0</v>
      </c>
      <c r="N356" s="349">
        <v>0</v>
      </c>
      <c r="O356" s="349">
        <v>0</v>
      </c>
      <c r="P356" s="349">
        <v>0</v>
      </c>
      <c r="Q356" s="349">
        <v>0</v>
      </c>
      <c r="R356" s="349">
        <v>0</v>
      </c>
      <c r="S356" s="349">
        <v>0</v>
      </c>
      <c r="T356" s="349">
        <v>0</v>
      </c>
      <c r="U356" s="349">
        <v>0</v>
      </c>
      <c r="V356" s="349"/>
      <c r="W356" s="349"/>
      <c r="X356" s="349">
        <v>0</v>
      </c>
      <c r="Y356" s="349"/>
      <c r="Z356" s="350"/>
      <c r="AA356" s="349"/>
      <c r="AB356" s="349"/>
      <c r="AC356" s="349"/>
    </row>
    <row r="357" spans="1:29" s="176" customFormat="1" ht="42" customHeight="1" x14ac:dyDescent="0.25">
      <c r="A357" s="761"/>
      <c r="B357" s="663" t="s">
        <v>617</v>
      </c>
      <c r="C357" s="722" t="s">
        <v>1040</v>
      </c>
      <c r="D357" s="732">
        <v>391040000010</v>
      </c>
      <c r="E357" s="349" t="s">
        <v>2136</v>
      </c>
      <c r="F357" s="350">
        <v>3915983.2</v>
      </c>
      <c r="G357" s="350"/>
      <c r="H357" s="350">
        <v>3915983.2</v>
      </c>
      <c r="I357" s="349"/>
      <c r="J357" s="349"/>
      <c r="K357" s="349"/>
      <c r="L357" s="349"/>
      <c r="M357" s="349"/>
      <c r="N357" s="349"/>
      <c r="O357" s="349"/>
      <c r="P357" s="349"/>
      <c r="Q357" s="349"/>
      <c r="R357" s="349"/>
      <c r="S357" s="349"/>
      <c r="T357" s="349"/>
      <c r="U357" s="349"/>
      <c r="V357" s="349"/>
      <c r="W357" s="349"/>
      <c r="X357" s="349"/>
      <c r="Y357" s="349"/>
      <c r="Z357" s="350"/>
      <c r="AA357" s="349"/>
      <c r="AB357" s="349"/>
      <c r="AC357" s="349"/>
    </row>
    <row r="358" spans="1:29" s="176" customFormat="1" ht="45.75" customHeight="1" x14ac:dyDescent="0.25">
      <c r="A358" s="761"/>
      <c r="B358" s="664"/>
      <c r="C358" s="723"/>
      <c r="D358" s="733"/>
      <c r="E358" s="342" t="s">
        <v>2137</v>
      </c>
      <c r="F358" s="350">
        <v>29548574</v>
      </c>
      <c r="G358" s="350"/>
      <c r="H358" s="350">
        <v>29548574</v>
      </c>
      <c r="I358" s="349"/>
      <c r="J358" s="349"/>
      <c r="K358" s="349"/>
      <c r="L358" s="349"/>
      <c r="M358" s="349"/>
      <c r="N358" s="349"/>
      <c r="O358" s="349"/>
      <c r="P358" s="349"/>
      <c r="Q358" s="349"/>
      <c r="R358" s="349"/>
      <c r="S358" s="349"/>
      <c r="T358" s="349"/>
      <c r="U358" s="349"/>
      <c r="V358" s="349"/>
      <c r="W358" s="349"/>
      <c r="X358" s="349"/>
      <c r="Y358" s="349"/>
      <c r="Z358" s="350"/>
      <c r="AA358" s="349"/>
      <c r="AB358" s="349"/>
      <c r="AC358" s="349"/>
    </row>
    <row r="359" spans="1:29" s="176" customFormat="1" ht="36" customHeight="1" x14ac:dyDescent="0.25">
      <c r="A359" s="761"/>
      <c r="B359" s="664"/>
      <c r="C359" s="723"/>
      <c r="D359" s="733"/>
      <c r="E359" s="349" t="s">
        <v>2139</v>
      </c>
      <c r="F359" s="350">
        <v>9660000</v>
      </c>
      <c r="G359" s="350"/>
      <c r="H359" s="350">
        <v>9660000</v>
      </c>
      <c r="I359" s="349"/>
      <c r="J359" s="349"/>
      <c r="K359" s="349"/>
      <c r="L359" s="349"/>
      <c r="M359" s="349"/>
      <c r="N359" s="349"/>
      <c r="O359" s="349"/>
      <c r="P359" s="349"/>
      <c r="Q359" s="349"/>
      <c r="R359" s="349"/>
      <c r="S359" s="349"/>
      <c r="T359" s="349"/>
      <c r="U359" s="349"/>
      <c r="V359" s="349"/>
      <c r="W359" s="349"/>
      <c r="X359" s="349"/>
      <c r="Y359" s="349"/>
      <c r="Z359" s="350">
        <v>1507146.9</v>
      </c>
      <c r="AA359" s="207" t="s">
        <v>2144</v>
      </c>
      <c r="AB359" s="349"/>
      <c r="AC359" s="349"/>
    </row>
    <row r="360" spans="1:29" s="176" customFormat="1" ht="40.5" customHeight="1" x14ac:dyDescent="0.25">
      <c r="A360" s="761"/>
      <c r="B360" s="665"/>
      <c r="C360" s="767"/>
      <c r="D360" s="734"/>
      <c r="E360" s="461" t="s">
        <v>2141</v>
      </c>
      <c r="F360" s="350">
        <v>8015</v>
      </c>
      <c r="G360" s="350"/>
      <c r="H360" s="350">
        <v>8015</v>
      </c>
      <c r="I360" s="350"/>
      <c r="J360" s="257"/>
      <c r="K360" s="257"/>
      <c r="L360" s="257"/>
      <c r="M360" s="257"/>
      <c r="N360" s="257"/>
      <c r="O360" s="257"/>
      <c r="P360" s="257"/>
      <c r="Q360" s="257"/>
      <c r="R360" s="257"/>
      <c r="S360" s="257"/>
      <c r="T360" s="257"/>
      <c r="U360" s="257"/>
      <c r="V360" s="257"/>
      <c r="W360" s="257"/>
      <c r="X360" s="257"/>
      <c r="Y360" s="257"/>
      <c r="Z360" s="257"/>
      <c r="AA360" s="207"/>
      <c r="AB360" s="350"/>
      <c r="AC360" s="248"/>
    </row>
    <row r="361" spans="1:29" s="176" customFormat="1" ht="51" customHeight="1" x14ac:dyDescent="0.25">
      <c r="A361" s="761"/>
      <c r="B361" s="727" t="s">
        <v>922</v>
      </c>
      <c r="C361" s="728"/>
      <c r="D361" s="349"/>
      <c r="E361" s="349"/>
      <c r="F361" s="348">
        <f>SUM(F357:F360)</f>
        <v>43132572.200000003</v>
      </c>
      <c r="G361" s="348">
        <f>SUM(G357:G360)</f>
        <v>0</v>
      </c>
      <c r="H361" s="348">
        <f>SUM(H357:H360)</f>
        <v>43132572.200000003</v>
      </c>
      <c r="I361" s="348">
        <f>SUM(I360)</f>
        <v>0</v>
      </c>
      <c r="J361" s="462">
        <v>0</v>
      </c>
      <c r="K361" s="462"/>
      <c r="L361" s="462">
        <v>0</v>
      </c>
      <c r="M361" s="462">
        <v>0</v>
      </c>
      <c r="N361" s="462">
        <v>0</v>
      </c>
      <c r="O361" s="462">
        <v>0</v>
      </c>
      <c r="P361" s="462">
        <v>0</v>
      </c>
      <c r="Q361" s="462">
        <v>0</v>
      </c>
      <c r="R361" s="462">
        <v>0</v>
      </c>
      <c r="S361" s="462">
        <v>0</v>
      </c>
      <c r="T361" s="462">
        <v>0</v>
      </c>
      <c r="U361" s="462">
        <v>0</v>
      </c>
      <c r="V361" s="462">
        <f>SUM(V360:V360)</f>
        <v>0</v>
      </c>
      <c r="W361" s="462"/>
      <c r="X361" s="462">
        <f>SUM(X360:X360)</f>
        <v>0</v>
      </c>
      <c r="Y361" s="462"/>
      <c r="Z361" s="348">
        <f>SUM(Z357:Z360)</f>
        <v>1507146.9</v>
      </c>
      <c r="AA361" s="339"/>
      <c r="AB361" s="339"/>
      <c r="AC361" s="339"/>
    </row>
    <row r="362" spans="1:29" s="176" customFormat="1" ht="42.75" customHeight="1" x14ac:dyDescent="0.25">
      <c r="A362" s="761"/>
      <c r="B362" s="663" t="s">
        <v>633</v>
      </c>
      <c r="C362" s="732" t="s">
        <v>1040</v>
      </c>
      <c r="D362" s="732">
        <v>391040000010</v>
      </c>
      <c r="E362" s="349" t="s">
        <v>2136</v>
      </c>
      <c r="F362" s="446">
        <v>3720135.2</v>
      </c>
      <c r="G362" s="446"/>
      <c r="H362" s="446">
        <v>3720135.2</v>
      </c>
      <c r="I362" s="348"/>
      <c r="J362" s="348">
        <v>153816.70000000001</v>
      </c>
      <c r="K362" s="348"/>
      <c r="L362" s="462"/>
      <c r="M362" s="462"/>
      <c r="N362" s="348">
        <v>153816.70000000001</v>
      </c>
      <c r="O362" s="462"/>
      <c r="P362" s="462"/>
      <c r="Q362" s="462"/>
      <c r="R362" s="462">
        <v>153816.70000000001</v>
      </c>
      <c r="S362" s="462"/>
      <c r="T362" s="462"/>
      <c r="U362" s="462"/>
      <c r="V362" s="462"/>
      <c r="W362" s="462"/>
      <c r="X362" s="462"/>
      <c r="Y362" s="462"/>
      <c r="Z362" s="348"/>
      <c r="AA362" s="207" t="s">
        <v>2145</v>
      </c>
      <c r="AB362" s="346"/>
      <c r="AC362" s="339"/>
    </row>
    <row r="363" spans="1:29" s="176" customFormat="1" ht="42" customHeight="1" x14ac:dyDescent="0.25">
      <c r="A363" s="761"/>
      <c r="B363" s="664"/>
      <c r="C363" s="733"/>
      <c r="D363" s="733"/>
      <c r="E363" s="342" t="s">
        <v>2137</v>
      </c>
      <c r="F363" s="446">
        <v>10000000</v>
      </c>
      <c r="G363" s="446"/>
      <c r="H363" s="446">
        <v>10000000</v>
      </c>
      <c r="I363" s="348"/>
      <c r="J363" s="462"/>
      <c r="K363" s="462"/>
      <c r="L363" s="462"/>
      <c r="M363" s="462"/>
      <c r="N363" s="462"/>
      <c r="O363" s="462"/>
      <c r="P363" s="462"/>
      <c r="Q363" s="462"/>
      <c r="R363" s="462"/>
      <c r="S363" s="462"/>
      <c r="T363" s="462"/>
      <c r="U363" s="462"/>
      <c r="V363" s="462"/>
      <c r="W363" s="462"/>
      <c r="X363" s="462"/>
      <c r="Y363" s="462"/>
      <c r="Z363" s="348">
        <v>5864552.2999999998</v>
      </c>
      <c r="AA363" s="207" t="s">
        <v>2146</v>
      </c>
      <c r="AB363" s="339"/>
      <c r="AC363" s="339"/>
    </row>
    <row r="364" spans="1:29" s="176" customFormat="1" ht="36" customHeight="1" x14ac:dyDescent="0.25">
      <c r="A364" s="761"/>
      <c r="B364" s="664"/>
      <c r="C364" s="733"/>
      <c r="D364" s="733"/>
      <c r="E364" s="461" t="s">
        <v>2139</v>
      </c>
      <c r="F364" s="446">
        <v>5390112.2999999998</v>
      </c>
      <c r="G364" s="446"/>
      <c r="H364" s="446">
        <v>5390112.2999999998</v>
      </c>
      <c r="I364" s="348"/>
      <c r="J364" s="462"/>
      <c r="K364" s="462"/>
      <c r="L364" s="462"/>
      <c r="M364" s="462"/>
      <c r="N364" s="462"/>
      <c r="O364" s="462"/>
      <c r="P364" s="462"/>
      <c r="Q364" s="462"/>
      <c r="R364" s="462"/>
      <c r="S364" s="462"/>
      <c r="T364" s="462"/>
      <c r="U364" s="462"/>
      <c r="V364" s="462"/>
      <c r="W364" s="462"/>
      <c r="X364" s="462"/>
      <c r="Y364" s="462"/>
      <c r="Z364" s="350">
        <v>1507146.9</v>
      </c>
      <c r="AA364" s="207" t="s">
        <v>2147</v>
      </c>
      <c r="AB364" s="339"/>
      <c r="AC364" s="339"/>
    </row>
    <row r="365" spans="1:29" s="176" customFormat="1" ht="49.5" customHeight="1" x14ac:dyDescent="0.25">
      <c r="A365" s="761"/>
      <c r="B365" s="664"/>
      <c r="C365" s="733"/>
      <c r="D365" s="733"/>
      <c r="E365" s="689" t="s">
        <v>2141</v>
      </c>
      <c r="F365" s="691">
        <v>13335.4</v>
      </c>
      <c r="G365" s="348"/>
      <c r="H365" s="691">
        <v>13335.4</v>
      </c>
      <c r="I365" s="348"/>
      <c r="J365" s="462"/>
      <c r="K365" s="462"/>
      <c r="L365" s="462"/>
      <c r="M365" s="462"/>
      <c r="N365" s="462"/>
      <c r="O365" s="462"/>
      <c r="P365" s="462"/>
      <c r="Q365" s="462"/>
      <c r="R365" s="462"/>
      <c r="S365" s="462"/>
      <c r="T365" s="462"/>
      <c r="U365" s="462"/>
      <c r="V365" s="462"/>
      <c r="W365" s="462"/>
      <c r="X365" s="462"/>
      <c r="Y365" s="462"/>
      <c r="Z365" s="348">
        <v>6782.1</v>
      </c>
      <c r="AA365" s="207" t="s">
        <v>2148</v>
      </c>
      <c r="AB365" s="339"/>
      <c r="AC365" s="339"/>
    </row>
    <row r="366" spans="1:29" s="176" customFormat="1" ht="45.75" customHeight="1" x14ac:dyDescent="0.25">
      <c r="A366" s="761"/>
      <c r="B366" s="664"/>
      <c r="C366" s="733"/>
      <c r="D366" s="733"/>
      <c r="E366" s="689"/>
      <c r="F366" s="691"/>
      <c r="G366" s="348"/>
      <c r="H366" s="691"/>
      <c r="I366" s="348"/>
      <c r="J366" s="462"/>
      <c r="K366" s="462"/>
      <c r="L366" s="462"/>
      <c r="M366" s="462"/>
      <c r="N366" s="462"/>
      <c r="O366" s="462"/>
      <c r="P366" s="462"/>
      <c r="Q366" s="462"/>
      <c r="R366" s="462"/>
      <c r="S366" s="462"/>
      <c r="T366" s="462"/>
      <c r="U366" s="462"/>
      <c r="V366" s="462"/>
      <c r="W366" s="462"/>
      <c r="X366" s="462"/>
      <c r="Y366" s="462"/>
      <c r="Z366" s="341">
        <v>8532.7999999999993</v>
      </c>
      <c r="AA366" s="463" t="s">
        <v>2149</v>
      </c>
      <c r="AB366" s="339"/>
      <c r="AC366" s="339"/>
    </row>
    <row r="367" spans="1:29" s="176" customFormat="1" ht="45.75" customHeight="1" x14ac:dyDescent="0.25">
      <c r="A367" s="761"/>
      <c r="B367" s="664"/>
      <c r="C367" s="733"/>
      <c r="D367" s="733"/>
      <c r="E367" s="349"/>
      <c r="F367" s="348"/>
      <c r="G367" s="348"/>
      <c r="H367" s="348"/>
      <c r="I367" s="348"/>
      <c r="J367" s="348">
        <v>2300000</v>
      </c>
      <c r="K367" s="348"/>
      <c r="L367" s="462"/>
      <c r="M367" s="462"/>
      <c r="N367" s="348">
        <v>2300000</v>
      </c>
      <c r="O367" s="462"/>
      <c r="P367" s="462"/>
      <c r="Q367" s="462"/>
      <c r="R367" s="462">
        <v>2300000</v>
      </c>
      <c r="S367" s="462"/>
      <c r="T367" s="462"/>
      <c r="U367" s="462"/>
      <c r="V367" s="462"/>
      <c r="W367" s="462"/>
      <c r="X367" s="462"/>
      <c r="Y367" s="462"/>
      <c r="Z367" s="341"/>
      <c r="AA367" s="463" t="s">
        <v>2150</v>
      </c>
      <c r="AB367" s="339"/>
      <c r="AC367" s="339"/>
    </row>
    <row r="368" spans="1:29" s="176" customFormat="1" ht="35.25" customHeight="1" x14ac:dyDescent="0.25">
      <c r="A368" s="761"/>
      <c r="B368" s="664"/>
      <c r="C368" s="733"/>
      <c r="D368" s="733"/>
      <c r="E368" s="349"/>
      <c r="F368" s="348"/>
      <c r="G368" s="348"/>
      <c r="H368" s="348"/>
      <c r="I368" s="348"/>
      <c r="J368" s="348">
        <v>5836250</v>
      </c>
      <c r="K368" s="348"/>
      <c r="L368" s="462"/>
      <c r="M368" s="462"/>
      <c r="N368" s="348">
        <v>5836250</v>
      </c>
      <c r="O368" s="462"/>
      <c r="P368" s="462"/>
      <c r="Q368" s="462"/>
      <c r="R368" s="462">
        <v>5836250</v>
      </c>
      <c r="S368" s="462"/>
      <c r="T368" s="462"/>
      <c r="U368" s="462"/>
      <c r="V368" s="462"/>
      <c r="W368" s="462"/>
      <c r="X368" s="462"/>
      <c r="Y368" s="462"/>
      <c r="Z368" s="341"/>
      <c r="AA368" s="463" t="s">
        <v>2151</v>
      </c>
      <c r="AB368" s="346"/>
      <c r="AC368" s="339"/>
    </row>
    <row r="369" spans="1:29" s="176" customFormat="1" ht="41.25" customHeight="1" x14ac:dyDescent="0.25">
      <c r="A369" s="761"/>
      <c r="B369" s="665"/>
      <c r="C369" s="734"/>
      <c r="D369" s="734"/>
      <c r="E369" s="241"/>
      <c r="F369" s="448"/>
      <c r="G369" s="448"/>
      <c r="H369" s="448"/>
      <c r="I369" s="462"/>
      <c r="J369" s="348">
        <v>23000000</v>
      </c>
      <c r="K369" s="348"/>
      <c r="L369" s="348"/>
      <c r="M369" s="348"/>
      <c r="N369" s="348">
        <v>23000000</v>
      </c>
      <c r="O369" s="348"/>
      <c r="P369" s="348"/>
      <c r="Q369" s="348"/>
      <c r="R369" s="348">
        <v>23000000</v>
      </c>
      <c r="S369" s="348"/>
      <c r="T369" s="348"/>
      <c r="U369" s="348"/>
      <c r="V369" s="348"/>
      <c r="W369" s="348"/>
      <c r="X369" s="348"/>
      <c r="Y369" s="348"/>
      <c r="Z369" s="341"/>
      <c r="AA369" s="463" t="s">
        <v>2152</v>
      </c>
      <c r="AB369" s="346" t="s">
        <v>2153</v>
      </c>
      <c r="AC369" s="339"/>
    </row>
    <row r="370" spans="1:29" s="176" customFormat="1" ht="40.5" customHeight="1" x14ac:dyDescent="0.25">
      <c r="A370" s="761"/>
      <c r="B370" s="727" t="s">
        <v>639</v>
      </c>
      <c r="C370" s="710"/>
      <c r="D370" s="710"/>
      <c r="E370" s="711"/>
      <c r="F370" s="348">
        <f>SUM(F362:F365)</f>
        <v>19123582.899999999</v>
      </c>
      <c r="G370" s="348">
        <f>SUM(G362:G365)</f>
        <v>0</v>
      </c>
      <c r="H370" s="348">
        <f>SUM(H362:H365)</f>
        <v>19123582.899999999</v>
      </c>
      <c r="I370" s="348">
        <f>I361+I356+I351</f>
        <v>0</v>
      </c>
      <c r="J370" s="348">
        <f t="shared" ref="J370:Z370" si="112">SUM(J362:J369)</f>
        <v>31290066.699999999</v>
      </c>
      <c r="K370" s="348">
        <f t="shared" si="112"/>
        <v>0</v>
      </c>
      <c r="L370" s="348">
        <f t="shared" si="112"/>
        <v>0</v>
      </c>
      <c r="M370" s="348">
        <f t="shared" si="112"/>
        <v>0</v>
      </c>
      <c r="N370" s="348">
        <f t="shared" si="112"/>
        <v>31290066.699999999</v>
      </c>
      <c r="O370" s="348">
        <f t="shared" si="112"/>
        <v>0</v>
      </c>
      <c r="P370" s="348">
        <f t="shared" si="112"/>
        <v>0</v>
      </c>
      <c r="Q370" s="348">
        <f t="shared" si="112"/>
        <v>0</v>
      </c>
      <c r="R370" s="348">
        <f t="shared" si="112"/>
        <v>31290066.699999999</v>
      </c>
      <c r="S370" s="348">
        <f t="shared" si="112"/>
        <v>0</v>
      </c>
      <c r="T370" s="348">
        <f t="shared" si="112"/>
        <v>0</v>
      </c>
      <c r="U370" s="348">
        <f t="shared" si="112"/>
        <v>0</v>
      </c>
      <c r="V370" s="348">
        <f t="shared" si="112"/>
        <v>0</v>
      </c>
      <c r="W370" s="348"/>
      <c r="X370" s="348">
        <f t="shared" si="112"/>
        <v>0</v>
      </c>
      <c r="Y370" s="348"/>
      <c r="Z370" s="348">
        <f t="shared" si="112"/>
        <v>7387014.0999999987</v>
      </c>
      <c r="AA370" s="348"/>
      <c r="AB370" s="348"/>
      <c r="AC370" s="348"/>
    </row>
    <row r="371" spans="1:29" s="176" customFormat="1" ht="45.75" customHeight="1" x14ac:dyDescent="0.25">
      <c r="A371" s="761"/>
      <c r="B371" s="741" t="s">
        <v>2154</v>
      </c>
      <c r="C371" s="768"/>
      <c r="D371" s="768"/>
      <c r="E371" s="769"/>
      <c r="F371" s="348">
        <f>F370+F361+F356+F351</f>
        <v>109729832.90000001</v>
      </c>
      <c r="G371" s="348">
        <f>G370+G361+G356+G351</f>
        <v>0</v>
      </c>
      <c r="H371" s="348">
        <f>H370+H361+H356+H351</f>
        <v>109729832.90000001</v>
      </c>
      <c r="I371" s="348">
        <f t="shared" ref="I371:Z371" si="113">I370+I361++I356+I351</f>
        <v>0</v>
      </c>
      <c r="J371" s="348">
        <f t="shared" si="113"/>
        <v>32361477.399999999</v>
      </c>
      <c r="K371" s="348">
        <f t="shared" si="113"/>
        <v>0</v>
      </c>
      <c r="L371" s="348">
        <f t="shared" si="113"/>
        <v>0</v>
      </c>
      <c r="M371" s="348">
        <f t="shared" si="113"/>
        <v>0</v>
      </c>
      <c r="N371" s="348">
        <f t="shared" si="113"/>
        <v>32361477.399999999</v>
      </c>
      <c r="O371" s="348">
        <f t="shared" si="113"/>
        <v>0</v>
      </c>
      <c r="P371" s="348">
        <f t="shared" si="113"/>
        <v>0</v>
      </c>
      <c r="Q371" s="348">
        <f t="shared" si="113"/>
        <v>0</v>
      </c>
      <c r="R371" s="348">
        <f t="shared" si="113"/>
        <v>32361477.399999999</v>
      </c>
      <c r="S371" s="348">
        <f t="shared" si="113"/>
        <v>0</v>
      </c>
      <c r="T371" s="348">
        <f t="shared" si="113"/>
        <v>0</v>
      </c>
      <c r="U371" s="348">
        <f t="shared" si="113"/>
        <v>0</v>
      </c>
      <c r="V371" s="348">
        <f t="shared" si="113"/>
        <v>638957.6</v>
      </c>
      <c r="W371" s="348"/>
      <c r="X371" s="348">
        <f t="shared" si="113"/>
        <v>0</v>
      </c>
      <c r="Y371" s="348"/>
      <c r="Z371" s="348">
        <f t="shared" si="113"/>
        <v>8894160.9999999981</v>
      </c>
      <c r="AA371" s="339"/>
      <c r="AB371" s="339"/>
      <c r="AC371" s="339"/>
    </row>
    <row r="372" spans="1:29" s="176" customFormat="1" ht="44.25" customHeight="1" x14ac:dyDescent="0.25">
      <c r="A372" s="761"/>
      <c r="B372" s="663" t="s">
        <v>2155</v>
      </c>
      <c r="C372" s="663" t="s">
        <v>593</v>
      </c>
      <c r="D372" s="666" t="s">
        <v>604</v>
      </c>
      <c r="E372" s="771"/>
      <c r="F372" s="350"/>
      <c r="G372" s="350"/>
      <c r="H372" s="350"/>
      <c r="I372" s="349"/>
      <c r="J372" s="238"/>
      <c r="K372" s="238"/>
      <c r="L372" s="238"/>
      <c r="M372" s="238"/>
      <c r="N372" s="238"/>
      <c r="O372" s="238"/>
      <c r="P372" s="238"/>
      <c r="Q372" s="238"/>
      <c r="R372" s="238"/>
      <c r="S372" s="238"/>
      <c r="T372" s="238"/>
      <c r="U372" s="238"/>
      <c r="V372" s="238"/>
      <c r="W372" s="238"/>
      <c r="X372" s="350">
        <v>6871496</v>
      </c>
      <c r="Y372" s="350"/>
      <c r="Z372" s="350"/>
      <c r="AA372" s="207" t="s">
        <v>2156</v>
      </c>
      <c r="AB372" s="349"/>
      <c r="AC372" s="349"/>
    </row>
    <row r="373" spans="1:29" s="176" customFormat="1" ht="51.75" customHeight="1" x14ac:dyDescent="0.25">
      <c r="A373" s="761"/>
      <c r="B373" s="770"/>
      <c r="C373" s="770"/>
      <c r="D373" s="667"/>
      <c r="E373" s="638"/>
      <c r="F373" s="350"/>
      <c r="G373" s="350"/>
      <c r="H373" s="350"/>
      <c r="I373" s="349"/>
      <c r="J373" s="238"/>
      <c r="K373" s="238"/>
      <c r="L373" s="238"/>
      <c r="M373" s="238"/>
      <c r="N373" s="238"/>
      <c r="O373" s="238"/>
      <c r="P373" s="238"/>
      <c r="Q373" s="238"/>
      <c r="R373" s="238"/>
      <c r="S373" s="238"/>
      <c r="T373" s="238"/>
      <c r="U373" s="238"/>
      <c r="V373" s="238"/>
      <c r="W373" s="238"/>
      <c r="X373" s="350">
        <v>19173957</v>
      </c>
      <c r="Y373" s="350"/>
      <c r="Z373" s="350"/>
      <c r="AA373" s="207" t="s">
        <v>2157</v>
      </c>
      <c r="AB373" s="349"/>
      <c r="AC373" s="349"/>
    </row>
    <row r="374" spans="1:29" s="176" customFormat="1" ht="39.75" customHeight="1" x14ac:dyDescent="0.25">
      <c r="A374" s="761"/>
      <c r="B374" s="770"/>
      <c r="C374" s="770"/>
      <c r="D374" s="667"/>
      <c r="E374" s="638"/>
      <c r="F374" s="350"/>
      <c r="G374" s="350"/>
      <c r="H374" s="350"/>
      <c r="I374" s="349"/>
      <c r="J374" s="238"/>
      <c r="K374" s="238"/>
      <c r="L374" s="238"/>
      <c r="M374" s="238"/>
      <c r="N374" s="238"/>
      <c r="O374" s="238"/>
      <c r="P374" s="238"/>
      <c r="Q374" s="238"/>
      <c r="R374" s="238"/>
      <c r="S374" s="238"/>
      <c r="T374" s="238"/>
      <c r="U374" s="238"/>
      <c r="V374" s="238"/>
      <c r="W374" s="238"/>
      <c r="X374" s="350">
        <v>1908757</v>
      </c>
      <c r="Y374" s="350"/>
      <c r="Z374" s="350"/>
      <c r="AA374" s="315" t="s">
        <v>2158</v>
      </c>
      <c r="AB374" s="349"/>
      <c r="AC374" s="349"/>
    </row>
    <row r="375" spans="1:29" s="176" customFormat="1" ht="37.5" customHeight="1" x14ac:dyDescent="0.25">
      <c r="A375" s="761"/>
      <c r="B375" s="770"/>
      <c r="C375" s="770"/>
      <c r="D375" s="667"/>
      <c r="E375" s="638"/>
      <c r="F375" s="350"/>
      <c r="G375" s="350"/>
      <c r="H375" s="350"/>
      <c r="I375" s="349"/>
      <c r="J375" s="238"/>
      <c r="K375" s="238"/>
      <c r="L375" s="238"/>
      <c r="M375" s="238"/>
      <c r="N375" s="238"/>
      <c r="O375" s="238"/>
      <c r="P375" s="238"/>
      <c r="Q375" s="238"/>
      <c r="R375" s="238"/>
      <c r="S375" s="238"/>
      <c r="T375" s="238"/>
      <c r="U375" s="238"/>
      <c r="V375" s="238"/>
      <c r="W375" s="238"/>
      <c r="X375" s="350">
        <v>916116</v>
      </c>
      <c r="Y375" s="350"/>
      <c r="Z375" s="350"/>
      <c r="AA375" s="464" t="s">
        <v>2159</v>
      </c>
      <c r="AB375" s="349"/>
      <c r="AC375" s="349"/>
    </row>
    <row r="376" spans="1:29" s="176" customFormat="1" ht="44.25" customHeight="1" x14ac:dyDescent="0.25">
      <c r="A376" s="761"/>
      <c r="B376" s="770"/>
      <c r="C376" s="770"/>
      <c r="D376" s="667"/>
      <c r="E376" s="638"/>
      <c r="F376" s="350"/>
      <c r="G376" s="350"/>
      <c r="H376" s="350"/>
      <c r="I376" s="349"/>
      <c r="J376" s="238"/>
      <c r="K376" s="238"/>
      <c r="L376" s="238"/>
      <c r="M376" s="238"/>
      <c r="N376" s="238"/>
      <c r="O376" s="238"/>
      <c r="P376" s="238"/>
      <c r="Q376" s="238"/>
      <c r="R376" s="238"/>
      <c r="S376" s="238"/>
      <c r="T376" s="238"/>
      <c r="U376" s="238"/>
      <c r="V376" s="238"/>
      <c r="W376" s="238"/>
      <c r="X376" s="350"/>
      <c r="Y376" s="350"/>
      <c r="Z376" s="350"/>
      <c r="AA376" s="464" t="s">
        <v>2160</v>
      </c>
      <c r="AB376" s="349"/>
      <c r="AC376" s="349"/>
    </row>
    <row r="377" spans="1:29" s="176" customFormat="1" ht="42" customHeight="1" x14ac:dyDescent="0.25">
      <c r="A377" s="761"/>
      <c r="B377" s="770"/>
      <c r="C377" s="770"/>
      <c r="D377" s="667"/>
      <c r="E377" s="638"/>
      <c r="F377" s="350"/>
      <c r="G377" s="350"/>
      <c r="H377" s="350"/>
      <c r="I377" s="349"/>
      <c r="J377" s="238"/>
      <c r="K377" s="238"/>
      <c r="L377" s="238"/>
      <c r="M377" s="238"/>
      <c r="N377" s="238"/>
      <c r="O377" s="238"/>
      <c r="P377" s="238"/>
      <c r="Q377" s="238"/>
      <c r="R377" s="238"/>
      <c r="S377" s="238"/>
      <c r="T377" s="238"/>
      <c r="U377" s="238"/>
      <c r="V377" s="238"/>
      <c r="W377" s="238"/>
      <c r="X377" s="350"/>
      <c r="Y377" s="350"/>
      <c r="Z377" s="350"/>
      <c r="AA377" s="464"/>
      <c r="AB377" s="349"/>
      <c r="AC377" s="349"/>
    </row>
    <row r="378" spans="1:29" s="176" customFormat="1" ht="51.75" customHeight="1" x14ac:dyDescent="0.25">
      <c r="A378" s="761"/>
      <c r="B378" s="770"/>
      <c r="C378" s="770"/>
      <c r="D378" s="667"/>
      <c r="E378" s="638"/>
      <c r="F378" s="350"/>
      <c r="G378" s="350"/>
      <c r="H378" s="350"/>
      <c r="I378" s="349"/>
      <c r="J378" s="238"/>
      <c r="K378" s="238"/>
      <c r="L378" s="238"/>
      <c r="M378" s="238"/>
      <c r="N378" s="238"/>
      <c r="O378" s="238"/>
      <c r="P378" s="238"/>
      <c r="Q378" s="238"/>
      <c r="R378" s="238"/>
      <c r="S378" s="238"/>
      <c r="T378" s="238"/>
      <c r="U378" s="238"/>
      <c r="V378" s="238"/>
      <c r="W378" s="238"/>
      <c r="X378" s="350">
        <v>1500000</v>
      </c>
      <c r="Y378" s="350"/>
      <c r="Z378" s="350"/>
      <c r="AA378" s="464" t="s">
        <v>2161</v>
      </c>
      <c r="AB378" s="349"/>
      <c r="AC378" s="349"/>
    </row>
    <row r="379" spans="1:29" s="176" customFormat="1" ht="51" customHeight="1" x14ac:dyDescent="0.25">
      <c r="A379" s="761"/>
      <c r="B379" s="770"/>
      <c r="C379" s="770"/>
      <c r="D379" s="667"/>
      <c r="E379" s="638"/>
      <c r="F379" s="350"/>
      <c r="G379" s="350"/>
      <c r="H379" s="350"/>
      <c r="I379" s="349"/>
      <c r="J379" s="238"/>
      <c r="K379" s="238"/>
      <c r="L379" s="238"/>
      <c r="M379" s="238"/>
      <c r="N379" s="238"/>
      <c r="O379" s="238"/>
      <c r="P379" s="238"/>
      <c r="Q379" s="238"/>
      <c r="R379" s="238"/>
      <c r="S379" s="238"/>
      <c r="T379" s="238"/>
      <c r="U379" s="238"/>
      <c r="V379" s="238"/>
      <c r="W379" s="238"/>
      <c r="X379" s="350">
        <v>2364382</v>
      </c>
      <c r="Y379" s="350"/>
      <c r="Z379" s="350"/>
      <c r="AA379" s="465" t="s">
        <v>2162</v>
      </c>
      <c r="AB379" s="349"/>
      <c r="AC379" s="349"/>
    </row>
    <row r="380" spans="1:29" s="176" customFormat="1" ht="45" customHeight="1" x14ac:dyDescent="0.25">
      <c r="A380" s="761"/>
      <c r="B380" s="770"/>
      <c r="C380" s="770"/>
      <c r="D380" s="667"/>
      <c r="E380" s="638"/>
      <c r="F380" s="350"/>
      <c r="G380" s="350"/>
      <c r="H380" s="350"/>
      <c r="I380" s="349"/>
      <c r="J380" s="238"/>
      <c r="K380" s="238"/>
      <c r="L380" s="238"/>
      <c r="M380" s="238"/>
      <c r="N380" s="238"/>
      <c r="O380" s="238"/>
      <c r="P380" s="238"/>
      <c r="Q380" s="238"/>
      <c r="R380" s="238"/>
      <c r="S380" s="238"/>
      <c r="T380" s="238"/>
      <c r="U380" s="238"/>
      <c r="V380" s="238"/>
      <c r="W380" s="238"/>
      <c r="X380" s="350">
        <v>96500</v>
      </c>
      <c r="Y380" s="350"/>
      <c r="Z380" s="350"/>
      <c r="AA380" s="464" t="s">
        <v>2163</v>
      </c>
      <c r="AB380" s="349"/>
      <c r="AC380" s="349"/>
    </row>
    <row r="381" spans="1:29" s="176" customFormat="1" ht="50.25" customHeight="1" x14ac:dyDescent="0.25">
      <c r="A381" s="761"/>
      <c r="B381" s="770"/>
      <c r="C381" s="770"/>
      <c r="D381" s="667"/>
      <c r="E381" s="638"/>
      <c r="F381" s="350"/>
      <c r="G381" s="350"/>
      <c r="H381" s="350"/>
      <c r="I381" s="349"/>
      <c r="J381" s="238"/>
      <c r="K381" s="238"/>
      <c r="L381" s="238"/>
      <c r="M381" s="238"/>
      <c r="N381" s="238"/>
      <c r="O381" s="238"/>
      <c r="P381" s="238"/>
      <c r="Q381" s="238"/>
      <c r="R381" s="238"/>
      <c r="S381" s="238"/>
      <c r="T381" s="238"/>
      <c r="U381" s="238"/>
      <c r="V381" s="238"/>
      <c r="W381" s="238"/>
      <c r="X381" s="350">
        <v>420000</v>
      </c>
      <c r="Y381" s="350"/>
      <c r="Z381" s="350"/>
      <c r="AA381" s="466" t="s">
        <v>2164</v>
      </c>
      <c r="AB381" s="349"/>
      <c r="AC381" s="349"/>
    </row>
    <row r="382" spans="1:29" s="176" customFormat="1" ht="51" customHeight="1" x14ac:dyDescent="0.25">
      <c r="A382" s="761"/>
      <c r="B382" s="770"/>
      <c r="C382" s="770"/>
      <c r="D382" s="667"/>
      <c r="E382" s="638"/>
      <c r="F382" s="350"/>
      <c r="G382" s="350"/>
      <c r="H382" s="350"/>
      <c r="I382" s="349"/>
      <c r="J382" s="238"/>
      <c r="K382" s="238"/>
      <c r="L382" s="238"/>
      <c r="M382" s="238"/>
      <c r="N382" s="238"/>
      <c r="O382" s="238"/>
      <c r="P382" s="238"/>
      <c r="Q382" s="238"/>
      <c r="R382" s="238"/>
      <c r="S382" s="238"/>
      <c r="T382" s="238"/>
      <c r="U382" s="238"/>
      <c r="V382" s="238"/>
      <c r="W382" s="238"/>
      <c r="X382" s="350"/>
      <c r="Y382" s="350"/>
      <c r="Z382" s="350">
        <v>5139660</v>
      </c>
      <c r="AA382" s="464" t="s">
        <v>2165</v>
      </c>
      <c r="AB382" s="349"/>
      <c r="AC382" s="349"/>
    </row>
    <row r="383" spans="1:29" s="176" customFormat="1" ht="45.75" customHeight="1" x14ac:dyDescent="0.25">
      <c r="A383" s="761"/>
      <c r="B383" s="770"/>
      <c r="C383" s="770"/>
      <c r="D383" s="667"/>
      <c r="E383" s="637"/>
      <c r="F383" s="350"/>
      <c r="G383" s="350"/>
      <c r="H383" s="350"/>
      <c r="I383" s="349"/>
      <c r="J383" s="238"/>
      <c r="K383" s="238"/>
      <c r="L383" s="238"/>
      <c r="M383" s="238"/>
      <c r="N383" s="238"/>
      <c r="O383" s="238"/>
      <c r="P383" s="238"/>
      <c r="Q383" s="238"/>
      <c r="R383" s="238"/>
      <c r="S383" s="238"/>
      <c r="T383" s="238"/>
      <c r="U383" s="238"/>
      <c r="V383" s="238"/>
      <c r="W383" s="238"/>
      <c r="X383" s="350">
        <v>3199599</v>
      </c>
      <c r="Y383" s="350"/>
      <c r="Z383" s="350"/>
      <c r="AA383" s="466" t="s">
        <v>2166</v>
      </c>
      <c r="AB383" s="349"/>
      <c r="AC383" s="349"/>
    </row>
    <row r="384" spans="1:29" s="176" customFormat="1" ht="37.5" customHeight="1" x14ac:dyDescent="0.25">
      <c r="A384" s="761"/>
      <c r="B384" s="772" t="s">
        <v>2143</v>
      </c>
      <c r="C384" s="772"/>
      <c r="D384" s="467"/>
      <c r="E384" s="461"/>
      <c r="F384" s="468"/>
      <c r="G384" s="468"/>
      <c r="H384" s="468"/>
      <c r="I384" s="461"/>
      <c r="J384" s="469"/>
      <c r="K384" s="469"/>
      <c r="L384" s="469"/>
      <c r="M384" s="469"/>
      <c r="N384" s="469"/>
      <c r="O384" s="469"/>
      <c r="P384" s="469"/>
      <c r="Q384" s="469"/>
      <c r="R384" s="469"/>
      <c r="S384" s="469"/>
      <c r="T384" s="469"/>
      <c r="U384" s="469"/>
      <c r="V384" s="469"/>
      <c r="W384" s="469"/>
      <c r="X384" s="468">
        <f>SUM(X372:X383)</f>
        <v>36450807</v>
      </c>
      <c r="Y384" s="468"/>
      <c r="Z384" s="468">
        <f>SUM(Z372:Z383)</f>
        <v>5139660</v>
      </c>
      <c r="AA384" s="461"/>
      <c r="AB384" s="461"/>
      <c r="AC384" s="461"/>
    </row>
    <row r="385" spans="1:29" s="176" customFormat="1" ht="42" customHeight="1" x14ac:dyDescent="0.25">
      <c r="A385" s="761"/>
      <c r="B385" s="663" t="s">
        <v>606</v>
      </c>
      <c r="C385" s="732" t="s">
        <v>607</v>
      </c>
      <c r="D385" s="666" t="s">
        <v>604</v>
      </c>
      <c r="E385" s="227"/>
      <c r="F385" s="227"/>
      <c r="G385" s="227"/>
      <c r="H385" s="227"/>
      <c r="I385" s="227"/>
      <c r="J385" s="227"/>
      <c r="K385" s="227"/>
      <c r="L385" s="227"/>
      <c r="M385" s="227"/>
      <c r="N385" s="227"/>
      <c r="O385" s="227"/>
      <c r="P385" s="227"/>
      <c r="Q385" s="227"/>
      <c r="R385" s="227"/>
      <c r="S385" s="227"/>
      <c r="T385" s="227"/>
      <c r="U385" s="227"/>
      <c r="V385" s="227"/>
      <c r="W385" s="227"/>
      <c r="X385" s="341">
        <v>500000</v>
      </c>
      <c r="Y385" s="341"/>
      <c r="Z385" s="227"/>
      <c r="AA385" s="416" t="s">
        <v>2167</v>
      </c>
      <c r="AB385" s="227"/>
      <c r="AC385" s="227"/>
    </row>
    <row r="386" spans="1:29" s="176" customFormat="1" ht="42.75" customHeight="1" x14ac:dyDescent="0.25">
      <c r="A386" s="761"/>
      <c r="B386" s="664"/>
      <c r="C386" s="733"/>
      <c r="D386" s="667"/>
      <c r="E386" s="227"/>
      <c r="F386" s="227"/>
      <c r="G386" s="227"/>
      <c r="H386" s="227"/>
      <c r="I386" s="227"/>
      <c r="J386" s="227"/>
      <c r="K386" s="227"/>
      <c r="L386" s="227"/>
      <c r="M386" s="227"/>
      <c r="N386" s="227"/>
      <c r="O386" s="227"/>
      <c r="P386" s="227"/>
      <c r="Q386" s="227"/>
      <c r="R386" s="227"/>
      <c r="S386" s="227"/>
      <c r="T386" s="227"/>
      <c r="U386" s="227"/>
      <c r="V386" s="227"/>
      <c r="W386" s="227"/>
      <c r="X386" s="350">
        <v>199280.4</v>
      </c>
      <c r="Y386" s="350"/>
      <c r="Z386" s="227"/>
      <c r="AA386" s="416" t="s">
        <v>2168</v>
      </c>
      <c r="AB386" s="227"/>
      <c r="AC386" s="227"/>
    </row>
    <row r="387" spans="1:29" s="176" customFormat="1" ht="37.5" customHeight="1" x14ac:dyDescent="0.25">
      <c r="A387" s="761"/>
      <c r="B387" s="664"/>
      <c r="C387" s="733"/>
      <c r="D387" s="667"/>
      <c r="E387" s="227"/>
      <c r="F387" s="227"/>
      <c r="G387" s="227"/>
      <c r="H387" s="227"/>
      <c r="I387" s="227"/>
      <c r="J387" s="227"/>
      <c r="K387" s="227"/>
      <c r="L387" s="227"/>
      <c r="M387" s="227"/>
      <c r="N387" s="227"/>
      <c r="O387" s="227"/>
      <c r="P387" s="227"/>
      <c r="Q387" s="227"/>
      <c r="R387" s="227"/>
      <c r="S387" s="227"/>
      <c r="T387" s="227"/>
      <c r="U387" s="227"/>
      <c r="V387" s="227"/>
      <c r="W387" s="227"/>
      <c r="X387" s="350">
        <v>916116</v>
      </c>
      <c r="Y387" s="350"/>
      <c r="Z387" s="227"/>
      <c r="AA387" s="416" t="s">
        <v>2169</v>
      </c>
      <c r="AB387" s="227"/>
      <c r="AC387" s="227"/>
    </row>
    <row r="388" spans="1:29" s="176" customFormat="1" ht="33" customHeight="1" x14ac:dyDescent="0.25">
      <c r="A388" s="761"/>
      <c r="B388" s="664"/>
      <c r="C388" s="733"/>
      <c r="D388" s="667"/>
      <c r="E388" s="227"/>
      <c r="F388" s="227"/>
      <c r="G388" s="227"/>
      <c r="H388" s="227"/>
      <c r="I388" s="227"/>
      <c r="J388" s="227"/>
      <c r="K388" s="227"/>
      <c r="L388" s="227"/>
      <c r="M388" s="227"/>
      <c r="N388" s="227"/>
      <c r="O388" s="227"/>
      <c r="P388" s="227"/>
      <c r="Q388" s="227"/>
      <c r="R388" s="227"/>
      <c r="S388" s="227"/>
      <c r="T388" s="227"/>
      <c r="U388" s="227"/>
      <c r="V388" s="227"/>
      <c r="W388" s="227"/>
      <c r="X388" s="227"/>
      <c r="Y388" s="227"/>
      <c r="Z388" s="227">
        <v>5699689</v>
      </c>
      <c r="AA388" s="307" t="s">
        <v>2165</v>
      </c>
      <c r="AB388" s="227"/>
      <c r="AC388" s="227"/>
    </row>
    <row r="389" spans="1:29" s="176" customFormat="1" ht="32.25" customHeight="1" x14ac:dyDescent="0.25">
      <c r="A389" s="761"/>
      <c r="B389" s="665"/>
      <c r="C389" s="734"/>
      <c r="D389" s="668"/>
      <c r="E389" s="227"/>
      <c r="F389" s="227"/>
      <c r="G389" s="227"/>
      <c r="H389" s="227"/>
      <c r="I389" s="227"/>
      <c r="J389" s="227"/>
      <c r="K389" s="227"/>
      <c r="L389" s="227"/>
      <c r="M389" s="227"/>
      <c r="N389" s="227"/>
      <c r="O389" s="227"/>
      <c r="P389" s="227"/>
      <c r="Q389" s="227"/>
      <c r="R389" s="227"/>
      <c r="S389" s="227"/>
      <c r="T389" s="227"/>
      <c r="U389" s="227"/>
      <c r="V389" s="227"/>
      <c r="W389" s="227"/>
      <c r="X389" s="350">
        <v>2166466</v>
      </c>
      <c r="Y389" s="350"/>
      <c r="Z389" s="227"/>
      <c r="AA389" s="425" t="s">
        <v>2170</v>
      </c>
      <c r="AB389" s="227"/>
      <c r="AC389" s="227"/>
    </row>
    <row r="390" spans="1:29" s="176" customFormat="1" ht="42" customHeight="1" x14ac:dyDescent="0.25">
      <c r="A390" s="761"/>
      <c r="B390" s="619" t="s">
        <v>616</v>
      </c>
      <c r="C390" s="619"/>
      <c r="D390" s="470"/>
      <c r="E390" s="227"/>
      <c r="F390" s="227">
        <v>0</v>
      </c>
      <c r="G390" s="227"/>
      <c r="H390" s="227"/>
      <c r="I390" s="227"/>
      <c r="J390" s="227"/>
      <c r="K390" s="227"/>
      <c r="L390" s="227"/>
      <c r="M390" s="227"/>
      <c r="N390" s="227"/>
      <c r="O390" s="227"/>
      <c r="P390" s="227"/>
      <c r="Q390" s="227"/>
      <c r="R390" s="227"/>
      <c r="S390" s="227"/>
      <c r="T390" s="227"/>
      <c r="U390" s="227"/>
      <c r="V390" s="227"/>
      <c r="W390" s="227"/>
      <c r="X390" s="254">
        <f>SUM(X385:X389)</f>
        <v>3781862.4</v>
      </c>
      <c r="Y390" s="254"/>
      <c r="Z390" s="254">
        <f>SUM(Z385:Z389)</f>
        <v>5699689</v>
      </c>
      <c r="AA390" s="227"/>
      <c r="AB390" s="227"/>
      <c r="AC390" s="227"/>
    </row>
    <row r="391" spans="1:29" s="176" customFormat="1" ht="43.5" customHeight="1" x14ac:dyDescent="0.25">
      <c r="A391" s="761"/>
      <c r="B391" s="669" t="s">
        <v>617</v>
      </c>
      <c r="C391" s="669" t="s">
        <v>607</v>
      </c>
      <c r="D391" s="670" t="s">
        <v>604</v>
      </c>
      <c r="E391" s="227"/>
      <c r="F391" s="227"/>
      <c r="G391" s="227"/>
      <c r="H391" s="227"/>
      <c r="I391" s="227"/>
      <c r="J391" s="227"/>
      <c r="K391" s="227"/>
      <c r="L391" s="227"/>
      <c r="M391" s="227"/>
      <c r="N391" s="227"/>
      <c r="O391" s="227"/>
      <c r="P391" s="227"/>
      <c r="Q391" s="227"/>
      <c r="R391" s="227"/>
      <c r="S391" s="227"/>
      <c r="T391" s="227"/>
      <c r="U391" s="227"/>
      <c r="V391" s="227"/>
      <c r="W391" s="227"/>
      <c r="X391" s="227"/>
      <c r="Y391" s="227"/>
      <c r="Z391" s="227">
        <v>2051050</v>
      </c>
      <c r="AA391" s="425" t="s">
        <v>2171</v>
      </c>
      <c r="AB391" s="227"/>
      <c r="AC391" s="227"/>
    </row>
    <row r="392" spans="1:29" s="176" customFormat="1" ht="48" customHeight="1" x14ac:dyDescent="0.25">
      <c r="A392" s="761"/>
      <c r="B392" s="669"/>
      <c r="C392" s="669"/>
      <c r="D392" s="670"/>
      <c r="E392" s="227"/>
      <c r="F392" s="227"/>
      <c r="G392" s="227"/>
      <c r="H392" s="227"/>
      <c r="I392" s="227"/>
      <c r="J392" s="227"/>
      <c r="K392" s="227"/>
      <c r="L392" s="227"/>
      <c r="M392" s="227"/>
      <c r="N392" s="227"/>
      <c r="O392" s="227"/>
      <c r="P392" s="227"/>
      <c r="Q392" s="227"/>
      <c r="R392" s="227"/>
      <c r="S392" s="227"/>
      <c r="T392" s="227"/>
      <c r="U392" s="227"/>
      <c r="V392" s="227"/>
      <c r="W392" s="227"/>
      <c r="X392" s="227"/>
      <c r="Y392" s="227"/>
      <c r="Z392" s="227">
        <v>5500504</v>
      </c>
      <c r="AA392" s="425" t="s">
        <v>2172</v>
      </c>
      <c r="AB392" s="227"/>
      <c r="AC392" s="227"/>
    </row>
    <row r="393" spans="1:29" s="176" customFormat="1" ht="33" customHeight="1" x14ac:dyDescent="0.25">
      <c r="A393" s="761"/>
      <c r="B393" s="669"/>
      <c r="C393" s="669"/>
      <c r="D393" s="670"/>
      <c r="E393" s="227"/>
      <c r="F393" s="227"/>
      <c r="G393" s="227"/>
      <c r="H393" s="227"/>
      <c r="I393" s="227"/>
      <c r="J393" s="227"/>
      <c r="K393" s="227"/>
      <c r="L393" s="227"/>
      <c r="M393" s="227"/>
      <c r="N393" s="227"/>
      <c r="O393" s="227"/>
      <c r="P393" s="227"/>
      <c r="Q393" s="227"/>
      <c r="R393" s="227"/>
      <c r="S393" s="227"/>
      <c r="T393" s="227"/>
      <c r="U393" s="227"/>
      <c r="V393" s="227"/>
      <c r="W393" s="227"/>
      <c r="X393" s="227">
        <v>2513586</v>
      </c>
      <c r="Y393" s="227"/>
      <c r="Z393" s="227"/>
      <c r="AA393" s="307" t="s">
        <v>2173</v>
      </c>
      <c r="AB393" s="227"/>
      <c r="AC393" s="227"/>
    </row>
    <row r="394" spans="1:29" s="176" customFormat="1" ht="48" customHeight="1" x14ac:dyDescent="0.25">
      <c r="A394" s="761"/>
      <c r="B394" s="772" t="s">
        <v>632</v>
      </c>
      <c r="C394" s="772"/>
      <c r="D394" s="340"/>
      <c r="E394" s="349"/>
      <c r="F394" s="350"/>
      <c r="G394" s="350"/>
      <c r="H394" s="350"/>
      <c r="I394" s="349"/>
      <c r="J394" s="238"/>
      <c r="K394" s="238"/>
      <c r="L394" s="238"/>
      <c r="M394" s="238"/>
      <c r="N394" s="238"/>
      <c r="O394" s="238"/>
      <c r="P394" s="238"/>
      <c r="Q394" s="238"/>
      <c r="R394" s="238"/>
      <c r="S394" s="238"/>
      <c r="T394" s="238"/>
      <c r="U394" s="238"/>
      <c r="V394" s="238"/>
      <c r="W394" s="238"/>
      <c r="X394" s="350">
        <f>SUM(X391:X393)</f>
        <v>2513586</v>
      </c>
      <c r="Y394" s="350"/>
      <c r="Z394" s="350">
        <f>SUM(Z391:Z393)</f>
        <v>7551554</v>
      </c>
      <c r="AA394" s="425"/>
      <c r="AB394" s="349"/>
      <c r="AC394" s="349"/>
    </row>
    <row r="395" spans="1:29" s="176" customFormat="1" ht="39.75" customHeight="1" x14ac:dyDescent="0.25">
      <c r="A395" s="761"/>
      <c r="B395" s="669" t="s">
        <v>633</v>
      </c>
      <c r="C395" s="669" t="s">
        <v>607</v>
      </c>
      <c r="D395" s="670" t="s">
        <v>604</v>
      </c>
      <c r="E395" s="227"/>
      <c r="F395" s="227"/>
      <c r="G395" s="227"/>
      <c r="H395" s="227"/>
      <c r="I395" s="227"/>
      <c r="J395" s="227"/>
      <c r="K395" s="227"/>
      <c r="L395" s="227"/>
      <c r="M395" s="227"/>
      <c r="N395" s="227"/>
      <c r="O395" s="227"/>
      <c r="P395" s="227"/>
      <c r="Q395" s="227"/>
      <c r="R395" s="227"/>
      <c r="S395" s="227"/>
      <c r="T395" s="227"/>
      <c r="U395" s="227"/>
      <c r="V395" s="227"/>
      <c r="W395" s="227"/>
      <c r="X395" s="227"/>
      <c r="Y395" s="227"/>
      <c r="Z395" s="227">
        <v>1951951</v>
      </c>
      <c r="AA395" s="425" t="s">
        <v>2174</v>
      </c>
      <c r="AB395" s="227"/>
      <c r="AC395" s="227"/>
    </row>
    <row r="396" spans="1:29" s="176" customFormat="1" ht="45.75" customHeight="1" x14ac:dyDescent="0.25">
      <c r="A396" s="761"/>
      <c r="B396" s="669"/>
      <c r="C396" s="669"/>
      <c r="D396" s="670"/>
      <c r="E396" s="227"/>
      <c r="F396" s="227"/>
      <c r="G396" s="227"/>
      <c r="H396" s="227"/>
      <c r="I396" s="227"/>
      <c r="J396" s="227"/>
      <c r="K396" s="227"/>
      <c r="L396" s="227"/>
      <c r="M396" s="227"/>
      <c r="N396" s="227"/>
      <c r="O396" s="227"/>
      <c r="P396" s="227"/>
      <c r="Q396" s="227"/>
      <c r="R396" s="227"/>
      <c r="S396" s="227"/>
      <c r="T396" s="227"/>
      <c r="U396" s="227"/>
      <c r="V396" s="227"/>
      <c r="W396" s="227"/>
      <c r="X396" s="227"/>
      <c r="Y396" s="227"/>
      <c r="Z396" s="227">
        <v>2878924</v>
      </c>
      <c r="AA396" s="425" t="s">
        <v>2175</v>
      </c>
      <c r="AB396" s="227"/>
      <c r="AC396" s="227"/>
    </row>
    <row r="397" spans="1:29" s="176" customFormat="1" ht="36" customHeight="1" x14ac:dyDescent="0.25">
      <c r="A397" s="761"/>
      <c r="B397" s="669"/>
      <c r="C397" s="669"/>
      <c r="D397" s="670"/>
      <c r="E397" s="227"/>
      <c r="F397" s="227"/>
      <c r="G397" s="227"/>
      <c r="H397" s="227"/>
      <c r="I397" s="227"/>
      <c r="J397" s="227"/>
      <c r="K397" s="227"/>
      <c r="L397" s="227"/>
      <c r="M397" s="227"/>
      <c r="N397" s="227"/>
      <c r="O397" s="227"/>
      <c r="P397" s="227"/>
      <c r="Q397" s="227"/>
      <c r="R397" s="227"/>
      <c r="S397" s="227"/>
      <c r="T397" s="227"/>
      <c r="U397" s="227"/>
      <c r="V397" s="227"/>
      <c r="W397" s="227"/>
      <c r="X397" s="471">
        <v>7573365</v>
      </c>
      <c r="Y397" s="471"/>
      <c r="Z397" s="425"/>
      <c r="AA397" s="425" t="s">
        <v>2173</v>
      </c>
      <c r="AB397" s="227"/>
      <c r="AC397" s="227"/>
    </row>
    <row r="398" spans="1:29" s="176" customFormat="1" ht="41.25" customHeight="1" x14ac:dyDescent="0.25">
      <c r="A398" s="761"/>
      <c r="B398" s="773" t="s">
        <v>639</v>
      </c>
      <c r="C398" s="773"/>
      <c r="D398" s="472"/>
      <c r="E398" s="227"/>
      <c r="F398" s="227"/>
      <c r="G398" s="227"/>
      <c r="H398" s="227"/>
      <c r="I398" s="227"/>
      <c r="J398" s="227"/>
      <c r="K398" s="227"/>
      <c r="L398" s="227"/>
      <c r="M398" s="227"/>
      <c r="N398" s="227"/>
      <c r="O398" s="227"/>
      <c r="P398" s="227"/>
      <c r="Q398" s="227"/>
      <c r="R398" s="227"/>
      <c r="S398" s="227"/>
      <c r="T398" s="227"/>
      <c r="U398" s="227"/>
      <c r="V398" s="227">
        <f>SUM(V395:V397)</f>
        <v>0</v>
      </c>
      <c r="W398" s="227"/>
      <c r="X398" s="227">
        <f>SUM(X395:X397)</f>
        <v>7573365</v>
      </c>
      <c r="Y398" s="227"/>
      <c r="Z398" s="227">
        <f>SUM(Z395:Z397)</f>
        <v>4830875</v>
      </c>
      <c r="AA398" s="227"/>
      <c r="AB398" s="227"/>
      <c r="AC398" s="227"/>
    </row>
    <row r="399" spans="1:29" s="176" customFormat="1" ht="44.25" customHeight="1" x14ac:dyDescent="0.25">
      <c r="A399" s="761"/>
      <c r="B399" s="647" t="s">
        <v>2154</v>
      </c>
      <c r="C399" s="648"/>
      <c r="D399" s="425"/>
      <c r="E399" s="227"/>
      <c r="F399" s="227"/>
      <c r="G399" s="227"/>
      <c r="H399" s="227"/>
      <c r="I399" s="227"/>
      <c r="J399" s="227"/>
      <c r="K399" s="227"/>
      <c r="L399" s="227"/>
      <c r="M399" s="227"/>
      <c r="N399" s="227"/>
      <c r="O399" s="227"/>
      <c r="P399" s="227"/>
      <c r="Q399" s="227"/>
      <c r="R399" s="227"/>
      <c r="S399" s="227"/>
      <c r="T399" s="227"/>
      <c r="U399" s="227"/>
      <c r="V399" s="254">
        <f>V384+V390+V394+V398</f>
        <v>0</v>
      </c>
      <c r="W399" s="227"/>
      <c r="X399" s="254">
        <f>X384+X390+X394+X398</f>
        <v>50319620.399999999</v>
      </c>
      <c r="Y399" s="254"/>
      <c r="Z399" s="254">
        <f>Z384+Z390+Z394+Z398</f>
        <v>23221778</v>
      </c>
      <c r="AA399" s="227"/>
      <c r="AB399" s="227"/>
      <c r="AC399" s="227"/>
    </row>
    <row r="400" spans="1:29" s="176" customFormat="1" ht="36.75" customHeight="1" x14ac:dyDescent="0.25">
      <c r="A400" s="761"/>
      <c r="B400" s="352" t="s">
        <v>2176</v>
      </c>
      <c r="C400" s="473" t="s">
        <v>2177</v>
      </c>
      <c r="D400" s="474">
        <v>941240000718</v>
      </c>
      <c r="E400" s="349" t="s">
        <v>2178</v>
      </c>
      <c r="F400" s="350">
        <v>64217.8</v>
      </c>
      <c r="G400" s="350">
        <v>64217.8</v>
      </c>
      <c r="H400" s="350">
        <v>64217.8</v>
      </c>
      <c r="I400" s="349"/>
      <c r="J400" s="238"/>
      <c r="K400" s="238"/>
      <c r="L400" s="349"/>
      <c r="M400" s="349"/>
      <c r="N400" s="238"/>
      <c r="O400" s="238"/>
      <c r="P400" s="238"/>
      <c r="Q400" s="238"/>
      <c r="R400" s="238"/>
      <c r="S400" s="238"/>
      <c r="T400" s="238"/>
      <c r="U400" s="238"/>
      <c r="V400" s="238"/>
      <c r="W400" s="238"/>
      <c r="X400" s="349"/>
      <c r="Y400" s="349"/>
      <c r="Z400" s="350">
        <v>8942.25</v>
      </c>
      <c r="AA400" s="207" t="s">
        <v>2179</v>
      </c>
      <c r="AB400" s="349"/>
      <c r="AC400" s="349"/>
    </row>
    <row r="401" spans="1:29" s="176" customFormat="1" ht="42" customHeight="1" x14ac:dyDescent="0.25">
      <c r="A401" s="761"/>
      <c r="B401" s="689" t="s">
        <v>2143</v>
      </c>
      <c r="C401" s="774"/>
      <c r="D401" s="774"/>
      <c r="E401" s="774"/>
      <c r="F401" s="350">
        <f>SUM(F400)</f>
        <v>64217.8</v>
      </c>
      <c r="G401" s="350">
        <f>SUM(G400)</f>
        <v>64217.8</v>
      </c>
      <c r="H401" s="350">
        <f>SUM(H400)</f>
        <v>64217.8</v>
      </c>
      <c r="I401" s="349">
        <v>0</v>
      </c>
      <c r="J401" s="238">
        <f>SUM(J400)</f>
        <v>0</v>
      </c>
      <c r="K401" s="238"/>
      <c r="L401" s="238">
        <f t="shared" ref="L401:Z401" si="114">SUM(L400)</f>
        <v>0</v>
      </c>
      <c r="M401" s="238">
        <f t="shared" si="114"/>
        <v>0</v>
      </c>
      <c r="N401" s="238">
        <f t="shared" si="114"/>
        <v>0</v>
      </c>
      <c r="O401" s="349">
        <f t="shared" si="114"/>
        <v>0</v>
      </c>
      <c r="P401" s="349"/>
      <c r="Q401" s="349"/>
      <c r="R401" s="349"/>
      <c r="S401" s="349"/>
      <c r="T401" s="349"/>
      <c r="U401" s="349"/>
      <c r="V401" s="349">
        <f t="shared" si="114"/>
        <v>0</v>
      </c>
      <c r="W401" s="349"/>
      <c r="X401" s="349">
        <f t="shared" si="114"/>
        <v>0</v>
      </c>
      <c r="Y401" s="349"/>
      <c r="Z401" s="350">
        <f t="shared" si="114"/>
        <v>8942.25</v>
      </c>
      <c r="AA401" s="349"/>
      <c r="AB401" s="349"/>
      <c r="AC401" s="349"/>
    </row>
    <row r="402" spans="1:29" s="176" customFormat="1" ht="48.75" customHeight="1" x14ac:dyDescent="0.25">
      <c r="A402" s="761"/>
      <c r="B402" s="690" t="s">
        <v>606</v>
      </c>
      <c r="C402" s="766" t="s">
        <v>2180</v>
      </c>
      <c r="D402" s="766">
        <v>941240000718</v>
      </c>
      <c r="E402" s="349" t="s">
        <v>2178</v>
      </c>
      <c r="F402" s="350">
        <v>66374</v>
      </c>
      <c r="G402" s="350">
        <v>66374</v>
      </c>
      <c r="H402" s="350">
        <v>66374</v>
      </c>
      <c r="I402" s="349"/>
      <c r="J402" s="349"/>
      <c r="K402" s="349"/>
      <c r="L402" s="349"/>
      <c r="M402" s="349"/>
      <c r="N402" s="349"/>
      <c r="O402" s="349"/>
      <c r="P402" s="349"/>
      <c r="Q402" s="349"/>
      <c r="R402" s="349"/>
      <c r="S402" s="349"/>
      <c r="T402" s="349"/>
      <c r="U402" s="349"/>
      <c r="V402" s="349"/>
      <c r="W402" s="349"/>
      <c r="X402" s="349"/>
      <c r="Y402" s="349"/>
      <c r="Z402" s="350">
        <v>79805.2</v>
      </c>
      <c r="AA402" s="207" t="s">
        <v>2181</v>
      </c>
      <c r="AB402" s="349"/>
      <c r="AC402" s="349"/>
    </row>
    <row r="403" spans="1:29" s="176" customFormat="1" ht="36" customHeight="1" x14ac:dyDescent="0.25">
      <c r="A403" s="761"/>
      <c r="B403" s="690"/>
      <c r="C403" s="766"/>
      <c r="D403" s="766"/>
      <c r="E403" s="349" t="s">
        <v>2182</v>
      </c>
      <c r="F403" s="350">
        <v>510762</v>
      </c>
      <c r="G403" s="350">
        <v>510762</v>
      </c>
      <c r="H403" s="350">
        <v>510762</v>
      </c>
      <c r="I403" s="349"/>
      <c r="J403" s="349"/>
      <c r="K403" s="349"/>
      <c r="L403" s="349"/>
      <c r="M403" s="349"/>
      <c r="N403" s="349"/>
      <c r="O403" s="349"/>
      <c r="P403" s="349"/>
      <c r="Q403" s="349"/>
      <c r="R403" s="349"/>
      <c r="S403" s="349"/>
      <c r="T403" s="349"/>
      <c r="U403" s="349"/>
      <c r="V403" s="349"/>
      <c r="W403" s="349"/>
      <c r="X403" s="349"/>
      <c r="Y403" s="349"/>
      <c r="Z403" s="350"/>
      <c r="AA403" s="350"/>
      <c r="AB403" s="349"/>
      <c r="AC403" s="349"/>
    </row>
    <row r="404" spans="1:29" s="176" customFormat="1" ht="32.25" customHeight="1" x14ac:dyDescent="0.25">
      <c r="A404" s="761"/>
      <c r="B404" s="689" t="s">
        <v>616</v>
      </c>
      <c r="C404" s="774"/>
      <c r="D404" s="774"/>
      <c r="E404" s="774"/>
      <c r="F404" s="350">
        <f>SUM(F402:F403)</f>
        <v>577136</v>
      </c>
      <c r="G404" s="350">
        <f>SUM(G402:G403)</f>
        <v>577136</v>
      </c>
      <c r="H404" s="350">
        <f>SUM(H402:H403)</f>
        <v>577136</v>
      </c>
      <c r="I404" s="349">
        <v>0</v>
      </c>
      <c r="J404" s="349">
        <v>0</v>
      </c>
      <c r="K404" s="349"/>
      <c r="L404" s="349">
        <v>0</v>
      </c>
      <c r="M404" s="349">
        <v>0</v>
      </c>
      <c r="N404" s="349">
        <v>0</v>
      </c>
      <c r="O404" s="349">
        <v>0</v>
      </c>
      <c r="P404" s="349"/>
      <c r="Q404" s="349"/>
      <c r="R404" s="349"/>
      <c r="S404" s="349"/>
      <c r="T404" s="349"/>
      <c r="U404" s="349"/>
      <c r="V404" s="349">
        <v>0</v>
      </c>
      <c r="W404" s="349"/>
      <c r="X404" s="349">
        <v>0</v>
      </c>
      <c r="Y404" s="349"/>
      <c r="Z404" s="350">
        <v>79805.2</v>
      </c>
      <c r="AA404" s="349"/>
      <c r="AB404" s="349"/>
      <c r="AC404" s="349"/>
    </row>
    <row r="405" spans="1:29" s="176" customFormat="1" ht="43.5" customHeight="1" x14ac:dyDescent="0.25">
      <c r="A405" s="761"/>
      <c r="B405" s="352" t="s">
        <v>617</v>
      </c>
      <c r="C405" s="353" t="s">
        <v>2177</v>
      </c>
      <c r="D405" s="351">
        <v>941240000718</v>
      </c>
      <c r="E405" s="349" t="s">
        <v>2178</v>
      </c>
      <c r="F405" s="350">
        <v>1052999.3</v>
      </c>
      <c r="G405" s="350">
        <v>1052999.3</v>
      </c>
      <c r="H405" s="350">
        <v>1052999.3</v>
      </c>
      <c r="I405" s="350"/>
      <c r="J405" s="257"/>
      <c r="K405" s="257"/>
      <c r="L405" s="257"/>
      <c r="M405" s="257"/>
      <c r="N405" s="257"/>
      <c r="O405" s="257"/>
      <c r="P405" s="257"/>
      <c r="Q405" s="257"/>
      <c r="R405" s="257"/>
      <c r="S405" s="257"/>
      <c r="T405" s="257"/>
      <c r="U405" s="257"/>
      <c r="V405" s="257"/>
      <c r="W405" s="257"/>
      <c r="X405" s="257"/>
      <c r="Y405" s="257"/>
      <c r="Z405" s="257">
        <v>101947.25185365599</v>
      </c>
      <c r="AA405" s="207" t="s">
        <v>2183</v>
      </c>
      <c r="AB405" s="350"/>
      <c r="AC405" s="248"/>
    </row>
    <row r="406" spans="1:29" s="176" customFormat="1" ht="48" customHeight="1" x14ac:dyDescent="0.25">
      <c r="A406" s="761"/>
      <c r="B406" s="689" t="s">
        <v>922</v>
      </c>
      <c r="C406" s="774"/>
      <c r="D406" s="774"/>
      <c r="E406" s="774"/>
      <c r="F406" s="348">
        <f>SUM(F405)</f>
        <v>1052999.3</v>
      </c>
      <c r="G406" s="348">
        <f>SUM(G405)</f>
        <v>1052999.3</v>
      </c>
      <c r="H406" s="348">
        <f>SUM(H405)</f>
        <v>1052999.3</v>
      </c>
      <c r="I406" s="348">
        <f>SUM(I405)</f>
        <v>0</v>
      </c>
      <c r="J406" s="462">
        <v>0</v>
      </c>
      <c r="K406" s="462"/>
      <c r="L406" s="462">
        <v>0</v>
      </c>
      <c r="M406" s="462">
        <v>0</v>
      </c>
      <c r="N406" s="462">
        <v>0</v>
      </c>
      <c r="O406" s="462">
        <v>0</v>
      </c>
      <c r="P406" s="462"/>
      <c r="Q406" s="462"/>
      <c r="R406" s="462"/>
      <c r="S406" s="462"/>
      <c r="T406" s="462"/>
      <c r="U406" s="462"/>
      <c r="V406" s="462">
        <f>SUM(V405:V405)</f>
        <v>0</v>
      </c>
      <c r="W406" s="462">
        <f>SUM(W405:W405)</f>
        <v>0</v>
      </c>
      <c r="X406" s="462">
        <f>SUM(X405:X405)</f>
        <v>0</v>
      </c>
      <c r="Y406" s="462">
        <f>SUM(Y405:Y405)</f>
        <v>0</v>
      </c>
      <c r="Z406" s="348">
        <f>SUM(Z405:Z405)</f>
        <v>101947.25185365599</v>
      </c>
      <c r="AA406" s="339"/>
      <c r="AB406" s="339"/>
      <c r="AC406" s="339"/>
    </row>
    <row r="407" spans="1:29" s="176" customFormat="1" ht="48.75" customHeight="1" x14ac:dyDescent="0.25">
      <c r="A407" s="761"/>
      <c r="B407" s="663" t="s">
        <v>633</v>
      </c>
      <c r="C407" s="732" t="s">
        <v>2184</v>
      </c>
      <c r="D407" s="732">
        <v>941240000718</v>
      </c>
      <c r="E407" s="771" t="s">
        <v>2185</v>
      </c>
      <c r="F407" s="671">
        <v>1177941.7</v>
      </c>
      <c r="G407" s="446"/>
      <c r="H407" s="671">
        <v>1177941.7</v>
      </c>
      <c r="I407" s="348"/>
      <c r="J407" s="462"/>
      <c r="K407" s="462"/>
      <c r="L407" s="462"/>
      <c r="M407" s="462"/>
      <c r="N407" s="462"/>
      <c r="O407" s="462"/>
      <c r="P407" s="462"/>
      <c r="Q407" s="462"/>
      <c r="R407" s="462"/>
      <c r="S407" s="462"/>
      <c r="T407" s="462"/>
      <c r="U407" s="462"/>
      <c r="V407" s="462"/>
      <c r="W407" s="462"/>
      <c r="X407" s="462"/>
      <c r="Y407" s="462"/>
      <c r="Z407" s="348">
        <v>165717.88518811701</v>
      </c>
      <c r="AA407" s="207" t="s">
        <v>2181</v>
      </c>
      <c r="AB407" s="339"/>
      <c r="AC407" s="339"/>
    </row>
    <row r="408" spans="1:29" s="176" customFormat="1" ht="49.5" customHeight="1" x14ac:dyDescent="0.25">
      <c r="A408" s="761"/>
      <c r="B408" s="665"/>
      <c r="C408" s="734"/>
      <c r="D408" s="734"/>
      <c r="E408" s="775"/>
      <c r="F408" s="673"/>
      <c r="G408" s="447"/>
      <c r="H408" s="673"/>
      <c r="I408" s="462"/>
      <c r="J408" s="348"/>
      <c r="K408" s="348"/>
      <c r="L408" s="348"/>
      <c r="M408" s="348"/>
      <c r="N408" s="348"/>
      <c r="O408" s="348"/>
      <c r="P408" s="348"/>
      <c r="Q408" s="348"/>
      <c r="R408" s="348"/>
      <c r="S408" s="348"/>
      <c r="T408" s="348"/>
      <c r="U408" s="348"/>
      <c r="V408" s="248">
        <v>905370</v>
      </c>
      <c r="W408" s="348"/>
      <c r="X408" s="348"/>
      <c r="Y408" s="348"/>
      <c r="Z408" s="348"/>
      <c r="AA408" s="207" t="s">
        <v>2186</v>
      </c>
      <c r="AB408" s="339"/>
      <c r="AC408" s="339"/>
    </row>
    <row r="409" spans="1:29" s="176" customFormat="1" ht="39.75" customHeight="1" x14ac:dyDescent="0.25">
      <c r="A409" s="761"/>
      <c r="B409" s="743" t="s">
        <v>1239</v>
      </c>
      <c r="C409" s="776"/>
      <c r="D409" s="776"/>
      <c r="E409" s="777"/>
      <c r="F409" s="348">
        <f>SUM(F407)</f>
        <v>1177941.7</v>
      </c>
      <c r="G409" s="348">
        <f>SUM(G407)</f>
        <v>0</v>
      </c>
      <c r="H409" s="348">
        <f>SUM(H407)</f>
        <v>1177941.7</v>
      </c>
      <c r="I409" s="462">
        <v>0</v>
      </c>
      <c r="J409" s="462">
        <v>0</v>
      </c>
      <c r="K409" s="462"/>
      <c r="L409" s="462">
        <v>0</v>
      </c>
      <c r="M409" s="462">
        <v>0</v>
      </c>
      <c r="N409" s="462">
        <v>0</v>
      </c>
      <c r="O409" s="462">
        <v>0</v>
      </c>
      <c r="P409" s="462"/>
      <c r="Q409" s="462"/>
      <c r="R409" s="462"/>
      <c r="S409" s="462"/>
      <c r="T409" s="462"/>
      <c r="U409" s="462"/>
      <c r="V409" s="348">
        <f>SUM(V408)</f>
        <v>905370</v>
      </c>
      <c r="W409" s="348">
        <f>SUM(W408)</f>
        <v>0</v>
      </c>
      <c r="X409" s="462">
        <v>0</v>
      </c>
      <c r="Y409" s="462">
        <v>0</v>
      </c>
      <c r="Z409" s="348">
        <v>165717.9</v>
      </c>
      <c r="AA409" s="339"/>
      <c r="AB409" s="339"/>
      <c r="AC409" s="339"/>
    </row>
    <row r="410" spans="1:29" s="176" customFormat="1" ht="42" customHeight="1" x14ac:dyDescent="0.25">
      <c r="A410" s="762"/>
      <c r="B410" s="741" t="s">
        <v>2154</v>
      </c>
      <c r="C410" s="742"/>
      <c r="D410" s="339"/>
      <c r="E410" s="339"/>
      <c r="F410" s="348">
        <f>F409+F406+F404+F401</f>
        <v>2872294.8</v>
      </c>
      <c r="G410" s="348">
        <f>G409+G406+G404+G401</f>
        <v>1694353.1</v>
      </c>
      <c r="H410" s="348">
        <f t="shared" ref="H410:Z410" si="115">H409+H406+H404+H401</f>
        <v>2872294.8</v>
      </c>
      <c r="I410" s="348">
        <f t="shared" si="115"/>
        <v>0</v>
      </c>
      <c r="J410" s="348">
        <f t="shared" si="115"/>
        <v>0</v>
      </c>
      <c r="K410" s="348"/>
      <c r="L410" s="348">
        <f t="shared" si="115"/>
        <v>0</v>
      </c>
      <c r="M410" s="348">
        <f t="shared" si="115"/>
        <v>0</v>
      </c>
      <c r="N410" s="348">
        <f t="shared" si="115"/>
        <v>0</v>
      </c>
      <c r="O410" s="348">
        <f t="shared" si="115"/>
        <v>0</v>
      </c>
      <c r="P410" s="348"/>
      <c r="Q410" s="348"/>
      <c r="R410" s="348"/>
      <c r="S410" s="348"/>
      <c r="T410" s="348"/>
      <c r="U410" s="348"/>
      <c r="V410" s="348">
        <f t="shared" si="115"/>
        <v>905370</v>
      </c>
      <c r="W410" s="348">
        <f t="shared" si="115"/>
        <v>0</v>
      </c>
      <c r="X410" s="348">
        <f t="shared" si="115"/>
        <v>0</v>
      </c>
      <c r="Y410" s="348">
        <f t="shared" si="115"/>
        <v>0</v>
      </c>
      <c r="Z410" s="348">
        <f t="shared" si="115"/>
        <v>356412.601853656</v>
      </c>
      <c r="AA410" s="339" t="s">
        <v>1003</v>
      </c>
      <c r="AB410" s="339"/>
      <c r="AC410" s="339"/>
    </row>
    <row r="411" spans="1:29" s="409" customFormat="1" ht="45.75" customHeight="1" x14ac:dyDescent="0.25">
      <c r="A411" s="778" t="s">
        <v>1976</v>
      </c>
      <c r="B411" s="642"/>
      <c r="C411" s="642"/>
      <c r="D411" s="642"/>
      <c r="E411" s="627"/>
      <c r="F411" s="486">
        <f t="shared" ref="F411:U411" si="116">F371+F399+F410</f>
        <v>112602127.7</v>
      </c>
      <c r="G411" s="486">
        <f t="shared" si="116"/>
        <v>1694353.1</v>
      </c>
      <c r="H411" s="486">
        <f t="shared" si="116"/>
        <v>112602127.7</v>
      </c>
      <c r="I411" s="486">
        <f t="shared" si="116"/>
        <v>0</v>
      </c>
      <c r="J411" s="486">
        <f t="shared" si="116"/>
        <v>32361477.399999999</v>
      </c>
      <c r="K411" s="486">
        <f t="shared" si="116"/>
        <v>0</v>
      </c>
      <c r="L411" s="486">
        <f t="shared" si="116"/>
        <v>0</v>
      </c>
      <c r="M411" s="486">
        <f t="shared" si="116"/>
        <v>0</v>
      </c>
      <c r="N411" s="486">
        <f t="shared" si="116"/>
        <v>32361477.399999999</v>
      </c>
      <c r="O411" s="486">
        <f t="shared" si="116"/>
        <v>0</v>
      </c>
      <c r="P411" s="486">
        <f t="shared" si="116"/>
        <v>0</v>
      </c>
      <c r="Q411" s="486">
        <f t="shared" si="116"/>
        <v>0</v>
      </c>
      <c r="R411" s="486">
        <f t="shared" si="116"/>
        <v>32361477.399999999</v>
      </c>
      <c r="S411" s="486">
        <f t="shared" si="116"/>
        <v>0</v>
      </c>
      <c r="T411" s="486">
        <f t="shared" si="116"/>
        <v>0</v>
      </c>
      <c r="U411" s="486">
        <f t="shared" si="116"/>
        <v>0</v>
      </c>
      <c r="V411" s="486">
        <f>V371+V399+V410</f>
        <v>1544327.6</v>
      </c>
      <c r="W411" s="486">
        <f>W371+W399+W410</f>
        <v>0</v>
      </c>
      <c r="X411" s="486">
        <f>X371+X399+X410</f>
        <v>50319620.399999999</v>
      </c>
      <c r="Y411" s="486">
        <f>Y371+Y399+Y410</f>
        <v>0</v>
      </c>
      <c r="Z411" s="486">
        <f>Z371+Z399+Z410</f>
        <v>32472351.601853658</v>
      </c>
      <c r="AA411" s="487"/>
      <c r="AB411" s="487"/>
      <c r="AC411" s="487"/>
    </row>
    <row r="412" spans="1:29" s="176" customFormat="1" ht="42.75" customHeight="1" x14ac:dyDescent="0.25">
      <c r="A412" s="779"/>
      <c r="B412" s="780" t="s">
        <v>617</v>
      </c>
      <c r="C412" s="780" t="s">
        <v>2187</v>
      </c>
      <c r="D412" s="780">
        <v>920740000383</v>
      </c>
      <c r="E412" s="783" t="s">
        <v>2188</v>
      </c>
      <c r="F412" s="695">
        <f>1882477.8+22968.3</f>
        <v>1905446.1</v>
      </c>
      <c r="G412" s="783">
        <v>0</v>
      </c>
      <c r="H412" s="695">
        <f>1882477.8+22968.3</f>
        <v>1905446.1</v>
      </c>
      <c r="I412" s="783">
        <v>0</v>
      </c>
      <c r="J412" s="475">
        <v>384.9</v>
      </c>
      <c r="K412" s="161"/>
      <c r="L412" s="161"/>
      <c r="M412" s="161"/>
      <c r="N412" s="323">
        <v>384.9</v>
      </c>
      <c r="O412" s="161"/>
      <c r="P412" s="161"/>
      <c r="Q412" s="161"/>
      <c r="R412" s="323">
        <v>384.9</v>
      </c>
      <c r="S412" s="161"/>
      <c r="T412" s="161"/>
      <c r="U412" s="161"/>
      <c r="V412" s="161"/>
      <c r="W412" s="161"/>
      <c r="X412" s="161"/>
      <c r="Y412" s="161"/>
      <c r="Z412" s="161"/>
      <c r="AA412" s="476" t="s">
        <v>2189</v>
      </c>
      <c r="AB412" s="342" t="s">
        <v>1048</v>
      </c>
      <c r="AC412" s="339"/>
    </row>
    <row r="413" spans="1:29" s="176" customFormat="1" ht="44.25" customHeight="1" x14ac:dyDescent="0.25">
      <c r="A413" s="779"/>
      <c r="B413" s="781"/>
      <c r="C413" s="781"/>
      <c r="D413" s="781"/>
      <c r="E413" s="783"/>
      <c r="F413" s="695"/>
      <c r="G413" s="783"/>
      <c r="H413" s="695"/>
      <c r="I413" s="783"/>
      <c r="J413" s="475">
        <v>24216</v>
      </c>
      <c r="K413" s="161"/>
      <c r="L413" s="323">
        <v>24216</v>
      </c>
      <c r="M413" s="323">
        <v>24216</v>
      </c>
      <c r="N413" s="161"/>
      <c r="O413" s="161"/>
      <c r="P413" s="161"/>
      <c r="Q413" s="161"/>
      <c r="R413" s="161"/>
      <c r="S413" s="161"/>
      <c r="T413" s="323">
        <v>24216</v>
      </c>
      <c r="U413" s="323">
        <v>24216</v>
      </c>
      <c r="V413" s="161"/>
      <c r="W413" s="161"/>
      <c r="X413" s="161"/>
      <c r="Y413" s="161"/>
      <c r="Z413" s="161"/>
      <c r="AA413" s="355" t="s">
        <v>2190</v>
      </c>
      <c r="AB413" s="350"/>
      <c r="AC413" s="339" t="s">
        <v>2070</v>
      </c>
    </row>
    <row r="414" spans="1:29" s="176" customFormat="1" ht="36.75" customHeight="1" x14ac:dyDescent="0.25">
      <c r="A414" s="779"/>
      <c r="B414" s="781"/>
      <c r="C414" s="781"/>
      <c r="D414" s="781"/>
      <c r="E414" s="783"/>
      <c r="F414" s="695"/>
      <c r="G414" s="783"/>
      <c r="H414" s="695"/>
      <c r="I414" s="783"/>
      <c r="J414" s="475">
        <v>84.2</v>
      </c>
      <c r="K414" s="161"/>
      <c r="L414" s="161"/>
      <c r="M414" s="161"/>
      <c r="N414" s="323">
        <v>84.2</v>
      </c>
      <c r="O414" s="161">
        <v>84.2</v>
      </c>
      <c r="P414" s="161"/>
      <c r="Q414" s="161"/>
      <c r="R414" s="323">
        <v>84.2</v>
      </c>
      <c r="S414" s="161"/>
      <c r="T414" s="161"/>
      <c r="U414" s="161"/>
      <c r="V414" s="161"/>
      <c r="W414" s="161"/>
      <c r="X414" s="161"/>
      <c r="Y414" s="161"/>
      <c r="Z414" s="161"/>
      <c r="AA414" s="355" t="s">
        <v>2191</v>
      </c>
      <c r="AB414" s="350"/>
      <c r="AC414" s="339"/>
    </row>
    <row r="415" spans="1:29" s="176" customFormat="1" ht="35.25" customHeight="1" x14ac:dyDescent="0.25">
      <c r="A415" s="779"/>
      <c r="B415" s="781"/>
      <c r="C415" s="781"/>
      <c r="D415" s="781"/>
      <c r="E415" s="359" t="s">
        <v>2192</v>
      </c>
      <c r="F415" s="350">
        <v>15354.6</v>
      </c>
      <c r="G415" s="161"/>
      <c r="H415" s="350">
        <v>15354.6</v>
      </c>
      <c r="I415" s="161"/>
      <c r="J415" s="161"/>
      <c r="K415" s="161"/>
      <c r="L415" s="161"/>
      <c r="M415" s="161"/>
      <c r="N415" s="161"/>
      <c r="O415" s="161"/>
      <c r="P415" s="161"/>
      <c r="Q415" s="161"/>
      <c r="R415" s="161"/>
      <c r="S415" s="161"/>
      <c r="T415" s="161"/>
      <c r="U415" s="161"/>
      <c r="V415" s="323">
        <v>17477.5</v>
      </c>
      <c r="W415" s="161"/>
      <c r="X415" s="161"/>
      <c r="Y415" s="161"/>
      <c r="Z415" s="161"/>
      <c r="AA415" s="355" t="s">
        <v>2193</v>
      </c>
      <c r="AB415" s="161"/>
      <c r="AC415" s="161"/>
    </row>
    <row r="416" spans="1:29" s="176" customFormat="1" ht="40.5" customHeight="1" x14ac:dyDescent="0.25">
      <c r="A416" s="779"/>
      <c r="B416" s="782"/>
      <c r="C416" s="782"/>
      <c r="D416" s="782"/>
      <c r="E416" s="359" t="s">
        <v>1001</v>
      </c>
      <c r="F416" s="350">
        <v>3075967.3</v>
      </c>
      <c r="G416" s="161"/>
      <c r="H416" s="350">
        <v>3075967.3</v>
      </c>
      <c r="I416" s="161"/>
      <c r="J416" s="161"/>
      <c r="K416" s="161"/>
      <c r="L416" s="161"/>
      <c r="M416" s="161"/>
      <c r="N416" s="161"/>
      <c r="O416" s="161"/>
      <c r="P416" s="161"/>
      <c r="Q416" s="161"/>
      <c r="R416" s="161"/>
      <c r="S416" s="161"/>
      <c r="T416" s="161"/>
      <c r="U416" s="161"/>
      <c r="V416" s="161"/>
      <c r="W416" s="161"/>
      <c r="X416" s="161"/>
      <c r="Y416" s="161"/>
      <c r="Z416" s="161"/>
      <c r="AA416" s="355"/>
      <c r="AB416" s="161"/>
      <c r="AC416" s="161"/>
    </row>
    <row r="417" spans="1:29" s="176" customFormat="1" ht="39.75" customHeight="1" x14ac:dyDescent="0.25">
      <c r="A417" s="779"/>
      <c r="B417" s="727" t="s">
        <v>922</v>
      </c>
      <c r="C417" s="710"/>
      <c r="D417" s="710"/>
      <c r="E417" s="711"/>
      <c r="F417" s="348">
        <f t="shared" ref="F417:Z417" si="117">SUM(F412:F416)</f>
        <v>4996768</v>
      </c>
      <c r="G417" s="348">
        <f t="shared" si="117"/>
        <v>0</v>
      </c>
      <c r="H417" s="348">
        <f t="shared" si="117"/>
        <v>4996768</v>
      </c>
      <c r="I417" s="348">
        <f t="shared" si="117"/>
        <v>0</v>
      </c>
      <c r="J417" s="348">
        <f t="shared" si="117"/>
        <v>24685.100000000002</v>
      </c>
      <c r="K417" s="348">
        <f t="shared" si="117"/>
        <v>0</v>
      </c>
      <c r="L417" s="348">
        <f t="shared" si="117"/>
        <v>24216</v>
      </c>
      <c r="M417" s="348">
        <f t="shared" si="117"/>
        <v>24216</v>
      </c>
      <c r="N417" s="348">
        <f t="shared" si="117"/>
        <v>469.09999999999997</v>
      </c>
      <c r="O417" s="348">
        <f t="shared" si="117"/>
        <v>84.2</v>
      </c>
      <c r="P417" s="348">
        <f t="shared" si="117"/>
        <v>0</v>
      </c>
      <c r="Q417" s="348">
        <f t="shared" si="117"/>
        <v>0</v>
      </c>
      <c r="R417" s="348">
        <f t="shared" si="117"/>
        <v>469.09999999999997</v>
      </c>
      <c r="S417" s="348">
        <f t="shared" si="117"/>
        <v>0</v>
      </c>
      <c r="T417" s="348">
        <f t="shared" si="117"/>
        <v>24216</v>
      </c>
      <c r="U417" s="348">
        <f t="shared" si="117"/>
        <v>24216</v>
      </c>
      <c r="V417" s="348">
        <f t="shared" si="117"/>
        <v>17477.5</v>
      </c>
      <c r="W417" s="348">
        <f t="shared" si="117"/>
        <v>0</v>
      </c>
      <c r="X417" s="348">
        <f t="shared" si="117"/>
        <v>0</v>
      </c>
      <c r="Y417" s="348">
        <f t="shared" si="117"/>
        <v>0</v>
      </c>
      <c r="Z417" s="348">
        <f t="shared" si="117"/>
        <v>0</v>
      </c>
      <c r="AA417" s="339"/>
      <c r="AB417" s="339"/>
      <c r="AC417" s="339"/>
    </row>
    <row r="418" spans="1:29" s="176" customFormat="1" ht="45" customHeight="1" x14ac:dyDescent="0.25">
      <c r="A418" s="779"/>
      <c r="B418" s="791" t="s">
        <v>2194</v>
      </c>
      <c r="C418" s="791" t="s">
        <v>2195</v>
      </c>
      <c r="D418" s="780">
        <v>920740000383</v>
      </c>
      <c r="E418" s="794" t="s">
        <v>2188</v>
      </c>
      <c r="F418" s="785">
        <v>2330498.7999999998</v>
      </c>
      <c r="G418" s="785"/>
      <c r="H418" s="785">
        <v>2330498.7999999998</v>
      </c>
      <c r="I418" s="785"/>
      <c r="J418" s="475">
        <v>973.7</v>
      </c>
      <c r="K418" s="161"/>
      <c r="L418" s="161"/>
      <c r="M418" s="161"/>
      <c r="N418" s="390">
        <v>973.7</v>
      </c>
      <c r="O418" s="390"/>
      <c r="P418" s="161"/>
      <c r="Q418" s="161"/>
      <c r="R418" s="390">
        <v>973.7</v>
      </c>
      <c r="S418" s="390"/>
      <c r="T418" s="161"/>
      <c r="U418" s="161"/>
      <c r="V418" s="161"/>
      <c r="W418" s="161"/>
      <c r="X418" s="161"/>
      <c r="Y418" s="161"/>
      <c r="Z418" s="161"/>
      <c r="AA418" s="171" t="s">
        <v>2196</v>
      </c>
      <c r="AB418" s="171" t="s">
        <v>1048</v>
      </c>
      <c r="AC418" s="171"/>
    </row>
    <row r="419" spans="1:29" s="176" customFormat="1" ht="42.75" customHeight="1" x14ac:dyDescent="0.25">
      <c r="A419" s="779"/>
      <c r="B419" s="792"/>
      <c r="C419" s="792"/>
      <c r="D419" s="781"/>
      <c r="E419" s="795"/>
      <c r="F419" s="786"/>
      <c r="G419" s="786"/>
      <c r="H419" s="786"/>
      <c r="I419" s="786"/>
      <c r="J419" s="475">
        <v>16949.099999999999</v>
      </c>
      <c r="K419" s="161"/>
      <c r="L419" s="323">
        <v>16949.099999999999</v>
      </c>
      <c r="M419" s="323">
        <v>16949.099999999999</v>
      </c>
      <c r="N419" s="390"/>
      <c r="O419" s="390"/>
      <c r="P419" s="161"/>
      <c r="Q419" s="161"/>
      <c r="R419" s="390"/>
      <c r="S419" s="390"/>
      <c r="T419" s="323">
        <v>16949.099999999999</v>
      </c>
      <c r="U419" s="323">
        <v>16949.099999999999</v>
      </c>
      <c r="V419" s="161"/>
      <c r="W419" s="161"/>
      <c r="X419" s="161"/>
      <c r="Y419" s="161"/>
      <c r="Z419" s="161"/>
      <c r="AA419" s="171" t="s">
        <v>2197</v>
      </c>
      <c r="AB419" s="171"/>
      <c r="AC419" s="171" t="s">
        <v>2070</v>
      </c>
    </row>
    <row r="420" spans="1:29" s="176" customFormat="1" ht="48" customHeight="1" x14ac:dyDescent="0.25">
      <c r="A420" s="779"/>
      <c r="B420" s="792"/>
      <c r="C420" s="792"/>
      <c r="D420" s="781"/>
      <c r="E420" s="796"/>
      <c r="F420" s="787"/>
      <c r="G420" s="787"/>
      <c r="H420" s="787"/>
      <c r="I420" s="787"/>
      <c r="J420" s="475">
        <v>409.8</v>
      </c>
      <c r="K420" s="161"/>
      <c r="L420" s="161"/>
      <c r="M420" s="161"/>
      <c r="N420" s="477">
        <v>409.8</v>
      </c>
      <c r="O420" s="477">
        <v>409.8</v>
      </c>
      <c r="P420" s="161"/>
      <c r="Q420" s="161"/>
      <c r="R420" s="390">
        <v>409.8</v>
      </c>
      <c r="S420" s="390">
        <v>409.8</v>
      </c>
      <c r="T420" s="161"/>
      <c r="U420" s="161"/>
      <c r="V420" s="161"/>
      <c r="W420" s="161"/>
      <c r="X420" s="161"/>
      <c r="Y420" s="161"/>
      <c r="Z420" s="161"/>
      <c r="AA420" s="387" t="s">
        <v>2198</v>
      </c>
      <c r="AB420" s="171"/>
      <c r="AC420" s="171"/>
    </row>
    <row r="421" spans="1:29" s="176" customFormat="1" ht="53.25" customHeight="1" x14ac:dyDescent="0.25">
      <c r="A421" s="779"/>
      <c r="B421" s="792"/>
      <c r="C421" s="792"/>
      <c r="D421" s="781"/>
      <c r="E421" s="161" t="s">
        <v>2192</v>
      </c>
      <c r="F421" s="323">
        <v>45411.8</v>
      </c>
      <c r="G421" s="161"/>
      <c r="H421" s="323">
        <v>45411.8</v>
      </c>
      <c r="I421" s="161"/>
      <c r="J421" s="390">
        <v>0</v>
      </c>
      <c r="K421" s="161"/>
      <c r="L421" s="161"/>
      <c r="M421" s="161"/>
      <c r="N421" s="390"/>
      <c r="O421" s="390"/>
      <c r="P421" s="161"/>
      <c r="Q421" s="161"/>
      <c r="R421" s="390"/>
      <c r="S421" s="390"/>
      <c r="T421" s="161"/>
      <c r="U421" s="161"/>
      <c r="V421" s="323">
        <v>47843.5</v>
      </c>
      <c r="W421" s="161"/>
      <c r="X421" s="161"/>
      <c r="Y421" s="161"/>
      <c r="Z421" s="161"/>
      <c r="AA421" s="171" t="s">
        <v>2199</v>
      </c>
      <c r="AB421" s="171"/>
      <c r="AC421" s="171"/>
    </row>
    <row r="422" spans="1:29" s="176" customFormat="1" ht="47.25" customHeight="1" x14ac:dyDescent="0.25">
      <c r="A422" s="779"/>
      <c r="B422" s="793"/>
      <c r="C422" s="793"/>
      <c r="D422" s="782"/>
      <c r="E422" s="161" t="s">
        <v>1001</v>
      </c>
      <c r="F422" s="323">
        <v>4082264.6</v>
      </c>
      <c r="G422" s="161"/>
      <c r="H422" s="323">
        <v>4082264.6</v>
      </c>
      <c r="I422" s="161"/>
      <c r="J422" s="475">
        <v>6552</v>
      </c>
      <c r="K422" s="161"/>
      <c r="L422" s="323">
        <v>6552</v>
      </c>
      <c r="M422" s="323">
        <v>6552</v>
      </c>
      <c r="N422" s="390"/>
      <c r="O422" s="390"/>
      <c r="P422" s="161"/>
      <c r="Q422" s="161"/>
      <c r="R422" s="390"/>
      <c r="S422" s="390"/>
      <c r="T422" s="323">
        <v>6552</v>
      </c>
      <c r="U422" s="323">
        <v>6552</v>
      </c>
      <c r="V422" s="161"/>
      <c r="W422" s="161"/>
      <c r="X422" s="161"/>
      <c r="Y422" s="161"/>
      <c r="Z422" s="161"/>
      <c r="AA422" s="171" t="s">
        <v>2200</v>
      </c>
      <c r="AB422" s="171"/>
      <c r="AC422" s="171" t="s">
        <v>2070</v>
      </c>
    </row>
    <row r="423" spans="1:29" s="176" customFormat="1" ht="48" customHeight="1" x14ac:dyDescent="0.25">
      <c r="A423" s="779"/>
      <c r="B423" s="727" t="s">
        <v>1239</v>
      </c>
      <c r="C423" s="710"/>
      <c r="D423" s="710"/>
      <c r="E423" s="711"/>
      <c r="F423" s="348">
        <f>SUM(F418:F422)</f>
        <v>6458175.1999999993</v>
      </c>
      <c r="G423" s="348">
        <f t="shared" ref="G423:Z423" si="118">SUM(G418:G422)</f>
        <v>0</v>
      </c>
      <c r="H423" s="348">
        <f t="shared" si="118"/>
        <v>6458175.1999999993</v>
      </c>
      <c r="I423" s="348">
        <f t="shared" si="118"/>
        <v>0</v>
      </c>
      <c r="J423" s="348">
        <f t="shared" si="118"/>
        <v>24884.6</v>
      </c>
      <c r="K423" s="348">
        <f t="shared" si="118"/>
        <v>0</v>
      </c>
      <c r="L423" s="348">
        <f t="shared" si="118"/>
        <v>23501.1</v>
      </c>
      <c r="M423" s="348">
        <f t="shared" si="118"/>
        <v>23501.1</v>
      </c>
      <c r="N423" s="348">
        <f t="shared" si="118"/>
        <v>1383.5</v>
      </c>
      <c r="O423" s="348">
        <f t="shared" si="118"/>
        <v>409.8</v>
      </c>
      <c r="P423" s="348">
        <f t="shared" si="118"/>
        <v>0</v>
      </c>
      <c r="Q423" s="348">
        <f t="shared" si="118"/>
        <v>0</v>
      </c>
      <c r="R423" s="348">
        <f t="shared" si="118"/>
        <v>1383.5</v>
      </c>
      <c r="S423" s="348">
        <f t="shared" si="118"/>
        <v>409.8</v>
      </c>
      <c r="T423" s="348">
        <f t="shared" si="118"/>
        <v>23501.1</v>
      </c>
      <c r="U423" s="348">
        <f t="shared" si="118"/>
        <v>23501.1</v>
      </c>
      <c r="V423" s="348">
        <f t="shared" si="118"/>
        <v>47843.5</v>
      </c>
      <c r="W423" s="348">
        <f t="shared" si="118"/>
        <v>0</v>
      </c>
      <c r="X423" s="348">
        <f t="shared" si="118"/>
        <v>0</v>
      </c>
      <c r="Y423" s="348">
        <f t="shared" si="118"/>
        <v>0</v>
      </c>
      <c r="Z423" s="348">
        <f t="shared" si="118"/>
        <v>0</v>
      </c>
      <c r="AA423" s="339"/>
      <c r="AB423" s="339"/>
      <c r="AC423" s="339"/>
    </row>
    <row r="424" spans="1:29" s="176" customFormat="1" ht="46.5" customHeight="1" x14ac:dyDescent="0.25">
      <c r="A424" s="779"/>
      <c r="B424" s="690" t="s">
        <v>2201</v>
      </c>
      <c r="C424" s="661" t="s">
        <v>2202</v>
      </c>
      <c r="D424" s="662" t="s">
        <v>2203</v>
      </c>
      <c r="E424" s="784" t="s">
        <v>2188</v>
      </c>
      <c r="F424" s="785">
        <v>713829.9</v>
      </c>
      <c r="G424" s="788"/>
      <c r="H424" s="785">
        <v>713829.9</v>
      </c>
      <c r="I424" s="788"/>
      <c r="J424" s="390">
        <v>780.4</v>
      </c>
      <c r="K424" s="161"/>
      <c r="L424" s="161"/>
      <c r="M424" s="161"/>
      <c r="N424" s="390">
        <v>780.4</v>
      </c>
      <c r="O424" s="390"/>
      <c r="P424" s="161"/>
      <c r="Q424" s="161"/>
      <c r="R424" s="390">
        <v>780.4</v>
      </c>
      <c r="S424" s="390"/>
      <c r="T424" s="161"/>
      <c r="U424" s="161"/>
      <c r="V424" s="161"/>
      <c r="W424" s="161"/>
      <c r="X424" s="161"/>
      <c r="Y424" s="161"/>
      <c r="Z424" s="161"/>
      <c r="AA424" s="355" t="s">
        <v>2204</v>
      </c>
      <c r="AB424" s="342" t="s">
        <v>1048</v>
      </c>
      <c r="AC424" s="339"/>
    </row>
    <row r="425" spans="1:29" s="176" customFormat="1" ht="33.75" customHeight="1" x14ac:dyDescent="0.25">
      <c r="A425" s="779"/>
      <c r="B425" s="690"/>
      <c r="C425" s="661"/>
      <c r="D425" s="662"/>
      <c r="E425" s="784"/>
      <c r="F425" s="786"/>
      <c r="G425" s="789"/>
      <c r="H425" s="786"/>
      <c r="I425" s="789"/>
      <c r="J425" s="390">
        <v>63.2</v>
      </c>
      <c r="K425" s="161"/>
      <c r="L425" s="161"/>
      <c r="M425" s="161"/>
      <c r="N425" s="390">
        <v>63.2</v>
      </c>
      <c r="O425" s="390">
        <v>63.2</v>
      </c>
      <c r="P425" s="161"/>
      <c r="Q425" s="161"/>
      <c r="R425" s="390">
        <v>63.2</v>
      </c>
      <c r="S425" s="390">
        <v>63.2</v>
      </c>
      <c r="T425" s="161"/>
      <c r="U425" s="161"/>
      <c r="V425" s="161"/>
      <c r="W425" s="161"/>
      <c r="X425" s="161"/>
      <c r="Y425" s="161"/>
      <c r="Z425" s="161"/>
      <c r="AA425" s="355" t="s">
        <v>2205</v>
      </c>
      <c r="AB425" s="350"/>
      <c r="AC425" s="339"/>
    </row>
    <row r="426" spans="1:29" s="176" customFormat="1" ht="33" customHeight="1" x14ac:dyDescent="0.25">
      <c r="A426" s="779"/>
      <c r="B426" s="690"/>
      <c r="C426" s="661"/>
      <c r="D426" s="662"/>
      <c r="E426" s="784"/>
      <c r="F426" s="787"/>
      <c r="G426" s="790"/>
      <c r="H426" s="787"/>
      <c r="I426" s="790"/>
      <c r="J426" s="390">
        <v>208.4</v>
      </c>
      <c r="K426" s="161"/>
      <c r="L426" s="161"/>
      <c r="M426" s="161"/>
      <c r="N426" s="390">
        <v>208.4</v>
      </c>
      <c r="O426" s="390">
        <v>208.4</v>
      </c>
      <c r="P426" s="161"/>
      <c r="Q426" s="161"/>
      <c r="R426" s="390">
        <v>208.4</v>
      </c>
      <c r="S426" s="390">
        <v>208.4</v>
      </c>
      <c r="T426" s="161"/>
      <c r="U426" s="161"/>
      <c r="V426" s="161"/>
      <c r="W426" s="161"/>
      <c r="X426" s="161"/>
      <c r="Y426" s="161"/>
      <c r="Z426" s="161"/>
      <c r="AA426" s="355" t="s">
        <v>2206</v>
      </c>
      <c r="AB426" s="350"/>
      <c r="AC426" s="339"/>
    </row>
    <row r="427" spans="1:29" s="176" customFormat="1" ht="33" customHeight="1" x14ac:dyDescent="0.25">
      <c r="A427" s="779"/>
      <c r="B427" s="690"/>
      <c r="C427" s="661"/>
      <c r="D427" s="662"/>
      <c r="E427" s="236" t="s">
        <v>2192</v>
      </c>
      <c r="F427" s="323">
        <v>20546</v>
      </c>
      <c r="G427" s="161"/>
      <c r="H427" s="323">
        <v>20546</v>
      </c>
      <c r="I427" s="161"/>
      <c r="J427" s="390">
        <v>0</v>
      </c>
      <c r="K427" s="161"/>
      <c r="L427" s="161"/>
      <c r="M427" s="161"/>
      <c r="N427" s="390"/>
      <c r="O427" s="390"/>
      <c r="P427" s="161"/>
      <c r="Q427" s="161"/>
      <c r="R427" s="390"/>
      <c r="S427" s="390"/>
      <c r="T427" s="161"/>
      <c r="U427" s="161"/>
      <c r="V427" s="161"/>
      <c r="W427" s="161"/>
      <c r="X427" s="161"/>
      <c r="Y427" s="161"/>
      <c r="Z427" s="161"/>
      <c r="AA427" s="355"/>
      <c r="AB427" s="350"/>
      <c r="AC427" s="339"/>
    </row>
    <row r="428" spans="1:29" s="176" customFormat="1" ht="39" customHeight="1" x14ac:dyDescent="0.25">
      <c r="A428" s="779"/>
      <c r="B428" s="690"/>
      <c r="C428" s="661"/>
      <c r="D428" s="662"/>
      <c r="E428" s="236" t="s">
        <v>1001</v>
      </c>
      <c r="F428" s="323">
        <v>335395.7</v>
      </c>
      <c r="G428" s="161"/>
      <c r="H428" s="323">
        <v>335395.7</v>
      </c>
      <c r="I428" s="161"/>
      <c r="J428" s="390">
        <v>0</v>
      </c>
      <c r="K428" s="161"/>
      <c r="L428" s="161"/>
      <c r="M428" s="161"/>
      <c r="N428" s="390"/>
      <c r="O428" s="390"/>
      <c r="P428" s="161"/>
      <c r="Q428" s="161"/>
      <c r="R428" s="161"/>
      <c r="S428" s="161"/>
      <c r="T428" s="161"/>
      <c r="U428" s="161"/>
      <c r="V428" s="161"/>
      <c r="W428" s="161"/>
      <c r="X428" s="161"/>
      <c r="Y428" s="161"/>
      <c r="Z428" s="161"/>
      <c r="AA428" s="355"/>
      <c r="AB428" s="350"/>
      <c r="AC428" s="339"/>
    </row>
    <row r="429" spans="1:29" s="176" customFormat="1" ht="35.25" customHeight="1" x14ac:dyDescent="0.25">
      <c r="A429" s="779"/>
      <c r="B429" s="727" t="s">
        <v>760</v>
      </c>
      <c r="C429" s="710"/>
      <c r="D429" s="710"/>
      <c r="E429" s="711"/>
      <c r="F429" s="348">
        <f>SUM(F424:F428)</f>
        <v>1069771.6000000001</v>
      </c>
      <c r="G429" s="348">
        <f t="shared" ref="G429:Z429" si="119">SUM(G424:G428)</f>
        <v>0</v>
      </c>
      <c r="H429" s="348">
        <f t="shared" si="119"/>
        <v>1069771.6000000001</v>
      </c>
      <c r="I429" s="348">
        <f t="shared" si="119"/>
        <v>0</v>
      </c>
      <c r="J429" s="348">
        <f t="shared" si="119"/>
        <v>1052</v>
      </c>
      <c r="K429" s="348">
        <f t="shared" si="119"/>
        <v>0</v>
      </c>
      <c r="L429" s="348">
        <f t="shared" si="119"/>
        <v>0</v>
      </c>
      <c r="M429" s="348">
        <f t="shared" si="119"/>
        <v>0</v>
      </c>
      <c r="N429" s="348">
        <f t="shared" si="119"/>
        <v>1052</v>
      </c>
      <c r="O429" s="348">
        <f t="shared" si="119"/>
        <v>271.60000000000002</v>
      </c>
      <c r="P429" s="348">
        <f t="shared" si="119"/>
        <v>0</v>
      </c>
      <c r="Q429" s="348">
        <f t="shared" si="119"/>
        <v>0</v>
      </c>
      <c r="R429" s="348">
        <f t="shared" si="119"/>
        <v>1052</v>
      </c>
      <c r="S429" s="348">
        <f t="shared" si="119"/>
        <v>271.60000000000002</v>
      </c>
      <c r="T429" s="348">
        <f t="shared" si="119"/>
        <v>0</v>
      </c>
      <c r="U429" s="348">
        <f t="shared" si="119"/>
        <v>0</v>
      </c>
      <c r="V429" s="348">
        <f t="shared" si="119"/>
        <v>0</v>
      </c>
      <c r="W429" s="348">
        <f t="shared" si="119"/>
        <v>0</v>
      </c>
      <c r="X429" s="348">
        <f t="shared" si="119"/>
        <v>0</v>
      </c>
      <c r="Y429" s="348">
        <f t="shared" si="119"/>
        <v>0</v>
      </c>
      <c r="Z429" s="348">
        <f t="shared" si="119"/>
        <v>0</v>
      </c>
      <c r="AA429" s="339"/>
      <c r="AB429" s="339"/>
      <c r="AC429" s="339"/>
    </row>
    <row r="430" spans="1:29" s="176" customFormat="1" ht="36.75" customHeight="1" x14ac:dyDescent="0.25">
      <c r="A430" s="779"/>
      <c r="B430" s="741" t="s">
        <v>2154</v>
      </c>
      <c r="C430" s="742"/>
      <c r="D430" s="339"/>
      <c r="E430" s="339"/>
      <c r="F430" s="348">
        <f>F417+F423+F429</f>
        <v>12524714.799999999</v>
      </c>
      <c r="G430" s="348">
        <f t="shared" ref="G430:Z430" si="120">G417+G423+G429</f>
        <v>0</v>
      </c>
      <c r="H430" s="348">
        <f t="shared" si="120"/>
        <v>12524714.799999999</v>
      </c>
      <c r="I430" s="348">
        <f t="shared" si="120"/>
        <v>0</v>
      </c>
      <c r="J430" s="348">
        <f t="shared" si="120"/>
        <v>50621.7</v>
      </c>
      <c r="K430" s="348">
        <f t="shared" si="120"/>
        <v>0</v>
      </c>
      <c r="L430" s="348">
        <f t="shared" si="120"/>
        <v>47717.1</v>
      </c>
      <c r="M430" s="348">
        <f t="shared" si="120"/>
        <v>47717.1</v>
      </c>
      <c r="N430" s="348">
        <f t="shared" si="120"/>
        <v>2904.6</v>
      </c>
      <c r="O430" s="348">
        <f t="shared" si="120"/>
        <v>765.6</v>
      </c>
      <c r="P430" s="348">
        <f t="shared" si="120"/>
        <v>0</v>
      </c>
      <c r="Q430" s="348">
        <f t="shared" si="120"/>
        <v>0</v>
      </c>
      <c r="R430" s="348">
        <f t="shared" si="120"/>
        <v>2904.6</v>
      </c>
      <c r="S430" s="348">
        <f t="shared" si="120"/>
        <v>681.40000000000009</v>
      </c>
      <c r="T430" s="348">
        <f t="shared" si="120"/>
        <v>47717.1</v>
      </c>
      <c r="U430" s="348">
        <f t="shared" si="120"/>
        <v>47717.1</v>
      </c>
      <c r="V430" s="348">
        <f t="shared" si="120"/>
        <v>65321</v>
      </c>
      <c r="W430" s="348">
        <f t="shared" si="120"/>
        <v>0</v>
      </c>
      <c r="X430" s="348">
        <f t="shared" si="120"/>
        <v>0</v>
      </c>
      <c r="Y430" s="348">
        <f t="shared" si="120"/>
        <v>0</v>
      </c>
      <c r="Z430" s="348">
        <f t="shared" si="120"/>
        <v>0</v>
      </c>
      <c r="AA430" s="339" t="s">
        <v>1003</v>
      </c>
      <c r="AB430" s="339"/>
      <c r="AC430" s="339"/>
    </row>
    <row r="431" spans="1:29" s="176" customFormat="1" ht="39" customHeight="1" x14ac:dyDescent="0.25">
      <c r="A431" s="779"/>
      <c r="B431" s="690" t="s">
        <v>2040</v>
      </c>
      <c r="C431" s="661" t="s">
        <v>2207</v>
      </c>
      <c r="D431" s="662" t="s">
        <v>2208</v>
      </c>
      <c r="E431" s="634" t="s">
        <v>2209</v>
      </c>
      <c r="F431" s="724">
        <v>298061.2</v>
      </c>
      <c r="G431" s="788"/>
      <c r="H431" s="724">
        <v>298061.2</v>
      </c>
      <c r="I431" s="161"/>
      <c r="J431" s="390">
        <v>0</v>
      </c>
      <c r="K431" s="161"/>
      <c r="L431" s="161"/>
      <c r="M431" s="161"/>
      <c r="N431" s="161"/>
      <c r="O431" s="161"/>
      <c r="P431" s="161"/>
      <c r="Q431" s="161"/>
      <c r="R431" s="161"/>
      <c r="S431" s="161"/>
      <c r="T431" s="161"/>
      <c r="U431" s="161"/>
      <c r="V431" s="161"/>
      <c r="W431" s="161"/>
      <c r="X431" s="161"/>
      <c r="Y431" s="161"/>
      <c r="Z431" s="350">
        <v>116690.6</v>
      </c>
      <c r="AA431" s="262" t="s">
        <v>2210</v>
      </c>
      <c r="AB431" s="161"/>
      <c r="AC431" s="161"/>
    </row>
    <row r="432" spans="1:29" s="176" customFormat="1" ht="44.25" customHeight="1" x14ac:dyDescent="0.25">
      <c r="A432" s="779"/>
      <c r="B432" s="690"/>
      <c r="C432" s="661"/>
      <c r="D432" s="662"/>
      <c r="E432" s="801"/>
      <c r="F432" s="725"/>
      <c r="G432" s="789"/>
      <c r="H432" s="725"/>
      <c r="I432" s="161"/>
      <c r="J432" s="374">
        <v>665.9</v>
      </c>
      <c r="K432" s="161"/>
      <c r="L432" s="161"/>
      <c r="M432" s="161"/>
      <c r="N432" s="359">
        <v>665.9</v>
      </c>
      <c r="O432" s="359"/>
      <c r="P432" s="359"/>
      <c r="Q432" s="359"/>
      <c r="R432" s="359">
        <v>665.9</v>
      </c>
      <c r="S432" s="161"/>
      <c r="T432" s="161"/>
      <c r="U432" s="161"/>
      <c r="V432" s="161"/>
      <c r="W432" s="161"/>
      <c r="X432" s="161"/>
      <c r="Y432" s="161"/>
      <c r="Z432" s="350"/>
      <c r="AA432" s="383" t="s">
        <v>2211</v>
      </c>
      <c r="AB432" s="161"/>
      <c r="AC432" s="161"/>
    </row>
    <row r="433" spans="1:29" s="176" customFormat="1" ht="39.75" customHeight="1" x14ac:dyDescent="0.25">
      <c r="A433" s="779"/>
      <c r="B433" s="690"/>
      <c r="C433" s="661"/>
      <c r="D433" s="662"/>
      <c r="E433" s="635"/>
      <c r="F433" s="726"/>
      <c r="G433" s="790"/>
      <c r="H433" s="726"/>
      <c r="I433" s="161"/>
      <c r="J433" s="390"/>
      <c r="K433" s="161"/>
      <c r="L433" s="161"/>
      <c r="M433" s="161"/>
      <c r="N433" s="161"/>
      <c r="O433" s="161"/>
      <c r="P433" s="161"/>
      <c r="Q433" s="161"/>
      <c r="R433" s="161"/>
      <c r="S433" s="161"/>
      <c r="T433" s="161"/>
      <c r="U433" s="161"/>
      <c r="V433" s="161"/>
      <c r="W433" s="161"/>
      <c r="X433" s="161"/>
      <c r="Y433" s="161"/>
      <c r="Z433" s="350">
        <v>1290.7</v>
      </c>
      <c r="AA433" s="262" t="s">
        <v>2212</v>
      </c>
      <c r="AB433" s="161"/>
      <c r="AC433" s="161"/>
    </row>
    <row r="434" spans="1:29" s="176" customFormat="1" ht="40.5" customHeight="1" x14ac:dyDescent="0.25">
      <c r="A434" s="779"/>
      <c r="B434" s="690"/>
      <c r="C434" s="661"/>
      <c r="D434" s="662"/>
      <c r="E434" s="335" t="s">
        <v>2213</v>
      </c>
      <c r="F434" s="478">
        <v>473005.6</v>
      </c>
      <c r="G434" s="161"/>
      <c r="H434" s="478">
        <v>473005.6</v>
      </c>
      <c r="I434" s="161"/>
      <c r="J434" s="390"/>
      <c r="K434" s="161"/>
      <c r="L434" s="161"/>
      <c r="M434" s="161"/>
      <c r="N434" s="161"/>
      <c r="O434" s="161"/>
      <c r="P434" s="161"/>
      <c r="Q434" s="161"/>
      <c r="R434" s="161"/>
      <c r="S434" s="161"/>
      <c r="T434" s="161"/>
      <c r="U434" s="161"/>
      <c r="V434" s="161"/>
      <c r="W434" s="161"/>
      <c r="X434" s="161"/>
      <c r="Y434" s="161"/>
      <c r="Z434" s="350"/>
      <c r="AA434" s="262"/>
      <c r="AB434" s="161"/>
      <c r="AC434" s="161"/>
    </row>
    <row r="435" spans="1:29" s="176" customFormat="1" ht="44.25" customHeight="1" x14ac:dyDescent="0.25">
      <c r="A435" s="779"/>
      <c r="B435" s="690"/>
      <c r="C435" s="661"/>
      <c r="D435" s="662"/>
      <c r="E435" s="236" t="s">
        <v>2214</v>
      </c>
      <c r="F435" s="350">
        <v>361430.7</v>
      </c>
      <c r="G435" s="161"/>
      <c r="H435" s="350">
        <v>361430.7</v>
      </c>
      <c r="I435" s="161"/>
      <c r="J435" s="390">
        <v>0</v>
      </c>
      <c r="K435" s="161"/>
      <c r="L435" s="161"/>
      <c r="M435" s="161"/>
      <c r="N435" s="161"/>
      <c r="O435" s="161"/>
      <c r="P435" s="161"/>
      <c r="Q435" s="161"/>
      <c r="R435" s="161"/>
      <c r="S435" s="161"/>
      <c r="T435" s="161"/>
      <c r="U435" s="161"/>
      <c r="V435" s="161"/>
      <c r="W435" s="161"/>
      <c r="X435" s="161"/>
      <c r="Y435" s="161"/>
      <c r="Z435" s="350"/>
      <c r="AA435" s="262"/>
      <c r="AB435" s="161"/>
      <c r="AC435" s="161"/>
    </row>
    <row r="436" spans="1:29" s="176" customFormat="1" ht="41.25" customHeight="1" x14ac:dyDescent="0.25">
      <c r="A436" s="779"/>
      <c r="B436" s="690"/>
      <c r="C436" s="661"/>
      <c r="D436" s="662"/>
      <c r="E436" s="801"/>
      <c r="F436" s="724"/>
      <c r="G436" s="161"/>
      <c r="H436" s="725"/>
      <c r="I436" s="161"/>
      <c r="J436" s="475">
        <v>3539</v>
      </c>
      <c r="K436" s="161"/>
      <c r="L436" s="359">
        <v>3539</v>
      </c>
      <c r="M436" s="359">
        <v>3539</v>
      </c>
      <c r="N436" s="161"/>
      <c r="O436" s="161"/>
      <c r="P436" s="161"/>
      <c r="Q436" s="161"/>
      <c r="R436" s="161"/>
      <c r="S436" s="161"/>
      <c r="T436" s="316">
        <v>3539</v>
      </c>
      <c r="U436" s="316">
        <v>3539</v>
      </c>
      <c r="V436" s="161"/>
      <c r="W436" s="161"/>
      <c r="X436" s="161"/>
      <c r="Y436" s="161"/>
      <c r="Z436" s="350"/>
      <c r="AA436" s="262" t="s">
        <v>2215</v>
      </c>
      <c r="AB436" s="161"/>
      <c r="AC436" s="161"/>
    </row>
    <row r="437" spans="1:29" s="176" customFormat="1" ht="39" customHeight="1" x14ac:dyDescent="0.25">
      <c r="A437" s="779"/>
      <c r="B437" s="690"/>
      <c r="C437" s="661"/>
      <c r="D437" s="662"/>
      <c r="E437" s="801"/>
      <c r="F437" s="726"/>
      <c r="G437" s="161"/>
      <c r="H437" s="725"/>
      <c r="I437" s="161"/>
      <c r="J437" s="475">
        <v>5281.5</v>
      </c>
      <c r="K437" s="161"/>
      <c r="L437" s="359">
        <v>5281.5</v>
      </c>
      <c r="M437" s="359">
        <v>5281.5</v>
      </c>
      <c r="N437" s="161"/>
      <c r="O437" s="161"/>
      <c r="P437" s="161"/>
      <c r="Q437" s="161"/>
      <c r="R437" s="161"/>
      <c r="S437" s="161"/>
      <c r="T437" s="316">
        <v>5281.5</v>
      </c>
      <c r="U437" s="316">
        <v>5281.5</v>
      </c>
      <c r="V437" s="161"/>
      <c r="W437" s="161"/>
      <c r="X437" s="161"/>
      <c r="Y437" s="161"/>
      <c r="Z437" s="350"/>
      <c r="AA437" s="383" t="s">
        <v>2216</v>
      </c>
      <c r="AB437" s="161"/>
      <c r="AC437" s="161"/>
    </row>
    <row r="438" spans="1:29" s="176" customFormat="1" ht="36" customHeight="1" x14ac:dyDescent="0.25">
      <c r="A438" s="779"/>
      <c r="B438" s="690"/>
      <c r="C438" s="661"/>
      <c r="D438" s="662"/>
      <c r="E438" s="236" t="s">
        <v>2217</v>
      </c>
      <c r="F438" s="350">
        <v>189157.9</v>
      </c>
      <c r="G438" s="161"/>
      <c r="H438" s="350">
        <v>189157.9</v>
      </c>
      <c r="I438" s="161"/>
      <c r="J438" s="390">
        <v>0</v>
      </c>
      <c r="K438" s="161"/>
      <c r="L438" s="161"/>
      <c r="M438" s="161"/>
      <c r="N438" s="161"/>
      <c r="O438" s="161"/>
      <c r="P438" s="161"/>
      <c r="Q438" s="161"/>
      <c r="R438" s="161"/>
      <c r="S438" s="161"/>
      <c r="T438" s="161"/>
      <c r="U438" s="161"/>
      <c r="V438" s="161"/>
      <c r="W438" s="161"/>
      <c r="X438" s="161"/>
      <c r="Y438" s="161"/>
      <c r="Z438" s="350"/>
      <c r="AA438" s="262"/>
      <c r="AB438" s="161"/>
      <c r="AC438" s="161"/>
    </row>
    <row r="439" spans="1:29" s="176" customFormat="1" ht="37.5" customHeight="1" x14ac:dyDescent="0.25">
      <c r="A439" s="779"/>
      <c r="B439" s="690"/>
      <c r="C439" s="661"/>
      <c r="D439" s="662"/>
      <c r="E439" s="334" t="s">
        <v>2218</v>
      </c>
      <c r="F439" s="468">
        <v>465523.6</v>
      </c>
      <c r="G439" s="161"/>
      <c r="H439" s="468">
        <v>465523.6</v>
      </c>
      <c r="I439" s="161"/>
      <c r="J439" s="390">
        <v>0</v>
      </c>
      <c r="K439" s="161"/>
      <c r="L439" s="161"/>
      <c r="M439" s="161"/>
      <c r="N439" s="161"/>
      <c r="O439" s="161"/>
      <c r="P439" s="161"/>
      <c r="Q439" s="161"/>
      <c r="R439" s="161"/>
      <c r="S439" s="161"/>
      <c r="T439" s="161"/>
      <c r="U439" s="161"/>
      <c r="V439" s="161"/>
      <c r="W439" s="161"/>
      <c r="X439" s="161"/>
      <c r="Y439" s="161"/>
      <c r="Z439" s="350">
        <v>231246.9</v>
      </c>
      <c r="AA439" s="262" t="s">
        <v>2219</v>
      </c>
      <c r="AB439" s="161"/>
      <c r="AC439" s="161"/>
    </row>
    <row r="440" spans="1:29" s="176" customFormat="1" ht="43.5" customHeight="1" x14ac:dyDescent="0.25">
      <c r="A440" s="779"/>
      <c r="B440" s="727" t="s">
        <v>639</v>
      </c>
      <c r="C440" s="710"/>
      <c r="D440" s="710"/>
      <c r="E440" s="711"/>
      <c r="F440" s="348">
        <f>SUM(F431:F439)</f>
        <v>1787179</v>
      </c>
      <c r="G440" s="348">
        <f t="shared" ref="G440:Z440" si="121">SUM(G431:G439)</f>
        <v>0</v>
      </c>
      <c r="H440" s="348">
        <f t="shared" si="121"/>
        <v>1787179</v>
      </c>
      <c r="I440" s="348">
        <f t="shared" si="121"/>
        <v>0</v>
      </c>
      <c r="J440" s="348">
        <f t="shared" si="121"/>
        <v>9486.4</v>
      </c>
      <c r="K440" s="348">
        <f t="shared" si="121"/>
        <v>0</v>
      </c>
      <c r="L440" s="348">
        <f t="shared" si="121"/>
        <v>8820.5</v>
      </c>
      <c r="M440" s="348">
        <f t="shared" si="121"/>
        <v>8820.5</v>
      </c>
      <c r="N440" s="348">
        <f t="shared" si="121"/>
        <v>665.9</v>
      </c>
      <c r="O440" s="348">
        <f t="shared" si="121"/>
        <v>0</v>
      </c>
      <c r="P440" s="348">
        <f t="shared" si="121"/>
        <v>0</v>
      </c>
      <c r="Q440" s="348">
        <f t="shared" si="121"/>
        <v>0</v>
      </c>
      <c r="R440" s="348">
        <f t="shared" si="121"/>
        <v>665.9</v>
      </c>
      <c r="S440" s="348">
        <f t="shared" si="121"/>
        <v>0</v>
      </c>
      <c r="T440" s="348">
        <f t="shared" si="121"/>
        <v>8820.5</v>
      </c>
      <c r="U440" s="348">
        <f t="shared" si="121"/>
        <v>8820.5</v>
      </c>
      <c r="V440" s="348">
        <f t="shared" si="121"/>
        <v>0</v>
      </c>
      <c r="W440" s="348">
        <f t="shared" si="121"/>
        <v>0</v>
      </c>
      <c r="X440" s="348">
        <f t="shared" si="121"/>
        <v>0</v>
      </c>
      <c r="Y440" s="348">
        <f t="shared" si="121"/>
        <v>0</v>
      </c>
      <c r="Z440" s="348">
        <f t="shared" si="121"/>
        <v>349228.2</v>
      </c>
      <c r="AA440" s="339"/>
      <c r="AB440" s="339"/>
      <c r="AC440" s="339"/>
    </row>
    <row r="441" spans="1:29" s="176" customFormat="1" ht="45.75" customHeight="1" x14ac:dyDescent="0.25">
      <c r="A441" s="779"/>
      <c r="B441" s="663" t="s">
        <v>2201</v>
      </c>
      <c r="C441" s="732" t="s">
        <v>2207</v>
      </c>
      <c r="D441" s="663">
        <v>161140018595</v>
      </c>
      <c r="E441" s="358" t="s">
        <v>2220</v>
      </c>
      <c r="F441" s="468">
        <v>261219.7</v>
      </c>
      <c r="G441" s="348"/>
      <c r="H441" s="348">
        <v>261219.7</v>
      </c>
      <c r="I441" s="348"/>
      <c r="J441" s="348">
        <v>260.89999999999998</v>
      </c>
      <c r="K441" s="348"/>
      <c r="L441" s="348"/>
      <c r="M441" s="348"/>
      <c r="N441" s="348">
        <v>260.89999999999998</v>
      </c>
      <c r="O441" s="348"/>
      <c r="P441" s="348"/>
      <c r="Q441" s="348"/>
      <c r="R441" s="348">
        <v>260.89999999999998</v>
      </c>
      <c r="S441" s="348"/>
      <c r="T441" s="348"/>
      <c r="U441" s="348"/>
      <c r="V441" s="348"/>
      <c r="W441" s="348"/>
      <c r="X441" s="348"/>
      <c r="Y441" s="348"/>
      <c r="Z441" s="348"/>
      <c r="AA441" s="246" t="s">
        <v>2221</v>
      </c>
      <c r="AB441" s="339"/>
      <c r="AC441" s="339"/>
    </row>
    <row r="442" spans="1:29" s="176" customFormat="1" ht="65.25" customHeight="1" x14ac:dyDescent="0.25">
      <c r="A442" s="779"/>
      <c r="B442" s="664"/>
      <c r="C442" s="733"/>
      <c r="D442" s="664"/>
      <c r="E442" s="666" t="s">
        <v>2222</v>
      </c>
      <c r="F442" s="724">
        <v>378288.5</v>
      </c>
      <c r="G442" s="348"/>
      <c r="H442" s="671">
        <v>378288.5</v>
      </c>
      <c r="I442" s="348"/>
      <c r="J442" s="348">
        <v>0</v>
      </c>
      <c r="K442" s="348"/>
      <c r="L442" s="348"/>
      <c r="M442" s="348"/>
      <c r="N442" s="348">
        <v>0</v>
      </c>
      <c r="O442" s="348"/>
      <c r="P442" s="348"/>
      <c r="Q442" s="348"/>
      <c r="R442" s="348">
        <v>0</v>
      </c>
      <c r="S442" s="348"/>
      <c r="T442" s="348"/>
      <c r="U442" s="348"/>
      <c r="V442" s="348"/>
      <c r="W442" s="348"/>
      <c r="X442" s="348"/>
      <c r="Y442" s="348"/>
      <c r="Z442" s="348">
        <v>34187.599999999999</v>
      </c>
      <c r="AA442" s="310" t="s">
        <v>2219</v>
      </c>
      <c r="AB442" s="339"/>
      <c r="AC442" s="339"/>
    </row>
    <row r="443" spans="1:29" s="176" customFormat="1" ht="48.75" customHeight="1" x14ac:dyDescent="0.25">
      <c r="A443" s="779"/>
      <c r="B443" s="665"/>
      <c r="C443" s="734"/>
      <c r="D443" s="665"/>
      <c r="E443" s="668"/>
      <c r="F443" s="726"/>
      <c r="G443" s="348"/>
      <c r="H443" s="673"/>
      <c r="I443" s="348"/>
      <c r="J443" s="348">
        <v>0</v>
      </c>
      <c r="K443" s="348"/>
      <c r="L443" s="348"/>
      <c r="M443" s="348"/>
      <c r="N443" s="348">
        <v>0</v>
      </c>
      <c r="O443" s="348"/>
      <c r="P443" s="348"/>
      <c r="Q443" s="348"/>
      <c r="R443" s="348">
        <v>0</v>
      </c>
      <c r="S443" s="348"/>
      <c r="T443" s="348"/>
      <c r="U443" s="348"/>
      <c r="V443" s="348"/>
      <c r="W443" s="348"/>
      <c r="X443" s="348"/>
      <c r="Y443" s="348"/>
      <c r="Z443" s="348">
        <v>10744</v>
      </c>
      <c r="AA443" s="479" t="s">
        <v>2223</v>
      </c>
      <c r="AB443" s="339"/>
      <c r="AC443" s="339"/>
    </row>
    <row r="444" spans="1:29" s="176" customFormat="1" ht="29.25" customHeight="1" x14ac:dyDescent="0.25">
      <c r="A444" s="779"/>
      <c r="B444" s="727" t="s">
        <v>760</v>
      </c>
      <c r="C444" s="710"/>
      <c r="D444" s="710"/>
      <c r="E444" s="711"/>
      <c r="F444" s="348">
        <f>SUM(F441:F443)</f>
        <v>639508.19999999995</v>
      </c>
      <c r="G444" s="348">
        <f t="shared" ref="G444:Z444" si="122">SUM(G441:G443)</f>
        <v>0</v>
      </c>
      <c r="H444" s="348">
        <f t="shared" si="122"/>
        <v>639508.19999999995</v>
      </c>
      <c r="I444" s="348">
        <f t="shared" si="122"/>
        <v>0</v>
      </c>
      <c r="J444" s="348">
        <f t="shared" si="122"/>
        <v>260.89999999999998</v>
      </c>
      <c r="K444" s="348">
        <f t="shared" si="122"/>
        <v>0</v>
      </c>
      <c r="L444" s="348">
        <f t="shared" si="122"/>
        <v>0</v>
      </c>
      <c r="M444" s="348">
        <f t="shared" si="122"/>
        <v>0</v>
      </c>
      <c r="N444" s="348">
        <f t="shared" si="122"/>
        <v>260.89999999999998</v>
      </c>
      <c r="O444" s="348">
        <f t="shared" si="122"/>
        <v>0</v>
      </c>
      <c r="P444" s="348">
        <f t="shared" si="122"/>
        <v>0</v>
      </c>
      <c r="Q444" s="348">
        <f t="shared" si="122"/>
        <v>0</v>
      </c>
      <c r="R444" s="348">
        <f t="shared" si="122"/>
        <v>260.89999999999998</v>
      </c>
      <c r="S444" s="348">
        <f t="shared" si="122"/>
        <v>0</v>
      </c>
      <c r="T444" s="348">
        <f t="shared" si="122"/>
        <v>0</v>
      </c>
      <c r="U444" s="348">
        <f t="shared" si="122"/>
        <v>0</v>
      </c>
      <c r="V444" s="348">
        <f t="shared" si="122"/>
        <v>0</v>
      </c>
      <c r="W444" s="348">
        <f t="shared" si="122"/>
        <v>0</v>
      </c>
      <c r="X444" s="348">
        <f t="shared" si="122"/>
        <v>0</v>
      </c>
      <c r="Y444" s="348">
        <f t="shared" si="122"/>
        <v>0</v>
      </c>
      <c r="Z444" s="348">
        <f t="shared" si="122"/>
        <v>44931.6</v>
      </c>
      <c r="AA444" s="339"/>
      <c r="AB444" s="339"/>
      <c r="AC444" s="339"/>
    </row>
    <row r="445" spans="1:29" s="176" customFormat="1" ht="23.25" customHeight="1" x14ac:dyDescent="0.25">
      <c r="A445" s="779"/>
      <c r="B445" s="741" t="s">
        <v>2224</v>
      </c>
      <c r="C445" s="742"/>
      <c r="D445" s="339"/>
      <c r="E445" s="339"/>
      <c r="F445" s="348">
        <f>F440+F444</f>
        <v>2426687.2000000002</v>
      </c>
      <c r="G445" s="348">
        <f t="shared" ref="G445:Z445" si="123">G440+G444</f>
        <v>0</v>
      </c>
      <c r="H445" s="348">
        <f t="shared" si="123"/>
        <v>2426687.2000000002</v>
      </c>
      <c r="I445" s="348">
        <f t="shared" si="123"/>
        <v>0</v>
      </c>
      <c r="J445" s="348">
        <f t="shared" si="123"/>
        <v>9747.2999999999993</v>
      </c>
      <c r="K445" s="348">
        <f t="shared" si="123"/>
        <v>0</v>
      </c>
      <c r="L445" s="348">
        <f t="shared" si="123"/>
        <v>8820.5</v>
      </c>
      <c r="M445" s="348">
        <f t="shared" si="123"/>
        <v>8820.5</v>
      </c>
      <c r="N445" s="348">
        <f t="shared" si="123"/>
        <v>926.8</v>
      </c>
      <c r="O445" s="348">
        <f t="shared" si="123"/>
        <v>0</v>
      </c>
      <c r="P445" s="348">
        <f t="shared" si="123"/>
        <v>0</v>
      </c>
      <c r="Q445" s="348">
        <f t="shared" si="123"/>
        <v>0</v>
      </c>
      <c r="R445" s="348">
        <f t="shared" si="123"/>
        <v>926.8</v>
      </c>
      <c r="S445" s="348">
        <f t="shared" si="123"/>
        <v>0</v>
      </c>
      <c r="T445" s="348">
        <f t="shared" si="123"/>
        <v>8820.5</v>
      </c>
      <c r="U445" s="348">
        <f t="shared" si="123"/>
        <v>8820.5</v>
      </c>
      <c r="V445" s="348">
        <f t="shared" si="123"/>
        <v>0</v>
      </c>
      <c r="W445" s="348">
        <f t="shared" si="123"/>
        <v>0</v>
      </c>
      <c r="X445" s="348">
        <f t="shared" si="123"/>
        <v>0</v>
      </c>
      <c r="Y445" s="348">
        <f t="shared" si="123"/>
        <v>0</v>
      </c>
      <c r="Z445" s="348">
        <f t="shared" si="123"/>
        <v>394159.8</v>
      </c>
      <c r="AA445" s="339" t="s">
        <v>1003</v>
      </c>
      <c r="AB445" s="339"/>
      <c r="AC445" s="339"/>
    </row>
    <row r="446" spans="1:29" s="409" customFormat="1" ht="66" customHeight="1" x14ac:dyDescent="0.25">
      <c r="A446" s="778" t="s">
        <v>1986</v>
      </c>
      <c r="B446" s="642"/>
      <c r="C446" s="642"/>
      <c r="D446" s="642"/>
      <c r="E446" s="627"/>
      <c r="F446" s="486">
        <f>F430+F445</f>
        <v>14951402</v>
      </c>
      <c r="G446" s="486">
        <f t="shared" ref="G446:Z446" si="124">G430+G445</f>
        <v>0</v>
      </c>
      <c r="H446" s="486">
        <f t="shared" si="124"/>
        <v>14951402</v>
      </c>
      <c r="I446" s="486">
        <f t="shared" si="124"/>
        <v>0</v>
      </c>
      <c r="J446" s="486">
        <f t="shared" si="124"/>
        <v>60369</v>
      </c>
      <c r="K446" s="486">
        <f t="shared" si="124"/>
        <v>0</v>
      </c>
      <c r="L446" s="486">
        <f t="shared" si="124"/>
        <v>56537.599999999999</v>
      </c>
      <c r="M446" s="486">
        <f t="shared" si="124"/>
        <v>56537.599999999999</v>
      </c>
      <c r="N446" s="486">
        <f t="shared" si="124"/>
        <v>3831.3999999999996</v>
      </c>
      <c r="O446" s="486">
        <f t="shared" si="124"/>
        <v>765.6</v>
      </c>
      <c r="P446" s="486">
        <f t="shared" si="124"/>
        <v>0</v>
      </c>
      <c r="Q446" s="486">
        <f t="shared" si="124"/>
        <v>0</v>
      </c>
      <c r="R446" s="486">
        <f t="shared" si="124"/>
        <v>3831.3999999999996</v>
      </c>
      <c r="S446" s="486">
        <f t="shared" si="124"/>
        <v>681.40000000000009</v>
      </c>
      <c r="T446" s="486">
        <f t="shared" si="124"/>
        <v>56537.599999999999</v>
      </c>
      <c r="U446" s="486">
        <f t="shared" si="124"/>
        <v>56537.599999999999</v>
      </c>
      <c r="V446" s="486">
        <f t="shared" si="124"/>
        <v>65321</v>
      </c>
      <c r="W446" s="486">
        <f t="shared" si="124"/>
        <v>0</v>
      </c>
      <c r="X446" s="486">
        <f t="shared" si="124"/>
        <v>0</v>
      </c>
      <c r="Y446" s="486">
        <f t="shared" si="124"/>
        <v>0</v>
      </c>
      <c r="Z446" s="486">
        <f t="shared" si="124"/>
        <v>394159.8</v>
      </c>
      <c r="AA446" s="487"/>
      <c r="AB446" s="487"/>
      <c r="AC446" s="487"/>
    </row>
    <row r="447" spans="1:29" s="484" customFormat="1" ht="25.5" customHeight="1" x14ac:dyDescent="0.25">
      <c r="A447" s="675" t="s">
        <v>2225</v>
      </c>
      <c r="B447" s="675"/>
      <c r="C447" s="675"/>
      <c r="D447" s="675"/>
      <c r="E447" s="675"/>
      <c r="F447" s="480">
        <f t="shared" ref="F447:Z447" si="125">F446+F411+F346+F218</f>
        <v>306237782.39999998</v>
      </c>
      <c r="G447" s="480">
        <f t="shared" si="125"/>
        <v>26793867.900000002</v>
      </c>
      <c r="H447" s="480">
        <f t="shared" si="125"/>
        <v>294606029.29999995</v>
      </c>
      <c r="I447" s="480">
        <f t="shared" si="125"/>
        <v>11631753.1</v>
      </c>
      <c r="J447" s="480">
        <f t="shared" si="125"/>
        <v>34169577.170000002</v>
      </c>
      <c r="K447" s="480">
        <f t="shared" si="125"/>
        <v>1328025.3700000003</v>
      </c>
      <c r="L447" s="480">
        <f t="shared" si="125"/>
        <v>918444.77</v>
      </c>
      <c r="M447" s="480">
        <f t="shared" si="125"/>
        <v>358521.56999999995</v>
      </c>
      <c r="N447" s="480">
        <f t="shared" si="125"/>
        <v>33251132.399999999</v>
      </c>
      <c r="O447" s="480">
        <f t="shared" si="125"/>
        <v>159338.19999999998</v>
      </c>
      <c r="P447" s="480">
        <f t="shared" si="125"/>
        <v>559733.80000000005</v>
      </c>
      <c r="Q447" s="480">
        <f t="shared" si="125"/>
        <v>13</v>
      </c>
      <c r="R447" s="480">
        <f t="shared" si="125"/>
        <v>33251132.399999999</v>
      </c>
      <c r="S447" s="480">
        <f t="shared" si="125"/>
        <v>159253.99999999997</v>
      </c>
      <c r="T447" s="480">
        <f t="shared" si="125"/>
        <v>358710.97</v>
      </c>
      <c r="U447" s="480">
        <f t="shared" si="125"/>
        <v>358508.56999999995</v>
      </c>
      <c r="V447" s="480">
        <f t="shared" si="125"/>
        <v>6862600.0000000009</v>
      </c>
      <c r="W447" s="480">
        <f t="shared" si="125"/>
        <v>4969968.3</v>
      </c>
      <c r="X447" s="480">
        <f t="shared" si="125"/>
        <v>55634582.599999994</v>
      </c>
      <c r="Y447" s="480">
        <f t="shared" si="125"/>
        <v>3594988.0999999996</v>
      </c>
      <c r="Z447" s="480">
        <f t="shared" si="125"/>
        <v>33582262.201853655</v>
      </c>
      <c r="AA447" s="481"/>
      <c r="AB447" s="482"/>
      <c r="AC447" s="483"/>
    </row>
    <row r="448" spans="1:29" s="485" customFormat="1" ht="15.75" x14ac:dyDescent="0.25">
      <c r="A448" s="797" t="s">
        <v>0</v>
      </c>
      <c r="B448" s="776"/>
      <c r="C448" s="776"/>
      <c r="D448" s="776"/>
      <c r="E448" s="777"/>
      <c r="F448" s="341">
        <v>26793867.900000002</v>
      </c>
      <c r="G448" s="341">
        <v>26793867.900000002</v>
      </c>
      <c r="H448" s="341">
        <v>24647073.900000002</v>
      </c>
      <c r="I448" s="341">
        <v>2146794</v>
      </c>
      <c r="J448" s="449">
        <v>1328025.3700000001</v>
      </c>
      <c r="K448" s="449">
        <v>1328025.3700000001</v>
      </c>
      <c r="L448" s="449">
        <v>609570.07000000007</v>
      </c>
      <c r="M448" s="449">
        <v>195777.66999999998</v>
      </c>
      <c r="N448" s="449">
        <v>718455.3</v>
      </c>
      <c r="O448" s="449">
        <v>12877.3</v>
      </c>
      <c r="P448" s="449">
        <v>413792.4</v>
      </c>
      <c r="Q448" s="449">
        <v>0</v>
      </c>
      <c r="R448" s="449">
        <v>718455.3</v>
      </c>
      <c r="S448" s="449">
        <v>12877.3</v>
      </c>
      <c r="T448" s="449">
        <v>195777.66999999998</v>
      </c>
      <c r="U448" s="449">
        <v>195777.66999999998</v>
      </c>
      <c r="V448" s="449">
        <v>4969968.3000000007</v>
      </c>
      <c r="W448" s="449">
        <v>4969968.3000000007</v>
      </c>
      <c r="X448" s="449">
        <v>3594988.0999999996</v>
      </c>
      <c r="Y448" s="449">
        <v>3594988.0999999996</v>
      </c>
      <c r="Z448" s="449">
        <v>902660.50185365591</v>
      </c>
      <c r="AA448" s="359"/>
      <c r="AB448" s="359"/>
      <c r="AC448" s="359"/>
    </row>
    <row r="449" spans="1:29" s="485" customFormat="1" ht="15.75" x14ac:dyDescent="0.25">
      <c r="A449" s="798" t="s">
        <v>54</v>
      </c>
      <c r="B449" s="799"/>
      <c r="C449" s="799"/>
      <c r="D449" s="799"/>
      <c r="E449" s="800"/>
      <c r="F449" s="374">
        <v>279443914.49999994</v>
      </c>
      <c r="G449" s="374">
        <v>0</v>
      </c>
      <c r="H449" s="374">
        <v>269958955.39999998</v>
      </c>
      <c r="I449" s="374">
        <v>9484959.0999999996</v>
      </c>
      <c r="J449" s="374">
        <v>32841551.799999993</v>
      </c>
      <c r="K449" s="374">
        <v>0</v>
      </c>
      <c r="L449" s="374">
        <v>308874.69999999995</v>
      </c>
      <c r="M449" s="374">
        <v>162743.9</v>
      </c>
      <c r="N449" s="374">
        <v>32532677.09999999</v>
      </c>
      <c r="O449" s="374">
        <v>146460.9</v>
      </c>
      <c r="P449" s="374">
        <v>145941.4</v>
      </c>
      <c r="Q449" s="374">
        <v>13</v>
      </c>
      <c r="R449" s="374">
        <v>32532677.09999999</v>
      </c>
      <c r="S449" s="374">
        <v>146376.69999999998</v>
      </c>
      <c r="T449" s="374">
        <v>162933.29999999999</v>
      </c>
      <c r="U449" s="374">
        <v>162730.9</v>
      </c>
      <c r="V449" s="374">
        <v>1892631.6999999997</v>
      </c>
      <c r="W449" s="374">
        <v>0</v>
      </c>
      <c r="X449" s="374">
        <v>52039594.5</v>
      </c>
      <c r="Y449" s="374">
        <v>0</v>
      </c>
      <c r="Z449" s="374">
        <v>32679601.685188118</v>
      </c>
      <c r="AA449" s="374"/>
      <c r="AB449" s="374"/>
      <c r="AC449" s="374"/>
    </row>
    <row r="450" spans="1:29" ht="15.75" x14ac:dyDescent="0.25">
      <c r="A450" s="675" t="s">
        <v>2584</v>
      </c>
      <c r="B450" s="675"/>
      <c r="C450" s="675"/>
      <c r="D450" s="675"/>
      <c r="E450" s="675"/>
      <c r="F450" s="480">
        <f>F447+F168</f>
        <v>343191637</v>
      </c>
      <c r="G450" s="480">
        <f t="shared" ref="G450:Z452" si="126">G447+G168</f>
        <v>29146331.400000002</v>
      </c>
      <c r="H450" s="480">
        <f t="shared" si="126"/>
        <v>307599441.69999993</v>
      </c>
      <c r="I450" s="480">
        <f t="shared" si="126"/>
        <v>35592195.299999997</v>
      </c>
      <c r="J450" s="480">
        <f t="shared" si="126"/>
        <v>35891041.350000001</v>
      </c>
      <c r="K450" s="480">
        <f t="shared" si="126"/>
        <v>1736846.8700000003</v>
      </c>
      <c r="L450" s="480">
        <f t="shared" si="126"/>
        <v>2373046.77</v>
      </c>
      <c r="M450" s="480">
        <f t="shared" si="126"/>
        <v>1242611.8700000001</v>
      </c>
      <c r="N450" s="480">
        <f t="shared" si="126"/>
        <v>33517994.579999998</v>
      </c>
      <c r="O450" s="480">
        <f t="shared" si="126"/>
        <v>271953.49999999994</v>
      </c>
      <c r="P450" s="480">
        <f t="shared" si="126"/>
        <v>1130245.5</v>
      </c>
      <c r="Q450" s="480">
        <f t="shared" si="126"/>
        <v>13</v>
      </c>
      <c r="R450" s="480">
        <f t="shared" si="126"/>
        <v>33517994.579999998</v>
      </c>
      <c r="S450" s="480">
        <f t="shared" si="126"/>
        <v>271869.29999999993</v>
      </c>
      <c r="T450" s="480">
        <f t="shared" si="126"/>
        <v>1242801.27</v>
      </c>
      <c r="U450" s="480">
        <f t="shared" si="126"/>
        <v>1242598.8700000001</v>
      </c>
      <c r="V450" s="480">
        <f t="shared" si="126"/>
        <v>35548001.899999999</v>
      </c>
      <c r="W450" s="480">
        <f t="shared" si="126"/>
        <v>5241181.3</v>
      </c>
      <c r="X450" s="480">
        <f t="shared" si="126"/>
        <v>107756681.59999999</v>
      </c>
      <c r="Y450" s="480">
        <f t="shared" si="126"/>
        <v>7229188.0999999996</v>
      </c>
      <c r="Z450" s="480">
        <f t="shared" si="126"/>
        <v>34265916.701853655</v>
      </c>
      <c r="AA450" s="546"/>
      <c r="AB450" s="546"/>
      <c r="AC450" s="546"/>
    </row>
    <row r="451" spans="1:29" s="549" customFormat="1" ht="15.75" x14ac:dyDescent="0.25">
      <c r="A451" s="676" t="s">
        <v>0</v>
      </c>
      <c r="B451" s="677"/>
      <c r="C451" s="677"/>
      <c r="D451" s="677"/>
      <c r="E451" s="678"/>
      <c r="F451" s="547">
        <f t="shared" ref="F451:U452" si="127">F448+F169</f>
        <v>29146331.400000002</v>
      </c>
      <c r="G451" s="547">
        <f t="shared" si="127"/>
        <v>29146331.400000002</v>
      </c>
      <c r="H451" s="547">
        <f t="shared" si="127"/>
        <v>26999537.400000002</v>
      </c>
      <c r="I451" s="547">
        <f t="shared" si="127"/>
        <v>2146794</v>
      </c>
      <c r="J451" s="547">
        <f t="shared" si="127"/>
        <v>1736846.87</v>
      </c>
      <c r="K451" s="547">
        <f t="shared" si="127"/>
        <v>1736846.87</v>
      </c>
      <c r="L451" s="547">
        <f t="shared" si="127"/>
        <v>1005020.97</v>
      </c>
      <c r="M451" s="547">
        <f t="shared" si="127"/>
        <v>195777.66999999998</v>
      </c>
      <c r="N451" s="547">
        <f t="shared" si="127"/>
        <v>731825.9</v>
      </c>
      <c r="O451" s="547">
        <f t="shared" si="127"/>
        <v>12877.3</v>
      </c>
      <c r="P451" s="547">
        <f t="shared" si="127"/>
        <v>809243.3</v>
      </c>
      <c r="Q451" s="547">
        <f t="shared" si="127"/>
        <v>0</v>
      </c>
      <c r="R451" s="547">
        <f t="shared" si="127"/>
        <v>731825.9</v>
      </c>
      <c r="S451" s="547">
        <f t="shared" si="127"/>
        <v>12877.3</v>
      </c>
      <c r="T451" s="547">
        <f t="shared" si="127"/>
        <v>195777.66999999998</v>
      </c>
      <c r="U451" s="547">
        <f t="shared" si="127"/>
        <v>195777.66999999998</v>
      </c>
      <c r="V451" s="547">
        <f t="shared" si="126"/>
        <v>5241181.3000000007</v>
      </c>
      <c r="W451" s="547">
        <f t="shared" si="126"/>
        <v>5241181.3000000007</v>
      </c>
      <c r="X451" s="547">
        <f t="shared" si="126"/>
        <v>3594988.0999999996</v>
      </c>
      <c r="Y451" s="547">
        <f t="shared" si="126"/>
        <v>3594988.0999999996</v>
      </c>
      <c r="Z451" s="547">
        <f t="shared" si="126"/>
        <v>912537.00185365591</v>
      </c>
      <c r="AA451" s="548"/>
      <c r="AB451" s="548"/>
      <c r="AC451" s="548"/>
    </row>
    <row r="452" spans="1:29" s="549" customFormat="1" ht="15.75" x14ac:dyDescent="0.25">
      <c r="A452" s="679" t="s">
        <v>54</v>
      </c>
      <c r="B452" s="680"/>
      <c r="C452" s="680"/>
      <c r="D452" s="680"/>
      <c r="E452" s="681"/>
      <c r="F452" s="547">
        <f t="shared" si="127"/>
        <v>314045305.5999999</v>
      </c>
      <c r="G452" s="547">
        <f t="shared" si="126"/>
        <v>0</v>
      </c>
      <c r="H452" s="547">
        <f t="shared" si="126"/>
        <v>280599904.29999995</v>
      </c>
      <c r="I452" s="547">
        <f t="shared" si="126"/>
        <v>33445401.299999997</v>
      </c>
      <c r="J452" s="547">
        <f t="shared" si="126"/>
        <v>34154194.479999997</v>
      </c>
      <c r="K452" s="547">
        <f t="shared" si="126"/>
        <v>0</v>
      </c>
      <c r="L452" s="547">
        <f t="shared" si="126"/>
        <v>1368025.7999999998</v>
      </c>
      <c r="M452" s="547">
        <f t="shared" si="126"/>
        <v>1046834.2</v>
      </c>
      <c r="N452" s="547">
        <f t="shared" si="126"/>
        <v>32786168.679999989</v>
      </c>
      <c r="O452" s="547">
        <f t="shared" si="126"/>
        <v>259076.19999999998</v>
      </c>
      <c r="P452" s="547">
        <f t="shared" si="126"/>
        <v>321002.19999999995</v>
      </c>
      <c r="Q452" s="547">
        <f t="shared" si="126"/>
        <v>13</v>
      </c>
      <c r="R452" s="547">
        <f t="shared" si="126"/>
        <v>32786168.679999989</v>
      </c>
      <c r="S452" s="547">
        <f t="shared" si="126"/>
        <v>258991.99999999997</v>
      </c>
      <c r="T452" s="547">
        <f t="shared" si="126"/>
        <v>1047023.5999999999</v>
      </c>
      <c r="U452" s="547">
        <f t="shared" si="126"/>
        <v>1046821.2</v>
      </c>
      <c r="V452" s="547">
        <f t="shared" si="126"/>
        <v>30306820.599999998</v>
      </c>
      <c r="W452" s="547">
        <f t="shared" si="126"/>
        <v>0</v>
      </c>
      <c r="X452" s="547">
        <f t="shared" si="126"/>
        <v>56464693.5</v>
      </c>
      <c r="Y452" s="547">
        <f t="shared" si="126"/>
        <v>0</v>
      </c>
      <c r="Z452" s="547">
        <f t="shared" si="126"/>
        <v>33353379.685188118</v>
      </c>
      <c r="AA452" s="548"/>
      <c r="AB452" s="548"/>
      <c r="AC452" s="548"/>
    </row>
    <row r="455" spans="1:29" x14ac:dyDescent="0.25">
      <c r="V455" s="545"/>
    </row>
  </sheetData>
  <mergeCells count="514">
    <mergeCell ref="H442:H443"/>
    <mergeCell ref="B444:E444"/>
    <mergeCell ref="B445:C445"/>
    <mergeCell ref="A446:E446"/>
    <mergeCell ref="A447:E447"/>
    <mergeCell ref="A448:E448"/>
    <mergeCell ref="A449:E449"/>
    <mergeCell ref="H424:H426"/>
    <mergeCell ref="I424:I426"/>
    <mergeCell ref="B429:E429"/>
    <mergeCell ref="B430:C430"/>
    <mergeCell ref="B431:B439"/>
    <mergeCell ref="C431:C439"/>
    <mergeCell ref="D431:D439"/>
    <mergeCell ref="E431:E433"/>
    <mergeCell ref="F431:F433"/>
    <mergeCell ref="G431:G433"/>
    <mergeCell ref="H431:H433"/>
    <mergeCell ref="E436:E437"/>
    <mergeCell ref="F436:F437"/>
    <mergeCell ref="H436:H437"/>
    <mergeCell ref="H412:H414"/>
    <mergeCell ref="I412:I414"/>
    <mergeCell ref="B417:E417"/>
    <mergeCell ref="B418:B422"/>
    <mergeCell ref="C418:C422"/>
    <mergeCell ref="D418:D422"/>
    <mergeCell ref="E418:E420"/>
    <mergeCell ref="F418:F420"/>
    <mergeCell ref="G418:G420"/>
    <mergeCell ref="H418:H420"/>
    <mergeCell ref="I418:I420"/>
    <mergeCell ref="A411:E411"/>
    <mergeCell ref="A412:A445"/>
    <mergeCell ref="B412:B416"/>
    <mergeCell ref="C412:C416"/>
    <mergeCell ref="D412:D416"/>
    <mergeCell ref="E412:E414"/>
    <mergeCell ref="F412:F414"/>
    <mergeCell ref="G412:G414"/>
    <mergeCell ref="B423:E423"/>
    <mergeCell ref="B424:B428"/>
    <mergeCell ref="C424:C428"/>
    <mergeCell ref="D424:D428"/>
    <mergeCell ref="E424:E426"/>
    <mergeCell ref="F424:F426"/>
    <mergeCell ref="G424:G426"/>
    <mergeCell ref="B440:E440"/>
    <mergeCell ref="B441:B443"/>
    <mergeCell ref="C441:C443"/>
    <mergeCell ref="D441:D443"/>
    <mergeCell ref="E442:E443"/>
    <mergeCell ref="F442:F443"/>
    <mergeCell ref="B406:E406"/>
    <mergeCell ref="B407:B408"/>
    <mergeCell ref="C407:C408"/>
    <mergeCell ref="D407:D408"/>
    <mergeCell ref="E407:E408"/>
    <mergeCell ref="F407:F408"/>
    <mergeCell ref="H407:H408"/>
    <mergeCell ref="B409:E409"/>
    <mergeCell ref="B410:C410"/>
    <mergeCell ref="D391:D393"/>
    <mergeCell ref="B394:C394"/>
    <mergeCell ref="B398:C398"/>
    <mergeCell ref="B399:C399"/>
    <mergeCell ref="B401:E401"/>
    <mergeCell ref="B402:B403"/>
    <mergeCell ref="C402:C403"/>
    <mergeCell ref="D402:D403"/>
    <mergeCell ref="B404:E404"/>
    <mergeCell ref="F365:F366"/>
    <mergeCell ref="H365:H366"/>
    <mergeCell ref="B370:E370"/>
    <mergeCell ref="B371:E371"/>
    <mergeCell ref="B372:B383"/>
    <mergeCell ref="C372:C383"/>
    <mergeCell ref="D372:D383"/>
    <mergeCell ref="E372:E383"/>
    <mergeCell ref="B384:C384"/>
    <mergeCell ref="B344:C344"/>
    <mergeCell ref="B345:C345"/>
    <mergeCell ref="A346:E346"/>
    <mergeCell ref="A347:A410"/>
    <mergeCell ref="B347:B350"/>
    <mergeCell ref="C347:C350"/>
    <mergeCell ref="D347:D350"/>
    <mergeCell ref="B351:C351"/>
    <mergeCell ref="B352:B355"/>
    <mergeCell ref="C352:C355"/>
    <mergeCell ref="D352:D355"/>
    <mergeCell ref="B356:C356"/>
    <mergeCell ref="B357:B360"/>
    <mergeCell ref="C357:C360"/>
    <mergeCell ref="D357:D360"/>
    <mergeCell ref="B361:C361"/>
    <mergeCell ref="B362:B369"/>
    <mergeCell ref="C362:C369"/>
    <mergeCell ref="D362:D369"/>
    <mergeCell ref="E365:E366"/>
    <mergeCell ref="C385:C389"/>
    <mergeCell ref="B390:C390"/>
    <mergeCell ref="B391:B393"/>
    <mergeCell ref="C391:C393"/>
    <mergeCell ref="B335:C335"/>
    <mergeCell ref="B336:B340"/>
    <mergeCell ref="C336:C340"/>
    <mergeCell ref="D336:D340"/>
    <mergeCell ref="E336:E338"/>
    <mergeCell ref="F336:F338"/>
    <mergeCell ref="H336:H338"/>
    <mergeCell ref="I336:I338"/>
    <mergeCell ref="B342:B343"/>
    <mergeCell ref="C342:C343"/>
    <mergeCell ref="D342:D343"/>
    <mergeCell ref="E342:E343"/>
    <mergeCell ref="F342:F343"/>
    <mergeCell ref="H342:H343"/>
    <mergeCell ref="I342:I343"/>
    <mergeCell ref="B330:C330"/>
    <mergeCell ref="B331:C331"/>
    <mergeCell ref="B332:B334"/>
    <mergeCell ref="C332:C334"/>
    <mergeCell ref="D332:D334"/>
    <mergeCell ref="E332:E333"/>
    <mergeCell ref="F332:F333"/>
    <mergeCell ref="H332:H333"/>
    <mergeCell ref="I332:I333"/>
    <mergeCell ref="B320:B324"/>
    <mergeCell ref="C320:C324"/>
    <mergeCell ref="D320:D324"/>
    <mergeCell ref="E320:E322"/>
    <mergeCell ref="F320:F322"/>
    <mergeCell ref="H320:H322"/>
    <mergeCell ref="I320:I322"/>
    <mergeCell ref="B325:C325"/>
    <mergeCell ref="B326:B329"/>
    <mergeCell ref="C326:C329"/>
    <mergeCell ref="D326:D329"/>
    <mergeCell ref="E326:E329"/>
    <mergeCell ref="F326:F329"/>
    <mergeCell ref="H326:H329"/>
    <mergeCell ref="I326:I329"/>
    <mergeCell ref="F314:F315"/>
    <mergeCell ref="H314:H315"/>
    <mergeCell ref="I314:I315"/>
    <mergeCell ref="E316:E318"/>
    <mergeCell ref="F316:F318"/>
    <mergeCell ref="G316:G318"/>
    <mergeCell ref="H316:H318"/>
    <mergeCell ref="I316:I318"/>
    <mergeCell ref="B319:C319"/>
    <mergeCell ref="B310:B311"/>
    <mergeCell ref="C310:C311"/>
    <mergeCell ref="D310:D311"/>
    <mergeCell ref="B312:C312"/>
    <mergeCell ref="B313:C313"/>
    <mergeCell ref="B314:B318"/>
    <mergeCell ref="C314:C318"/>
    <mergeCell ref="D314:D318"/>
    <mergeCell ref="E314:E315"/>
    <mergeCell ref="B302:C302"/>
    <mergeCell ref="B303:B308"/>
    <mergeCell ref="C303:C308"/>
    <mergeCell ref="D303:D308"/>
    <mergeCell ref="E306:E307"/>
    <mergeCell ref="F306:F307"/>
    <mergeCell ref="H306:H307"/>
    <mergeCell ref="I306:I307"/>
    <mergeCell ref="B309:C309"/>
    <mergeCell ref="B294:C294"/>
    <mergeCell ref="B295:C295"/>
    <mergeCell ref="B296:B301"/>
    <mergeCell ref="C296:C301"/>
    <mergeCell ref="D296:D301"/>
    <mergeCell ref="E298:E300"/>
    <mergeCell ref="F298:F300"/>
    <mergeCell ref="H298:H300"/>
    <mergeCell ref="I298:I300"/>
    <mergeCell ref="B280:B287"/>
    <mergeCell ref="C280:C287"/>
    <mergeCell ref="D280:D287"/>
    <mergeCell ref="E281:E284"/>
    <mergeCell ref="F281:F284"/>
    <mergeCell ref="H281:H284"/>
    <mergeCell ref="I281:I284"/>
    <mergeCell ref="B288:C288"/>
    <mergeCell ref="B289:B293"/>
    <mergeCell ref="C289:C293"/>
    <mergeCell ref="D289:D293"/>
    <mergeCell ref="E290:E293"/>
    <mergeCell ref="F290:F293"/>
    <mergeCell ref="H290:H293"/>
    <mergeCell ref="I290:I293"/>
    <mergeCell ref="E271:E272"/>
    <mergeCell ref="F271:F272"/>
    <mergeCell ref="I271:I272"/>
    <mergeCell ref="B273:C273"/>
    <mergeCell ref="B274:C274"/>
    <mergeCell ref="B275:B278"/>
    <mergeCell ref="C275:C278"/>
    <mergeCell ref="D275:D278"/>
    <mergeCell ref="B279:C279"/>
    <mergeCell ref="C262:C263"/>
    <mergeCell ref="D262:D263"/>
    <mergeCell ref="B264:C264"/>
    <mergeCell ref="B265:B268"/>
    <mergeCell ref="C265:C268"/>
    <mergeCell ref="D265:D267"/>
    <mergeCell ref="B269:C269"/>
    <mergeCell ref="B270:B272"/>
    <mergeCell ref="C270:C272"/>
    <mergeCell ref="D270:D272"/>
    <mergeCell ref="H246:H249"/>
    <mergeCell ref="I246:I249"/>
    <mergeCell ref="E253:E254"/>
    <mergeCell ref="F253:F254"/>
    <mergeCell ref="H253:H254"/>
    <mergeCell ref="I253:I254"/>
    <mergeCell ref="B255:C255"/>
    <mergeCell ref="B256:B259"/>
    <mergeCell ref="C256:C259"/>
    <mergeCell ref="D256:D259"/>
    <mergeCell ref="E256:E258"/>
    <mergeCell ref="F256:F258"/>
    <mergeCell ref="H256:H258"/>
    <mergeCell ref="I256:I258"/>
    <mergeCell ref="H234:H236"/>
    <mergeCell ref="I234:I236"/>
    <mergeCell ref="B237:C237"/>
    <mergeCell ref="B238:C238"/>
    <mergeCell ref="B239:B244"/>
    <mergeCell ref="C239:C244"/>
    <mergeCell ref="D239:D244"/>
    <mergeCell ref="E241:E243"/>
    <mergeCell ref="F241:F243"/>
    <mergeCell ref="H241:H243"/>
    <mergeCell ref="I241:I243"/>
    <mergeCell ref="I226:I227"/>
    <mergeCell ref="B228:C228"/>
    <mergeCell ref="B229:B232"/>
    <mergeCell ref="C229:C232"/>
    <mergeCell ref="D229:D232"/>
    <mergeCell ref="E229:E232"/>
    <mergeCell ref="F229:F232"/>
    <mergeCell ref="H229:H232"/>
    <mergeCell ref="I229:I232"/>
    <mergeCell ref="H219:H220"/>
    <mergeCell ref="B224:C224"/>
    <mergeCell ref="B225:C225"/>
    <mergeCell ref="B226:B227"/>
    <mergeCell ref="C226:C227"/>
    <mergeCell ref="D226:D227"/>
    <mergeCell ref="E226:E227"/>
    <mergeCell ref="F226:F227"/>
    <mergeCell ref="H226:H227"/>
    <mergeCell ref="B216:C216"/>
    <mergeCell ref="B217:C217"/>
    <mergeCell ref="A218:E218"/>
    <mergeCell ref="A219:A345"/>
    <mergeCell ref="B219:B223"/>
    <mergeCell ref="C219:C223"/>
    <mergeCell ref="D219:D223"/>
    <mergeCell ref="E219:E220"/>
    <mergeCell ref="F219:F220"/>
    <mergeCell ref="B233:C233"/>
    <mergeCell ref="B234:B236"/>
    <mergeCell ref="C234:C236"/>
    <mergeCell ref="D234:D236"/>
    <mergeCell ref="E234:E236"/>
    <mergeCell ref="F234:F236"/>
    <mergeCell ref="B245:C245"/>
    <mergeCell ref="B246:B254"/>
    <mergeCell ref="C246:C254"/>
    <mergeCell ref="D246:D254"/>
    <mergeCell ref="E246:E249"/>
    <mergeCell ref="F246:F249"/>
    <mergeCell ref="B260:C260"/>
    <mergeCell ref="B261:C261"/>
    <mergeCell ref="B262:B263"/>
    <mergeCell ref="B209:C209"/>
    <mergeCell ref="B210:B215"/>
    <mergeCell ref="C210:C215"/>
    <mergeCell ref="D210:D215"/>
    <mergeCell ref="E211:E213"/>
    <mergeCell ref="F211:F213"/>
    <mergeCell ref="G211:G213"/>
    <mergeCell ref="H211:H213"/>
    <mergeCell ref="I211:I213"/>
    <mergeCell ref="B202:C202"/>
    <mergeCell ref="B203:B208"/>
    <mergeCell ref="C203:C208"/>
    <mergeCell ref="D203:D208"/>
    <mergeCell ref="E204:E205"/>
    <mergeCell ref="F204:F205"/>
    <mergeCell ref="G204:G205"/>
    <mergeCell ref="H204:H205"/>
    <mergeCell ref="I204:I205"/>
    <mergeCell ref="F185:F192"/>
    <mergeCell ref="G185:G192"/>
    <mergeCell ref="H185:H192"/>
    <mergeCell ref="I185:I192"/>
    <mergeCell ref="E193:E200"/>
    <mergeCell ref="F193:F200"/>
    <mergeCell ref="H193:H200"/>
    <mergeCell ref="I193:I200"/>
    <mergeCell ref="B201:C201"/>
    <mergeCell ref="A171:AC171"/>
    <mergeCell ref="A172:A217"/>
    <mergeCell ref="B172:B179"/>
    <mergeCell ref="C172:C179"/>
    <mergeCell ref="D172:D179"/>
    <mergeCell ref="E173:E177"/>
    <mergeCell ref="F173:F177"/>
    <mergeCell ref="G173:G177"/>
    <mergeCell ref="H173:H177"/>
    <mergeCell ref="I173:I177"/>
    <mergeCell ref="E178:E179"/>
    <mergeCell ref="F178:F179"/>
    <mergeCell ref="G178:G179"/>
    <mergeCell ref="H178:H179"/>
    <mergeCell ref="I178:I179"/>
    <mergeCell ref="B180:C180"/>
    <mergeCell ref="B181:B200"/>
    <mergeCell ref="C181:C200"/>
    <mergeCell ref="D181:D200"/>
    <mergeCell ref="E181:E183"/>
    <mergeCell ref="F181:F183"/>
    <mergeCell ref="H181:H183"/>
    <mergeCell ref="I181:I183"/>
    <mergeCell ref="E185:E192"/>
    <mergeCell ref="A167:E167"/>
    <mergeCell ref="A168:E168"/>
    <mergeCell ref="A169:E169"/>
    <mergeCell ref="A170:E170"/>
    <mergeCell ref="A13:A15"/>
    <mergeCell ref="F152:F156"/>
    <mergeCell ref="H152:H156"/>
    <mergeCell ref="I152:I156"/>
    <mergeCell ref="B164:B165"/>
    <mergeCell ref="C164:C165"/>
    <mergeCell ref="D164:D165"/>
    <mergeCell ref="A150:A166"/>
    <mergeCell ref="B152:B156"/>
    <mergeCell ref="C152:C156"/>
    <mergeCell ref="D152:D156"/>
    <mergeCell ref="E152:E156"/>
    <mergeCell ref="F143:F147"/>
    <mergeCell ref="H143:H147"/>
    <mergeCell ref="I143:I147"/>
    <mergeCell ref="B148:D148"/>
    <mergeCell ref="A149:E149"/>
    <mergeCell ref="F133:F139"/>
    <mergeCell ref="H133:H137"/>
    <mergeCell ref="I133:I139"/>
    <mergeCell ref="B140:D140"/>
    <mergeCell ref="B141:B142"/>
    <mergeCell ref="C141:C142"/>
    <mergeCell ref="D141:D142"/>
    <mergeCell ref="E141:E142"/>
    <mergeCell ref="F141:F142"/>
    <mergeCell ref="H141:H142"/>
    <mergeCell ref="I141:I142"/>
    <mergeCell ref="A129:E129"/>
    <mergeCell ref="A130:A148"/>
    <mergeCell ref="B131:D131"/>
    <mergeCell ref="B133:B139"/>
    <mergeCell ref="C133:C139"/>
    <mergeCell ref="D133:D139"/>
    <mergeCell ref="E133:E139"/>
    <mergeCell ref="B143:B147"/>
    <mergeCell ref="C143:C147"/>
    <mergeCell ref="D143:D147"/>
    <mergeCell ref="E143:E147"/>
    <mergeCell ref="F119:F126"/>
    <mergeCell ref="H119:H126"/>
    <mergeCell ref="I119:I126"/>
    <mergeCell ref="B127:C127"/>
    <mergeCell ref="B128:E128"/>
    <mergeCell ref="I110:I113"/>
    <mergeCell ref="B114:C114"/>
    <mergeCell ref="B115:B117"/>
    <mergeCell ref="C115:C117"/>
    <mergeCell ref="D115:D117"/>
    <mergeCell ref="E115:E117"/>
    <mergeCell ref="F115:F117"/>
    <mergeCell ref="H115:H117"/>
    <mergeCell ref="I115:I117"/>
    <mergeCell ref="F99:F106"/>
    <mergeCell ref="H99:H106"/>
    <mergeCell ref="B108:C108"/>
    <mergeCell ref="B109:E109"/>
    <mergeCell ref="B110:B113"/>
    <mergeCell ref="C110:C113"/>
    <mergeCell ref="D110:D113"/>
    <mergeCell ref="E110:E113"/>
    <mergeCell ref="F110:F113"/>
    <mergeCell ref="H110:H113"/>
    <mergeCell ref="F91:F92"/>
    <mergeCell ref="H91:H92"/>
    <mergeCell ref="I91:I92"/>
    <mergeCell ref="B93:C93"/>
    <mergeCell ref="B94:B97"/>
    <mergeCell ref="C94:C97"/>
    <mergeCell ref="D94:D97"/>
    <mergeCell ref="E94:E97"/>
    <mergeCell ref="F94:F97"/>
    <mergeCell ref="H94:H97"/>
    <mergeCell ref="A90:E90"/>
    <mergeCell ref="A91:A128"/>
    <mergeCell ref="B91:B92"/>
    <mergeCell ref="C91:C92"/>
    <mergeCell ref="D91:D92"/>
    <mergeCell ref="E91:E92"/>
    <mergeCell ref="B98:C98"/>
    <mergeCell ref="B99:B107"/>
    <mergeCell ref="C99:C107"/>
    <mergeCell ref="D99:D107"/>
    <mergeCell ref="E99:E106"/>
    <mergeCell ref="B118:C118"/>
    <mergeCell ref="B119:B126"/>
    <mergeCell ref="C119:C126"/>
    <mergeCell ref="D119:D126"/>
    <mergeCell ref="E119:E126"/>
    <mergeCell ref="G23:G26"/>
    <mergeCell ref="H23:H26"/>
    <mergeCell ref="F27:F28"/>
    <mergeCell ref="H27:H28"/>
    <mergeCell ref="C30:C40"/>
    <mergeCell ref="I58:I69"/>
    <mergeCell ref="B70:C70"/>
    <mergeCell ref="B71:B88"/>
    <mergeCell ref="C71:C88"/>
    <mergeCell ref="D71:D88"/>
    <mergeCell ref="E71:E88"/>
    <mergeCell ref="F71:F88"/>
    <mergeCell ref="H71:H88"/>
    <mergeCell ref="I71:I88"/>
    <mergeCell ref="E58:E69"/>
    <mergeCell ref="C20:C21"/>
    <mergeCell ref="D20:D21"/>
    <mergeCell ref="B29:D29"/>
    <mergeCell ref="B30:B40"/>
    <mergeCell ref="A58:A89"/>
    <mergeCell ref="B58:B69"/>
    <mergeCell ref="C58:C69"/>
    <mergeCell ref="D58:D69"/>
    <mergeCell ref="F23:F26"/>
    <mergeCell ref="A3:AC3"/>
    <mergeCell ref="A4:AC4"/>
    <mergeCell ref="E7:E10"/>
    <mergeCell ref="AC7:AC10"/>
    <mergeCell ref="G9:G10"/>
    <mergeCell ref="T9:T10"/>
    <mergeCell ref="U9:U10"/>
    <mergeCell ref="Q9:Q10"/>
    <mergeCell ref="AB7:AB10"/>
    <mergeCell ref="P8:S8"/>
    <mergeCell ref="T8:U8"/>
    <mergeCell ref="R9:R10"/>
    <mergeCell ref="S9:S10"/>
    <mergeCell ref="P7:U7"/>
    <mergeCell ref="V7:W9"/>
    <mergeCell ref="X7:Y9"/>
    <mergeCell ref="Z7:Z10"/>
    <mergeCell ref="AA7:AA10"/>
    <mergeCell ref="J7:O7"/>
    <mergeCell ref="A450:E450"/>
    <mergeCell ref="A451:E451"/>
    <mergeCell ref="A452:E452"/>
    <mergeCell ref="J8:J10"/>
    <mergeCell ref="K8:K10"/>
    <mergeCell ref="L8:O8"/>
    <mergeCell ref="L9:M9"/>
    <mergeCell ref="N9:O9"/>
    <mergeCell ref="A7:A10"/>
    <mergeCell ref="B7:B10"/>
    <mergeCell ref="C7:C10"/>
    <mergeCell ref="D7:D10"/>
    <mergeCell ref="F7:I8"/>
    <mergeCell ref="F9:F10"/>
    <mergeCell ref="H9:I9"/>
    <mergeCell ref="A12:AC12"/>
    <mergeCell ref="A19:AC19"/>
    <mergeCell ref="C13:C15"/>
    <mergeCell ref="D13:D15"/>
    <mergeCell ref="AA20:AA21"/>
    <mergeCell ref="B22:E22"/>
    <mergeCell ref="B23:B28"/>
    <mergeCell ref="D30:D40"/>
    <mergeCell ref="C23:C28"/>
    <mergeCell ref="D23:D28"/>
    <mergeCell ref="B385:B389"/>
    <mergeCell ref="D385:D389"/>
    <mergeCell ref="B395:B397"/>
    <mergeCell ref="C395:C397"/>
    <mergeCell ref="D395:D397"/>
    <mergeCell ref="G193:G200"/>
    <mergeCell ref="P9:P10"/>
    <mergeCell ref="F30:F31"/>
    <mergeCell ref="H30:H31"/>
    <mergeCell ref="F32:F40"/>
    <mergeCell ref="G32:G40"/>
    <mergeCell ref="H32:H40"/>
    <mergeCell ref="B89:C89"/>
    <mergeCell ref="B41:D41"/>
    <mergeCell ref="B42:D42"/>
    <mergeCell ref="B49:D49"/>
    <mergeCell ref="B56:D56"/>
    <mergeCell ref="A57:D57"/>
    <mergeCell ref="F58:F69"/>
    <mergeCell ref="H58:H69"/>
    <mergeCell ref="A20:A56"/>
    <mergeCell ref="B20:B21"/>
  </mergeCells>
  <pageMargins left="0.7" right="0.7" top="0.75" bottom="0.75" header="0.3" footer="0.3"/>
  <pageSetup paperSize="9" scale="46" orientation="landscape" r:id="rId1"/>
  <colBreaks count="1" manualBreakCount="1">
    <brk id="15" max="451"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3"/>
  <sheetViews>
    <sheetView view="pageBreakPreview" topLeftCell="E1" zoomScale="60" zoomScaleNormal="100" workbookViewId="0">
      <pane ySplit="10" topLeftCell="A47" activePane="bottomLeft" state="frozen"/>
      <selection pane="bottomLeft" activeCell="A54" sqref="A54:F54"/>
    </sheetView>
  </sheetViews>
  <sheetFormatPr defaultRowHeight="15" x14ac:dyDescent="0.25"/>
  <cols>
    <col min="1" max="1" width="16" customWidth="1"/>
    <col min="3" max="3" width="17.140625" customWidth="1"/>
    <col min="4" max="4" width="16.28515625" customWidth="1"/>
    <col min="5" max="5" width="16.42578125" customWidth="1"/>
    <col min="6" max="6" width="10.42578125" customWidth="1"/>
    <col min="8" max="8" width="15.5703125" customWidth="1"/>
    <col min="9" max="9" width="14.85546875" customWidth="1"/>
    <col min="10" max="10" width="17.42578125" customWidth="1"/>
    <col min="11" max="11" width="13.5703125" customWidth="1"/>
    <col min="12" max="12" width="14.28515625" customWidth="1"/>
    <col min="14" max="14" width="10" customWidth="1"/>
    <col min="15" max="15" width="13.7109375" customWidth="1"/>
    <col min="16" max="16" width="15.7109375" customWidth="1"/>
    <col min="17" max="17" width="15.5703125" customWidth="1"/>
    <col min="18" max="18" width="17.140625" customWidth="1"/>
    <col min="19" max="19" width="21.42578125" customWidth="1"/>
  </cols>
  <sheetData>
    <row r="1" spans="1:19" ht="15.75" x14ac:dyDescent="0.25">
      <c r="S1" s="4" t="s">
        <v>55</v>
      </c>
    </row>
    <row r="2" spans="1:19" x14ac:dyDescent="0.25">
      <c r="N2" s="1"/>
    </row>
    <row r="3" spans="1:19" ht="15.75" x14ac:dyDescent="0.25">
      <c r="A3" s="802" t="s">
        <v>591</v>
      </c>
      <c r="B3" s="802"/>
      <c r="C3" s="802"/>
      <c r="D3" s="802"/>
      <c r="E3" s="802"/>
      <c r="F3" s="802"/>
      <c r="G3" s="802"/>
      <c r="H3" s="802"/>
      <c r="I3" s="802"/>
      <c r="J3" s="802"/>
      <c r="K3" s="802"/>
      <c r="L3" s="802"/>
      <c r="M3" s="802"/>
      <c r="N3" s="802"/>
      <c r="O3" s="802"/>
      <c r="P3" s="802"/>
      <c r="Q3" s="802"/>
      <c r="R3" s="802"/>
      <c r="S3" s="802"/>
    </row>
    <row r="4" spans="1:19" ht="15.75" x14ac:dyDescent="0.25">
      <c r="A4" s="802" t="s">
        <v>2226</v>
      </c>
      <c r="B4" s="802"/>
      <c r="C4" s="802"/>
      <c r="D4" s="802"/>
      <c r="E4" s="802"/>
      <c r="F4" s="802"/>
      <c r="G4" s="802"/>
      <c r="H4" s="802"/>
      <c r="I4" s="802"/>
      <c r="J4" s="802"/>
      <c r="K4" s="802"/>
      <c r="L4" s="802"/>
      <c r="M4" s="802"/>
      <c r="N4" s="802"/>
      <c r="O4" s="802"/>
      <c r="P4" s="802"/>
      <c r="Q4" s="802"/>
      <c r="R4" s="802"/>
      <c r="S4" s="802"/>
    </row>
    <row r="5" spans="1:19" ht="15.75" x14ac:dyDescent="0.25">
      <c r="A5" s="6"/>
      <c r="B5" s="6"/>
      <c r="C5" s="6"/>
      <c r="D5" s="6"/>
      <c r="E5" s="6"/>
      <c r="F5" s="6"/>
      <c r="G5" s="6"/>
      <c r="H5" s="6"/>
      <c r="I5" s="6"/>
      <c r="J5" s="6"/>
      <c r="K5" s="6"/>
      <c r="L5" s="6"/>
      <c r="M5" s="6"/>
      <c r="N5" s="6"/>
      <c r="O5" s="6"/>
      <c r="P5" s="6"/>
      <c r="Q5" s="6"/>
      <c r="R5" s="6"/>
      <c r="S5" s="6"/>
    </row>
    <row r="6" spans="1:19" ht="15.75" x14ac:dyDescent="0.25">
      <c r="S6" s="7" t="s">
        <v>15</v>
      </c>
    </row>
    <row r="7" spans="1:19" ht="68.25" customHeight="1" x14ac:dyDescent="0.25">
      <c r="A7" s="657" t="s">
        <v>1</v>
      </c>
      <c r="B7" s="657" t="s">
        <v>17</v>
      </c>
      <c r="C7" s="657" t="s">
        <v>56</v>
      </c>
      <c r="D7" s="657" t="s">
        <v>57</v>
      </c>
      <c r="E7" s="657" t="s">
        <v>18</v>
      </c>
      <c r="F7" s="657" t="s">
        <v>22</v>
      </c>
      <c r="G7" s="658" t="s">
        <v>67</v>
      </c>
      <c r="H7" s="657" t="s">
        <v>58</v>
      </c>
      <c r="I7" s="657"/>
      <c r="J7" s="657"/>
      <c r="K7" s="657"/>
      <c r="L7" s="657"/>
      <c r="M7" s="657"/>
      <c r="N7" s="657" t="s">
        <v>59</v>
      </c>
      <c r="O7" s="657"/>
      <c r="P7" s="657"/>
      <c r="Q7" s="657" t="s">
        <v>60</v>
      </c>
      <c r="R7" s="657"/>
      <c r="S7" s="658" t="s">
        <v>65</v>
      </c>
    </row>
    <row r="8" spans="1:19" ht="15" customHeight="1" x14ac:dyDescent="0.25">
      <c r="A8" s="657"/>
      <c r="B8" s="657"/>
      <c r="C8" s="657"/>
      <c r="D8" s="657"/>
      <c r="E8" s="657"/>
      <c r="F8" s="657"/>
      <c r="G8" s="659"/>
      <c r="H8" s="658" t="s">
        <v>36</v>
      </c>
      <c r="I8" s="658" t="s">
        <v>66</v>
      </c>
      <c r="J8" s="657" t="s">
        <v>29</v>
      </c>
      <c r="K8" s="657"/>
      <c r="L8" s="657"/>
      <c r="M8" s="657"/>
      <c r="N8" s="657" t="s">
        <v>61</v>
      </c>
      <c r="O8" s="657" t="s">
        <v>62</v>
      </c>
      <c r="P8" s="657" t="s">
        <v>66</v>
      </c>
      <c r="Q8" s="658" t="s">
        <v>1105</v>
      </c>
      <c r="R8" s="658" t="s">
        <v>1106</v>
      </c>
      <c r="S8" s="659"/>
    </row>
    <row r="9" spans="1:19" ht="15" customHeight="1" x14ac:dyDescent="0.25">
      <c r="A9" s="657"/>
      <c r="B9" s="657"/>
      <c r="C9" s="657"/>
      <c r="D9" s="657"/>
      <c r="E9" s="657"/>
      <c r="F9" s="657"/>
      <c r="G9" s="659"/>
      <c r="H9" s="659"/>
      <c r="I9" s="659"/>
      <c r="J9" s="657"/>
      <c r="K9" s="657"/>
      <c r="L9" s="657"/>
      <c r="M9" s="657"/>
      <c r="N9" s="657"/>
      <c r="O9" s="657"/>
      <c r="P9" s="657"/>
      <c r="Q9" s="659"/>
      <c r="R9" s="659"/>
      <c r="S9" s="659"/>
    </row>
    <row r="10" spans="1:19" ht="47.25" x14ac:dyDescent="0.25">
      <c r="A10" s="657"/>
      <c r="B10" s="657"/>
      <c r="C10" s="657"/>
      <c r="D10" s="657"/>
      <c r="E10" s="657"/>
      <c r="F10" s="657"/>
      <c r="G10" s="660"/>
      <c r="H10" s="660"/>
      <c r="I10" s="660"/>
      <c r="J10" s="8" t="s">
        <v>42</v>
      </c>
      <c r="K10" s="8" t="s">
        <v>63</v>
      </c>
      <c r="L10" s="8" t="s">
        <v>43</v>
      </c>
      <c r="M10" s="8" t="s">
        <v>64</v>
      </c>
      <c r="N10" s="657"/>
      <c r="O10" s="657"/>
      <c r="P10" s="657"/>
      <c r="Q10" s="660"/>
      <c r="R10" s="660"/>
      <c r="S10" s="660"/>
    </row>
    <row r="11" spans="1:19" ht="15.75" x14ac:dyDescent="0.25">
      <c r="A11" s="8">
        <v>1</v>
      </c>
      <c r="B11" s="8">
        <v>2</v>
      </c>
      <c r="C11" s="8">
        <v>3</v>
      </c>
      <c r="D11" s="8">
        <v>4</v>
      </c>
      <c r="E11" s="8">
        <v>5</v>
      </c>
      <c r="F11" s="8">
        <v>6</v>
      </c>
      <c r="G11" s="8">
        <v>7</v>
      </c>
      <c r="H11" s="8">
        <v>8</v>
      </c>
      <c r="I11" s="8">
        <v>9</v>
      </c>
      <c r="J11" s="8">
        <v>10</v>
      </c>
      <c r="K11" s="8">
        <v>11</v>
      </c>
      <c r="L11" s="8">
        <v>12</v>
      </c>
      <c r="M11" s="8">
        <v>13</v>
      </c>
      <c r="N11" s="8">
        <v>14</v>
      </c>
      <c r="O11" s="8">
        <v>15</v>
      </c>
      <c r="P11" s="8">
        <v>16</v>
      </c>
      <c r="Q11" s="8">
        <v>17</v>
      </c>
      <c r="R11" s="8">
        <v>18</v>
      </c>
      <c r="S11" s="8">
        <v>19</v>
      </c>
    </row>
    <row r="12" spans="1:19" ht="53.25" customHeight="1" x14ac:dyDescent="0.25">
      <c r="A12" s="809">
        <v>1</v>
      </c>
      <c r="B12" s="701">
        <v>2023</v>
      </c>
      <c r="C12" s="701">
        <v>356</v>
      </c>
      <c r="D12" s="701" t="s">
        <v>1043</v>
      </c>
      <c r="E12" s="701" t="s">
        <v>1043</v>
      </c>
      <c r="F12" s="752" t="s">
        <v>1041</v>
      </c>
      <c r="G12" s="268"/>
      <c r="H12" s="237">
        <v>921792.3</v>
      </c>
      <c r="I12" s="237"/>
      <c r="J12" s="237">
        <v>921792.3</v>
      </c>
      <c r="K12" s="237"/>
      <c r="L12" s="237"/>
      <c r="M12" s="237"/>
      <c r="N12" s="283"/>
      <c r="O12" s="284"/>
      <c r="P12" s="284"/>
      <c r="Q12" s="285">
        <f>H12+O12</f>
        <v>921792.3</v>
      </c>
      <c r="R12" s="285"/>
      <c r="S12" s="286" t="s">
        <v>1064</v>
      </c>
    </row>
    <row r="13" spans="1:19" ht="53.25" customHeight="1" x14ac:dyDescent="0.25">
      <c r="A13" s="810"/>
      <c r="B13" s="701"/>
      <c r="C13" s="701"/>
      <c r="D13" s="701"/>
      <c r="E13" s="701"/>
      <c r="F13" s="752"/>
      <c r="G13" s="268"/>
      <c r="H13" s="237">
        <v>637316</v>
      </c>
      <c r="I13" s="237"/>
      <c r="J13" s="237">
        <v>637316</v>
      </c>
      <c r="K13" s="237"/>
      <c r="L13" s="237"/>
      <c r="M13" s="237"/>
      <c r="N13" s="283"/>
      <c r="O13" s="284"/>
      <c r="P13" s="284"/>
      <c r="Q13" s="237">
        <v>637316</v>
      </c>
      <c r="R13" s="237"/>
      <c r="S13" s="246" t="s">
        <v>1065</v>
      </c>
    </row>
    <row r="14" spans="1:19" ht="15.75" x14ac:dyDescent="0.25">
      <c r="A14" s="810"/>
      <c r="B14" s="813" t="s">
        <v>36</v>
      </c>
      <c r="C14" s="813"/>
      <c r="D14" s="813"/>
      <c r="E14" s="813"/>
      <c r="F14" s="814"/>
      <c r="G14" s="287"/>
      <c r="H14" s="288">
        <f>SUM(H12:H13)</f>
        <v>1559108.3</v>
      </c>
      <c r="I14" s="288"/>
      <c r="J14" s="288">
        <f t="shared" ref="J14:O14" si="0">SUM(J12:J13)</f>
        <v>1559108.3</v>
      </c>
      <c r="K14" s="288">
        <f t="shared" si="0"/>
        <v>0</v>
      </c>
      <c r="L14" s="288">
        <f t="shared" si="0"/>
        <v>0</v>
      </c>
      <c r="M14" s="288">
        <f t="shared" si="0"/>
        <v>0</v>
      </c>
      <c r="N14" s="289">
        <f t="shared" si="0"/>
        <v>0</v>
      </c>
      <c r="O14" s="288">
        <f t="shared" si="0"/>
        <v>0</v>
      </c>
      <c r="P14" s="288"/>
      <c r="Q14" s="288">
        <f>SUM(Q12:Q13)</f>
        <v>1559108.3</v>
      </c>
      <c r="R14" s="288"/>
      <c r="S14" s="288"/>
    </row>
    <row r="15" spans="1:19" ht="49.5" customHeight="1" x14ac:dyDescent="0.25">
      <c r="A15" s="810"/>
      <c r="B15" s="815">
        <v>2023</v>
      </c>
      <c r="C15" s="815">
        <v>360</v>
      </c>
      <c r="D15" s="815" t="s">
        <v>1066</v>
      </c>
      <c r="E15" s="815" t="s">
        <v>1066</v>
      </c>
      <c r="F15" s="818" t="s">
        <v>1067</v>
      </c>
      <c r="G15" s="290"/>
      <c r="H15" s="237">
        <v>69859.199999999997</v>
      </c>
      <c r="I15" s="237"/>
      <c r="J15" s="237">
        <v>69859.199999999997</v>
      </c>
      <c r="K15" s="237">
        <v>69859.199999999997</v>
      </c>
      <c r="L15" s="237"/>
      <c r="M15" s="237"/>
      <c r="N15" s="283"/>
      <c r="O15" s="284"/>
      <c r="P15" s="284"/>
      <c r="Q15" s="285">
        <v>69859.199999999997</v>
      </c>
      <c r="R15" s="285"/>
      <c r="S15" s="286" t="s">
        <v>1068</v>
      </c>
    </row>
    <row r="16" spans="1:19" ht="49.5" customHeight="1" x14ac:dyDescent="0.25">
      <c r="A16" s="810"/>
      <c r="B16" s="816"/>
      <c r="C16" s="816"/>
      <c r="D16" s="816"/>
      <c r="E16" s="816"/>
      <c r="F16" s="819"/>
      <c r="G16" s="291"/>
      <c r="H16" s="237">
        <v>409.5</v>
      </c>
      <c r="I16" s="237"/>
      <c r="J16" s="237">
        <v>409.5</v>
      </c>
      <c r="K16" s="237">
        <v>409.5</v>
      </c>
      <c r="L16" s="237"/>
      <c r="M16" s="237"/>
      <c r="N16" s="283"/>
      <c r="O16" s="284"/>
      <c r="P16" s="284"/>
      <c r="Q16" s="237">
        <v>409.5</v>
      </c>
      <c r="R16" s="237"/>
      <c r="S16" s="246" t="s">
        <v>1069</v>
      </c>
    </row>
    <row r="17" spans="1:19" ht="49.5" customHeight="1" x14ac:dyDescent="0.25">
      <c r="A17" s="810"/>
      <c r="B17" s="816"/>
      <c r="C17" s="816"/>
      <c r="D17" s="816"/>
      <c r="E17" s="816"/>
      <c r="F17" s="819"/>
      <c r="G17" s="291"/>
      <c r="H17" s="237">
        <v>4804.8</v>
      </c>
      <c r="I17" s="237"/>
      <c r="J17" s="237">
        <v>4804.8</v>
      </c>
      <c r="K17" s="237">
        <v>4804.8</v>
      </c>
      <c r="L17" s="237"/>
      <c r="M17" s="237"/>
      <c r="N17" s="283"/>
      <c r="O17" s="284"/>
      <c r="P17" s="284"/>
      <c r="Q17" s="237">
        <v>4804.8</v>
      </c>
      <c r="R17" s="237"/>
      <c r="S17" s="246" t="s">
        <v>1070</v>
      </c>
    </row>
    <row r="18" spans="1:19" ht="49.5" customHeight="1" x14ac:dyDescent="0.25">
      <c r="A18" s="810"/>
      <c r="B18" s="816"/>
      <c r="C18" s="816"/>
      <c r="D18" s="816"/>
      <c r="E18" s="816"/>
      <c r="F18" s="819"/>
      <c r="G18" s="291"/>
      <c r="H18" s="237">
        <v>38635.9</v>
      </c>
      <c r="I18" s="237"/>
      <c r="J18" s="237">
        <v>38635.9</v>
      </c>
      <c r="K18" s="237">
        <v>38635.9</v>
      </c>
      <c r="L18" s="237"/>
      <c r="M18" s="237"/>
      <c r="N18" s="283"/>
      <c r="O18" s="284"/>
      <c r="P18" s="284"/>
      <c r="Q18" s="237">
        <v>38635.9</v>
      </c>
      <c r="R18" s="237"/>
      <c r="S18" s="246" t="s">
        <v>1071</v>
      </c>
    </row>
    <row r="19" spans="1:19" ht="49.5" customHeight="1" x14ac:dyDescent="0.25">
      <c r="A19" s="810"/>
      <c r="B19" s="816"/>
      <c r="C19" s="816"/>
      <c r="D19" s="816"/>
      <c r="E19" s="816"/>
      <c r="F19" s="819"/>
      <c r="G19" s="291"/>
      <c r="H19" s="237"/>
      <c r="I19" s="237"/>
      <c r="J19" s="237"/>
      <c r="K19" s="237"/>
      <c r="L19" s="237"/>
      <c r="M19" s="237"/>
      <c r="N19" s="283">
        <v>1</v>
      </c>
      <c r="O19" s="284">
        <v>671275.1</v>
      </c>
      <c r="P19" s="284"/>
      <c r="Q19" s="237">
        <v>671275.1</v>
      </c>
      <c r="R19" s="237"/>
      <c r="S19" s="246" t="s">
        <v>1072</v>
      </c>
    </row>
    <row r="20" spans="1:19" ht="49.5" customHeight="1" x14ac:dyDescent="0.25">
      <c r="A20" s="810"/>
      <c r="B20" s="816"/>
      <c r="C20" s="816"/>
      <c r="D20" s="816"/>
      <c r="E20" s="816"/>
      <c r="F20" s="819"/>
      <c r="G20" s="291"/>
      <c r="H20" s="237">
        <v>13.1</v>
      </c>
      <c r="I20" s="237"/>
      <c r="J20" s="237">
        <v>13.1</v>
      </c>
      <c r="K20" s="237">
        <v>13.1</v>
      </c>
      <c r="L20" s="237"/>
      <c r="M20" s="237"/>
      <c r="N20" s="283"/>
      <c r="O20" s="284"/>
      <c r="P20" s="284"/>
      <c r="Q20" s="237">
        <v>13.1</v>
      </c>
      <c r="R20" s="237"/>
      <c r="S20" s="246" t="s">
        <v>1073</v>
      </c>
    </row>
    <row r="21" spans="1:19" ht="49.5" customHeight="1" x14ac:dyDescent="0.25">
      <c r="A21" s="810"/>
      <c r="B21" s="816"/>
      <c r="C21" s="816"/>
      <c r="D21" s="816"/>
      <c r="E21" s="816"/>
      <c r="F21" s="819"/>
      <c r="G21" s="291"/>
      <c r="H21" s="237">
        <v>224.6</v>
      </c>
      <c r="I21" s="237"/>
      <c r="J21" s="237">
        <v>224.6</v>
      </c>
      <c r="K21" s="237">
        <v>224.6</v>
      </c>
      <c r="L21" s="237"/>
      <c r="M21" s="237"/>
      <c r="N21" s="283"/>
      <c r="O21" s="284"/>
      <c r="P21" s="284"/>
      <c r="Q21" s="237">
        <v>224.6</v>
      </c>
      <c r="R21" s="237"/>
      <c r="S21" s="246" t="s">
        <v>1074</v>
      </c>
    </row>
    <row r="22" spans="1:19" ht="49.5" customHeight="1" x14ac:dyDescent="0.25">
      <c r="A22" s="810"/>
      <c r="B22" s="816"/>
      <c r="C22" s="816"/>
      <c r="D22" s="816"/>
      <c r="E22" s="816"/>
      <c r="F22" s="819"/>
      <c r="G22" s="291"/>
      <c r="H22" s="237">
        <v>48.9</v>
      </c>
      <c r="I22" s="237"/>
      <c r="J22" s="237">
        <v>48.9</v>
      </c>
      <c r="K22" s="237">
        <v>48.9</v>
      </c>
      <c r="L22" s="237"/>
      <c r="M22" s="237"/>
      <c r="N22" s="283"/>
      <c r="O22" s="284"/>
      <c r="P22" s="284"/>
      <c r="Q22" s="237">
        <v>48.9</v>
      </c>
      <c r="R22" s="237"/>
      <c r="S22" s="246" t="s">
        <v>1075</v>
      </c>
    </row>
    <row r="23" spans="1:19" ht="49.5" customHeight="1" x14ac:dyDescent="0.25">
      <c r="A23" s="810"/>
      <c r="B23" s="816"/>
      <c r="C23" s="816"/>
      <c r="D23" s="816"/>
      <c r="E23" s="816"/>
      <c r="F23" s="819"/>
      <c r="G23" s="291"/>
      <c r="H23" s="237">
        <v>36474.5</v>
      </c>
      <c r="I23" s="237"/>
      <c r="J23" s="237">
        <v>36474.5</v>
      </c>
      <c r="K23" s="237"/>
      <c r="L23" s="237"/>
      <c r="M23" s="237"/>
      <c r="N23" s="283">
        <v>1</v>
      </c>
      <c r="O23" s="284">
        <v>4817941.3</v>
      </c>
      <c r="P23" s="284"/>
      <c r="Q23" s="237">
        <f>36474.5+4817941.3</f>
        <v>4854415.8</v>
      </c>
      <c r="R23" s="237"/>
      <c r="S23" s="246" t="s">
        <v>1076</v>
      </c>
    </row>
    <row r="24" spans="1:19" ht="49.5" customHeight="1" x14ac:dyDescent="0.25">
      <c r="A24" s="810"/>
      <c r="B24" s="816"/>
      <c r="C24" s="816"/>
      <c r="D24" s="816"/>
      <c r="E24" s="816"/>
      <c r="F24" s="819"/>
      <c r="G24" s="291"/>
      <c r="H24" s="237">
        <v>9525266.6199999992</v>
      </c>
      <c r="I24" s="237"/>
      <c r="J24" s="237">
        <v>9525266.6199999992</v>
      </c>
      <c r="K24" s="237"/>
      <c r="L24" s="237"/>
      <c r="M24" s="237"/>
      <c r="N24" s="283"/>
      <c r="O24" s="284"/>
      <c r="P24" s="284"/>
      <c r="Q24" s="237">
        <v>9525266.6199999992</v>
      </c>
      <c r="R24" s="237"/>
      <c r="S24" s="246" t="s">
        <v>1077</v>
      </c>
    </row>
    <row r="25" spans="1:19" ht="49.5" customHeight="1" x14ac:dyDescent="0.25">
      <c r="A25" s="810"/>
      <c r="B25" s="816"/>
      <c r="C25" s="816"/>
      <c r="D25" s="816"/>
      <c r="E25" s="816"/>
      <c r="F25" s="819"/>
      <c r="G25" s="291"/>
      <c r="H25" s="237">
        <v>15391.1</v>
      </c>
      <c r="I25" s="237"/>
      <c r="J25" s="237">
        <v>15391.1</v>
      </c>
      <c r="K25" s="237">
        <v>15391.1</v>
      </c>
      <c r="L25" s="237"/>
      <c r="M25" s="237"/>
      <c r="N25" s="283"/>
      <c r="O25" s="284"/>
      <c r="P25" s="284"/>
      <c r="Q25" s="237">
        <v>15391.1</v>
      </c>
      <c r="R25" s="237"/>
      <c r="S25" s="246" t="s">
        <v>1078</v>
      </c>
    </row>
    <row r="26" spans="1:19" ht="49.5" customHeight="1" x14ac:dyDescent="0.25">
      <c r="A26" s="810"/>
      <c r="B26" s="816"/>
      <c r="C26" s="816"/>
      <c r="D26" s="816"/>
      <c r="E26" s="816"/>
      <c r="F26" s="819"/>
      <c r="G26" s="291"/>
      <c r="H26" s="237">
        <v>208.6</v>
      </c>
      <c r="I26" s="237"/>
      <c r="J26" s="237">
        <v>208.6</v>
      </c>
      <c r="K26" s="237">
        <v>208.6</v>
      </c>
      <c r="L26" s="237"/>
      <c r="M26" s="237"/>
      <c r="N26" s="283"/>
      <c r="O26" s="284"/>
      <c r="P26" s="284"/>
      <c r="Q26" s="237">
        <v>208.6</v>
      </c>
      <c r="R26" s="237"/>
      <c r="S26" s="246" t="s">
        <v>1079</v>
      </c>
    </row>
    <row r="27" spans="1:19" ht="51" customHeight="1" x14ac:dyDescent="0.25">
      <c r="A27" s="810"/>
      <c r="B27" s="816"/>
      <c r="C27" s="816"/>
      <c r="D27" s="816"/>
      <c r="E27" s="816"/>
      <c r="F27" s="819"/>
      <c r="G27" s="291"/>
      <c r="H27" s="237">
        <v>14550</v>
      </c>
      <c r="I27" s="237"/>
      <c r="J27" s="237">
        <v>14550</v>
      </c>
      <c r="K27" s="237">
        <v>14550</v>
      </c>
      <c r="L27" s="237"/>
      <c r="M27" s="237"/>
      <c r="N27" s="283"/>
      <c r="O27" s="284"/>
      <c r="P27" s="284"/>
      <c r="Q27" s="237">
        <v>14550</v>
      </c>
      <c r="R27" s="237"/>
      <c r="S27" s="246" t="s">
        <v>1080</v>
      </c>
    </row>
    <row r="28" spans="1:19" ht="58.5" customHeight="1" x14ac:dyDescent="0.25">
      <c r="A28" s="810"/>
      <c r="B28" s="816"/>
      <c r="C28" s="816"/>
      <c r="D28" s="816"/>
      <c r="E28" s="816"/>
      <c r="F28" s="819"/>
      <c r="G28" s="291"/>
      <c r="H28" s="237">
        <v>76.900000000000006</v>
      </c>
      <c r="I28" s="237"/>
      <c r="J28" s="237">
        <v>76.900000000000006</v>
      </c>
      <c r="K28" s="237">
        <v>76.900000000000006</v>
      </c>
      <c r="L28" s="237"/>
      <c r="M28" s="237"/>
      <c r="N28" s="283"/>
      <c r="O28" s="284"/>
      <c r="P28" s="284"/>
      <c r="Q28" s="237">
        <v>76.900000000000006</v>
      </c>
      <c r="R28" s="237"/>
      <c r="S28" s="246" t="s">
        <v>1081</v>
      </c>
    </row>
    <row r="29" spans="1:19" ht="58.5" customHeight="1" x14ac:dyDescent="0.25">
      <c r="A29" s="810"/>
      <c r="B29" s="816"/>
      <c r="C29" s="816"/>
      <c r="D29" s="816"/>
      <c r="E29" s="816"/>
      <c r="F29" s="819"/>
      <c r="G29" s="291"/>
      <c r="H29" s="237">
        <v>1555.1</v>
      </c>
      <c r="I29" s="237"/>
      <c r="J29" s="237">
        <v>1555.1</v>
      </c>
      <c r="K29" s="237">
        <v>1555.1</v>
      </c>
      <c r="L29" s="237"/>
      <c r="M29" s="237"/>
      <c r="N29" s="283"/>
      <c r="O29" s="284"/>
      <c r="P29" s="284"/>
      <c r="Q29" s="237">
        <v>1555.1</v>
      </c>
      <c r="R29" s="237"/>
      <c r="S29" s="246" t="s">
        <v>1082</v>
      </c>
    </row>
    <row r="30" spans="1:19" ht="58.5" customHeight="1" x14ac:dyDescent="0.25">
      <c r="A30" s="810"/>
      <c r="B30" s="817"/>
      <c r="C30" s="817"/>
      <c r="D30" s="817"/>
      <c r="E30" s="817"/>
      <c r="F30" s="820"/>
      <c r="G30" s="292"/>
      <c r="H30" s="237">
        <v>1361.2</v>
      </c>
      <c r="I30" s="237"/>
      <c r="J30" s="237"/>
      <c r="K30" s="237"/>
      <c r="L30" s="237">
        <v>1361.2</v>
      </c>
      <c r="M30" s="237">
        <v>1361.2</v>
      </c>
      <c r="N30" s="283"/>
      <c r="O30" s="284"/>
      <c r="P30" s="284"/>
      <c r="Q30" s="285">
        <v>1361.2</v>
      </c>
      <c r="R30" s="285"/>
      <c r="S30" s="246" t="s">
        <v>1083</v>
      </c>
    </row>
    <row r="31" spans="1:19" ht="15.75" x14ac:dyDescent="0.25">
      <c r="A31" s="810"/>
      <c r="B31" s="806" t="s">
        <v>36</v>
      </c>
      <c r="C31" s="807"/>
      <c r="D31" s="807"/>
      <c r="E31" s="807"/>
      <c r="F31" s="808"/>
      <c r="G31" s="293"/>
      <c r="H31" s="294">
        <f>H30+H29+H28+H27+H26+H25+H24+H23+H22+H21+H20+H19+H18+H17+H16+H15</f>
        <v>9708880.0199999996</v>
      </c>
      <c r="I31" s="294"/>
      <c r="J31" s="294">
        <f t="shared" ref="J31:O31" si="1">J30+J29+J28+J27+J26+J25+J24+J23+J22+J21+J20+J19+J18+J17+J16+J15</f>
        <v>9707518.8199999984</v>
      </c>
      <c r="K31" s="294">
        <f t="shared" si="1"/>
        <v>145777.70000000001</v>
      </c>
      <c r="L31" s="294">
        <f t="shared" si="1"/>
        <v>1361.2</v>
      </c>
      <c r="M31" s="294">
        <f t="shared" si="1"/>
        <v>1361.2</v>
      </c>
      <c r="N31" s="295">
        <f t="shared" si="1"/>
        <v>2</v>
      </c>
      <c r="O31" s="294">
        <f t="shared" si="1"/>
        <v>5489216.3999999994</v>
      </c>
      <c r="P31" s="294"/>
      <c r="Q31" s="294">
        <f>Q30+Q29+Q28+Q27+Q26+Q25+Q24+Q23+Q22+Q21+Q20+Q19+Q18+Q17+Q16+Q15</f>
        <v>15198096.42</v>
      </c>
      <c r="R31" s="294"/>
      <c r="S31" s="270"/>
    </row>
    <row r="32" spans="1:19" ht="67.5" customHeight="1" x14ac:dyDescent="0.25">
      <c r="A32" s="810"/>
      <c r="B32" s="273">
        <v>2023</v>
      </c>
      <c r="C32" s="273">
        <v>360</v>
      </c>
      <c r="D32" s="261" t="s">
        <v>1084</v>
      </c>
      <c r="E32" s="261" t="s">
        <v>1050</v>
      </c>
      <c r="F32" s="260" t="s">
        <v>1051</v>
      </c>
      <c r="G32" s="260"/>
      <c r="H32" s="250"/>
      <c r="I32" s="250"/>
      <c r="J32" s="270"/>
      <c r="K32" s="270"/>
      <c r="L32" s="270"/>
      <c r="M32" s="270"/>
      <c r="N32" s="296"/>
      <c r="O32" s="284"/>
      <c r="P32" s="284"/>
      <c r="Q32" s="285"/>
      <c r="R32" s="285"/>
      <c r="S32" s="297"/>
    </row>
    <row r="33" spans="1:19" ht="15.75" x14ac:dyDescent="0.25">
      <c r="A33" s="810"/>
      <c r="B33" s="806" t="s">
        <v>36</v>
      </c>
      <c r="C33" s="807"/>
      <c r="D33" s="807"/>
      <c r="E33" s="807"/>
      <c r="F33" s="808"/>
      <c r="G33" s="293"/>
      <c r="H33" s="270"/>
      <c r="I33" s="270"/>
      <c r="J33" s="270"/>
      <c r="K33" s="270"/>
      <c r="L33" s="270"/>
      <c r="M33" s="270"/>
      <c r="N33" s="295"/>
      <c r="O33" s="270"/>
      <c r="P33" s="270"/>
      <c r="Q33" s="270"/>
      <c r="R33" s="270"/>
      <c r="S33" s="270"/>
    </row>
    <row r="34" spans="1:19" ht="51" customHeight="1" x14ac:dyDescent="0.25">
      <c r="A34" s="810"/>
      <c r="B34" s="812">
        <v>2023</v>
      </c>
      <c r="C34" s="666">
        <v>336</v>
      </c>
      <c r="D34" s="701" t="s">
        <v>1085</v>
      </c>
      <c r="E34" s="701" t="s">
        <v>893</v>
      </c>
      <c r="F34" s="701" t="s">
        <v>1053</v>
      </c>
      <c r="G34" s="260"/>
      <c r="H34" s="237">
        <v>2444731.1</v>
      </c>
      <c r="I34" s="237"/>
      <c r="J34" s="237">
        <v>2444731.1</v>
      </c>
      <c r="K34" s="237"/>
      <c r="L34" s="237"/>
      <c r="M34" s="237"/>
      <c r="N34" s="283"/>
      <c r="O34" s="284"/>
      <c r="P34" s="284"/>
      <c r="Q34" s="237">
        <v>2444731.1</v>
      </c>
      <c r="R34" s="237"/>
      <c r="S34" s="246" t="s">
        <v>1086</v>
      </c>
    </row>
    <row r="35" spans="1:19" ht="51" customHeight="1" x14ac:dyDescent="0.25">
      <c r="A35" s="810"/>
      <c r="B35" s="812"/>
      <c r="C35" s="667"/>
      <c r="D35" s="701"/>
      <c r="E35" s="701"/>
      <c r="F35" s="701"/>
      <c r="G35" s="260"/>
      <c r="H35" s="237"/>
      <c r="I35" s="237"/>
      <c r="J35" s="237"/>
      <c r="K35" s="237"/>
      <c r="L35" s="237"/>
      <c r="M35" s="237"/>
      <c r="N35" s="283">
        <v>1</v>
      </c>
      <c r="O35" s="284"/>
      <c r="P35" s="284"/>
      <c r="Q35" s="237"/>
      <c r="R35" s="237"/>
      <c r="S35" s="286" t="s">
        <v>1087</v>
      </c>
    </row>
    <row r="36" spans="1:19" ht="51" customHeight="1" x14ac:dyDescent="0.25">
      <c r="A36" s="810"/>
      <c r="B36" s="812"/>
      <c r="C36" s="667"/>
      <c r="D36" s="701"/>
      <c r="E36" s="701"/>
      <c r="F36" s="701"/>
      <c r="G36" s="260"/>
      <c r="H36" s="237">
        <v>1454585.9</v>
      </c>
      <c r="I36" s="237"/>
      <c r="J36" s="237">
        <v>1454585.9</v>
      </c>
      <c r="K36" s="237"/>
      <c r="L36" s="237"/>
      <c r="M36" s="237"/>
      <c r="N36" s="283"/>
      <c r="O36" s="284"/>
      <c r="P36" s="284"/>
      <c r="Q36" s="237">
        <v>1454585.9</v>
      </c>
      <c r="R36" s="237"/>
      <c r="S36" s="246" t="s">
        <v>1088</v>
      </c>
    </row>
    <row r="37" spans="1:19" ht="51" customHeight="1" x14ac:dyDescent="0.25">
      <c r="A37" s="810"/>
      <c r="B37" s="812"/>
      <c r="C37" s="667"/>
      <c r="D37" s="701"/>
      <c r="E37" s="701"/>
      <c r="F37" s="701"/>
      <c r="G37" s="260"/>
      <c r="H37" s="237"/>
      <c r="I37" s="237"/>
      <c r="J37" s="237"/>
      <c r="K37" s="237"/>
      <c r="L37" s="237"/>
      <c r="M37" s="237"/>
      <c r="N37" s="283">
        <v>1</v>
      </c>
      <c r="O37" s="284"/>
      <c r="P37" s="284"/>
      <c r="Q37" s="237"/>
      <c r="R37" s="237"/>
      <c r="S37" s="246" t="s">
        <v>1089</v>
      </c>
    </row>
    <row r="38" spans="1:19" ht="51" customHeight="1" x14ac:dyDescent="0.25">
      <c r="A38" s="810"/>
      <c r="B38" s="812"/>
      <c r="C38" s="667"/>
      <c r="D38" s="701"/>
      <c r="E38" s="701"/>
      <c r="F38" s="701"/>
      <c r="G38" s="268" t="s">
        <v>1090</v>
      </c>
      <c r="H38" s="237">
        <v>13682015.9</v>
      </c>
      <c r="I38" s="237"/>
      <c r="J38" s="237">
        <v>13682015.9</v>
      </c>
      <c r="K38" s="237"/>
      <c r="L38" s="237"/>
      <c r="M38" s="237"/>
      <c r="N38" s="283"/>
      <c r="O38" s="284"/>
      <c r="P38" s="284"/>
      <c r="Q38" s="237">
        <v>13682015.9</v>
      </c>
      <c r="R38" s="237"/>
      <c r="S38" s="246" t="s">
        <v>1091</v>
      </c>
    </row>
    <row r="39" spans="1:19" ht="51" customHeight="1" x14ac:dyDescent="0.25">
      <c r="A39" s="810"/>
      <c r="B39" s="812"/>
      <c r="C39" s="667"/>
      <c r="D39" s="701"/>
      <c r="E39" s="701"/>
      <c r="F39" s="701"/>
      <c r="G39" s="260"/>
      <c r="H39" s="237"/>
      <c r="I39" s="237"/>
      <c r="J39" s="237"/>
      <c r="K39" s="237"/>
      <c r="L39" s="237"/>
      <c r="M39" s="237"/>
      <c r="N39" s="283">
        <v>1</v>
      </c>
      <c r="O39" s="284"/>
      <c r="P39" s="284"/>
      <c r="Q39" s="237"/>
      <c r="R39" s="237"/>
      <c r="S39" s="246" t="s">
        <v>1092</v>
      </c>
    </row>
    <row r="40" spans="1:19" ht="51" customHeight="1" x14ac:dyDescent="0.25">
      <c r="A40" s="810"/>
      <c r="B40" s="812"/>
      <c r="C40" s="667"/>
      <c r="D40" s="701"/>
      <c r="E40" s="701"/>
      <c r="F40" s="701"/>
      <c r="G40" s="260"/>
      <c r="H40" s="237"/>
      <c r="I40" s="237"/>
      <c r="J40" s="237"/>
      <c r="K40" s="237"/>
      <c r="L40" s="237"/>
      <c r="M40" s="237"/>
      <c r="N40" s="283">
        <v>1</v>
      </c>
      <c r="O40" s="284"/>
      <c r="P40" s="284"/>
      <c r="Q40" s="237"/>
      <c r="R40" s="237"/>
      <c r="S40" s="246" t="s">
        <v>1093</v>
      </c>
    </row>
    <row r="41" spans="1:19" ht="51" customHeight="1" x14ac:dyDescent="0.25">
      <c r="A41" s="810"/>
      <c r="B41" s="812"/>
      <c r="C41" s="667"/>
      <c r="D41" s="701"/>
      <c r="E41" s="701"/>
      <c r="F41" s="701"/>
      <c r="G41" s="260"/>
      <c r="H41" s="237"/>
      <c r="I41" s="237"/>
      <c r="J41" s="237"/>
      <c r="K41" s="237"/>
      <c r="L41" s="237"/>
      <c r="M41" s="237"/>
      <c r="N41" s="283">
        <v>1</v>
      </c>
      <c r="O41" s="284"/>
      <c r="P41" s="284"/>
      <c r="Q41" s="237"/>
      <c r="R41" s="237"/>
      <c r="S41" s="246" t="s">
        <v>1094</v>
      </c>
    </row>
    <row r="42" spans="1:19" ht="51" customHeight="1" x14ac:dyDescent="0.25">
      <c r="A42" s="810"/>
      <c r="B42" s="812"/>
      <c r="C42" s="667"/>
      <c r="D42" s="701"/>
      <c r="E42" s="701"/>
      <c r="F42" s="701"/>
      <c r="G42" s="260"/>
      <c r="H42" s="237">
        <v>5749.9</v>
      </c>
      <c r="I42" s="237"/>
      <c r="J42" s="237">
        <v>5749.9</v>
      </c>
      <c r="K42" s="237"/>
      <c r="L42" s="237"/>
      <c r="M42" s="237"/>
      <c r="N42" s="283"/>
      <c r="O42" s="284"/>
      <c r="P42" s="284"/>
      <c r="Q42" s="237">
        <v>5749.9</v>
      </c>
      <c r="R42" s="237"/>
      <c r="S42" s="246" t="s">
        <v>1095</v>
      </c>
    </row>
    <row r="43" spans="1:19" ht="51" customHeight="1" x14ac:dyDescent="0.25">
      <c r="A43" s="810"/>
      <c r="B43" s="812"/>
      <c r="C43" s="668"/>
      <c r="D43" s="701"/>
      <c r="E43" s="701"/>
      <c r="F43" s="701"/>
      <c r="G43" s="260"/>
      <c r="H43" s="237"/>
      <c r="I43" s="237"/>
      <c r="J43" s="237"/>
      <c r="K43" s="237"/>
      <c r="L43" s="237"/>
      <c r="M43" s="237"/>
      <c r="N43" s="283">
        <v>1</v>
      </c>
      <c r="O43" s="284"/>
      <c r="P43" s="284"/>
      <c r="Q43" s="237"/>
      <c r="R43" s="237"/>
      <c r="S43" s="246" t="s">
        <v>1096</v>
      </c>
    </row>
    <row r="44" spans="1:19" ht="15.75" x14ac:dyDescent="0.25">
      <c r="A44" s="810"/>
      <c r="B44" s="806" t="s">
        <v>36</v>
      </c>
      <c r="C44" s="807"/>
      <c r="D44" s="807"/>
      <c r="E44" s="807"/>
      <c r="F44" s="808"/>
      <c r="G44" s="293"/>
      <c r="H44" s="294">
        <f>SUM(H34:H43)</f>
        <v>17587082.799999997</v>
      </c>
      <c r="I44" s="294"/>
      <c r="J44" s="294">
        <f t="shared" ref="J44:O44" si="2">SUM(J34:J43)</f>
        <v>17587082.799999997</v>
      </c>
      <c r="K44" s="294">
        <f t="shared" si="2"/>
        <v>0</v>
      </c>
      <c r="L44" s="294">
        <f t="shared" si="2"/>
        <v>0</v>
      </c>
      <c r="M44" s="294">
        <f t="shared" si="2"/>
        <v>0</v>
      </c>
      <c r="N44" s="295">
        <f t="shared" si="2"/>
        <v>6</v>
      </c>
      <c r="O44" s="294">
        <f t="shared" si="2"/>
        <v>0</v>
      </c>
      <c r="P44" s="294"/>
      <c r="Q44" s="294">
        <f>SUM(Q34:Q43)</f>
        <v>17587082.799999997</v>
      </c>
      <c r="R44" s="294"/>
      <c r="S44" s="270"/>
    </row>
    <row r="45" spans="1:19" ht="66.75" customHeight="1" x14ac:dyDescent="0.25">
      <c r="A45" s="810"/>
      <c r="B45" s="812">
        <v>2023</v>
      </c>
      <c r="C45" s="708"/>
      <c r="D45" s="701" t="s">
        <v>1097</v>
      </c>
      <c r="E45" s="701" t="s">
        <v>1097</v>
      </c>
      <c r="F45" s="701" t="s">
        <v>909</v>
      </c>
      <c r="G45" s="260"/>
      <c r="H45" s="248">
        <v>739690.5</v>
      </c>
      <c r="I45" s="248"/>
      <c r="J45" s="248">
        <v>739690.5</v>
      </c>
      <c r="K45" s="248">
        <v>0</v>
      </c>
      <c r="L45" s="248"/>
      <c r="M45" s="248"/>
      <c r="N45" s="298"/>
      <c r="O45" s="285"/>
      <c r="P45" s="285"/>
      <c r="Q45" s="285">
        <f>H45+O45</f>
        <v>739690.5</v>
      </c>
      <c r="R45" s="285"/>
      <c r="S45" s="286" t="s">
        <v>1098</v>
      </c>
    </row>
    <row r="46" spans="1:19" ht="66.75" customHeight="1" x14ac:dyDescent="0.25">
      <c r="A46" s="810"/>
      <c r="B46" s="812"/>
      <c r="C46" s="708"/>
      <c r="D46" s="701"/>
      <c r="E46" s="701"/>
      <c r="F46" s="701"/>
      <c r="G46" s="260"/>
      <c r="H46" s="248">
        <v>96233.9</v>
      </c>
      <c r="I46" s="248"/>
      <c r="J46" s="248">
        <v>96233.9</v>
      </c>
      <c r="K46" s="248">
        <v>0</v>
      </c>
      <c r="L46" s="248"/>
      <c r="M46" s="248"/>
      <c r="N46" s="298"/>
      <c r="O46" s="285"/>
      <c r="P46" s="285"/>
      <c r="Q46" s="285">
        <f>H46+O46</f>
        <v>96233.9</v>
      </c>
      <c r="R46" s="285"/>
      <c r="S46" s="246" t="s">
        <v>1099</v>
      </c>
    </row>
    <row r="47" spans="1:19" ht="66.75" customHeight="1" x14ac:dyDescent="0.25">
      <c r="A47" s="810"/>
      <c r="B47" s="812"/>
      <c r="C47" s="708"/>
      <c r="D47" s="701"/>
      <c r="E47" s="701"/>
      <c r="F47" s="701"/>
      <c r="G47" s="260"/>
      <c r="H47" s="248">
        <v>387.6</v>
      </c>
      <c r="I47" s="248"/>
      <c r="J47" s="248">
        <v>387.6</v>
      </c>
      <c r="K47" s="248">
        <v>0</v>
      </c>
      <c r="L47" s="248"/>
      <c r="M47" s="248"/>
      <c r="N47" s="298">
        <v>1</v>
      </c>
      <c r="O47" s="285">
        <v>5712.9</v>
      </c>
      <c r="P47" s="285"/>
      <c r="Q47" s="285">
        <f>H47+O47</f>
        <v>6100.5</v>
      </c>
      <c r="R47" s="285"/>
      <c r="S47" s="246" t="s">
        <v>1100</v>
      </c>
    </row>
    <row r="48" spans="1:19" ht="66.75" customHeight="1" x14ac:dyDescent="0.25">
      <c r="A48" s="810"/>
      <c r="B48" s="812"/>
      <c r="C48" s="708"/>
      <c r="D48" s="701"/>
      <c r="E48" s="701"/>
      <c r="F48" s="701"/>
      <c r="G48" s="260"/>
      <c r="H48" s="248">
        <v>1025704.2</v>
      </c>
      <c r="I48" s="248"/>
      <c r="J48" s="248">
        <v>1025704.2</v>
      </c>
      <c r="K48" s="248">
        <v>1025704.2</v>
      </c>
      <c r="L48" s="248"/>
      <c r="M48" s="248"/>
      <c r="N48" s="298"/>
      <c r="O48" s="285"/>
      <c r="P48" s="285"/>
      <c r="Q48" s="285">
        <f>H48+O48</f>
        <v>1025704.2</v>
      </c>
      <c r="R48" s="285"/>
      <c r="S48" s="246" t="s">
        <v>1101</v>
      </c>
    </row>
    <row r="49" spans="1:19" ht="66.75" customHeight="1" x14ac:dyDescent="0.25">
      <c r="A49" s="810"/>
      <c r="B49" s="812"/>
      <c r="C49" s="708"/>
      <c r="D49" s="701"/>
      <c r="E49" s="701"/>
      <c r="F49" s="701"/>
      <c r="G49" s="260"/>
      <c r="H49" s="248"/>
      <c r="I49" s="248"/>
      <c r="J49" s="248"/>
      <c r="K49" s="248"/>
      <c r="L49" s="248"/>
      <c r="M49" s="248"/>
      <c r="N49" s="298">
        <v>1</v>
      </c>
      <c r="O49" s="285">
        <v>3533194.4</v>
      </c>
      <c r="P49" s="285"/>
      <c r="Q49" s="285">
        <f>H49+O49</f>
        <v>3533194.4</v>
      </c>
      <c r="R49" s="285"/>
      <c r="S49" s="246" t="s">
        <v>1102</v>
      </c>
    </row>
    <row r="50" spans="1:19" ht="15.75" x14ac:dyDescent="0.25">
      <c r="A50" s="810"/>
      <c r="B50" s="806" t="s">
        <v>1103</v>
      </c>
      <c r="C50" s="807"/>
      <c r="D50" s="807"/>
      <c r="E50" s="807"/>
      <c r="F50" s="808"/>
      <c r="G50" s="293"/>
      <c r="H50" s="294">
        <f>SUM(H45:H49)</f>
        <v>1862016.2</v>
      </c>
      <c r="I50" s="294"/>
      <c r="J50" s="294">
        <f t="shared" ref="J50:O50" si="3">SUM(J45:J49)</f>
        <v>1862016.2</v>
      </c>
      <c r="K50" s="294">
        <f t="shared" si="3"/>
        <v>1025704.2</v>
      </c>
      <c r="L50" s="294">
        <f t="shared" si="3"/>
        <v>0</v>
      </c>
      <c r="M50" s="294">
        <f t="shared" si="3"/>
        <v>0</v>
      </c>
      <c r="N50" s="295">
        <f t="shared" si="3"/>
        <v>2</v>
      </c>
      <c r="O50" s="294">
        <f t="shared" si="3"/>
        <v>3538907.3</v>
      </c>
      <c r="P50" s="294"/>
      <c r="Q50" s="294">
        <f>SUM(Q45:Q49)</f>
        <v>5400923.5</v>
      </c>
      <c r="R50" s="294"/>
      <c r="S50" s="270"/>
    </row>
    <row r="51" spans="1:19" ht="114.75" customHeight="1" x14ac:dyDescent="0.25">
      <c r="A51" s="810"/>
      <c r="B51" s="260">
        <v>2023</v>
      </c>
      <c r="C51" s="299"/>
      <c r="D51" s="261" t="s">
        <v>900</v>
      </c>
      <c r="E51" s="261" t="s">
        <v>900</v>
      </c>
      <c r="F51" s="260" t="s">
        <v>1056</v>
      </c>
      <c r="G51" s="260"/>
      <c r="H51" s="270"/>
      <c r="I51" s="270"/>
      <c r="J51" s="270"/>
      <c r="K51" s="270"/>
      <c r="L51" s="270"/>
      <c r="M51" s="270"/>
      <c r="N51" s="300">
        <v>1</v>
      </c>
      <c r="O51" s="301">
        <v>45197.1</v>
      </c>
      <c r="P51" s="301"/>
      <c r="Q51" s="301">
        <v>45197.1</v>
      </c>
      <c r="R51" s="301"/>
      <c r="S51" s="246" t="s">
        <v>1104</v>
      </c>
    </row>
    <row r="52" spans="1:19" ht="15.75" x14ac:dyDescent="0.25">
      <c r="A52" s="811"/>
      <c r="B52" s="806" t="s">
        <v>1103</v>
      </c>
      <c r="C52" s="807"/>
      <c r="D52" s="807"/>
      <c r="E52" s="807"/>
      <c r="F52" s="808"/>
      <c r="G52" s="293"/>
      <c r="H52" s="294">
        <f>H51</f>
        <v>0</v>
      </c>
      <c r="I52" s="294"/>
      <c r="J52" s="294">
        <f t="shared" ref="J52:N52" si="4">J51</f>
        <v>0</v>
      </c>
      <c r="K52" s="294">
        <f t="shared" si="4"/>
        <v>0</v>
      </c>
      <c r="L52" s="294">
        <f t="shared" si="4"/>
        <v>0</v>
      </c>
      <c r="M52" s="294">
        <f t="shared" si="4"/>
        <v>0</v>
      </c>
      <c r="N52" s="295">
        <f t="shared" si="4"/>
        <v>1</v>
      </c>
      <c r="O52" s="294">
        <f>O51</f>
        <v>45197.1</v>
      </c>
      <c r="P52" s="294"/>
      <c r="Q52" s="294">
        <f>Q51</f>
        <v>45197.1</v>
      </c>
      <c r="R52" s="294"/>
      <c r="S52" s="270"/>
    </row>
    <row r="53" spans="1:19" s="426" customFormat="1" ht="15.75" x14ac:dyDescent="0.25">
      <c r="A53" s="803" t="s">
        <v>2227</v>
      </c>
      <c r="B53" s="804"/>
      <c r="C53" s="804"/>
      <c r="D53" s="804"/>
      <c r="E53" s="804"/>
      <c r="F53" s="805"/>
      <c r="G53" s="489"/>
      <c r="H53" s="490">
        <f>H14+H31+H33+H44+H50+H52</f>
        <v>30717087.319999997</v>
      </c>
      <c r="I53" s="490">
        <f t="shared" ref="I53:R53" si="5">I14+I31+I33+I44+I50+I52</f>
        <v>0</v>
      </c>
      <c r="J53" s="490">
        <f t="shared" si="5"/>
        <v>30715726.119999994</v>
      </c>
      <c r="K53" s="490">
        <f t="shared" si="5"/>
        <v>1171481.8999999999</v>
      </c>
      <c r="L53" s="490">
        <f t="shared" si="5"/>
        <v>1361.2</v>
      </c>
      <c r="M53" s="490">
        <f t="shared" si="5"/>
        <v>1361.2</v>
      </c>
      <c r="N53" s="490">
        <f t="shared" si="5"/>
        <v>11</v>
      </c>
      <c r="O53" s="490">
        <f t="shared" si="5"/>
        <v>9073320.7999999989</v>
      </c>
      <c r="P53" s="490">
        <f t="shared" si="5"/>
        <v>0</v>
      </c>
      <c r="Q53" s="490">
        <f t="shared" si="5"/>
        <v>39790408.119999997</v>
      </c>
      <c r="R53" s="490">
        <f t="shared" si="5"/>
        <v>0</v>
      </c>
      <c r="S53" s="489"/>
    </row>
    <row r="54" spans="1:19" s="426" customFormat="1" ht="15.75" x14ac:dyDescent="0.25">
      <c r="A54" s="803" t="s">
        <v>0</v>
      </c>
      <c r="B54" s="804"/>
      <c r="C54" s="804"/>
      <c r="D54" s="804"/>
      <c r="E54" s="804"/>
      <c r="F54" s="805"/>
      <c r="G54" s="489"/>
      <c r="H54" s="489">
        <v>0</v>
      </c>
      <c r="I54" s="489">
        <v>0</v>
      </c>
      <c r="J54" s="489">
        <v>0</v>
      </c>
      <c r="K54" s="489">
        <v>0</v>
      </c>
      <c r="L54" s="489">
        <v>0</v>
      </c>
      <c r="M54" s="489">
        <v>0</v>
      </c>
      <c r="N54" s="489">
        <v>0</v>
      </c>
      <c r="O54" s="489">
        <v>0</v>
      </c>
      <c r="P54" s="489">
        <v>0</v>
      </c>
      <c r="Q54" s="489">
        <v>0</v>
      </c>
      <c r="R54" s="489">
        <v>0</v>
      </c>
      <c r="S54" s="489"/>
    </row>
    <row r="55" spans="1:19" s="426" customFormat="1" ht="15.75" x14ac:dyDescent="0.25">
      <c r="A55" s="803" t="s">
        <v>54</v>
      </c>
      <c r="B55" s="804"/>
      <c r="C55" s="804"/>
      <c r="D55" s="804"/>
      <c r="E55" s="804"/>
      <c r="F55" s="805"/>
      <c r="G55" s="489"/>
      <c r="H55" s="490">
        <f>H12+H13+H15+H16+H17+H18+H19+H20+H21+H22+H23+H24+H25+H26+H27+H28+H29+H30+H32+H34+H35+H36+H37+H38+H39+H40+H41+H42+H43+H45+H46+H47+H48+H49+H51</f>
        <v>30717087.319999997</v>
      </c>
      <c r="I55" s="490">
        <f t="shared" ref="I55:R55" si="6">I12+I13+I15+I16+I17+I18+I19+I20+I21+I22+I23+I24+I25+I26+I27+I28+I29+I30+I32+I34+I35+I36+I37+I38+I39+I40+I41+I42+I43+I45+I46+I47+I48+I49+I51</f>
        <v>0</v>
      </c>
      <c r="J55" s="490">
        <f t="shared" si="6"/>
        <v>30715726.119999997</v>
      </c>
      <c r="K55" s="490">
        <f t="shared" si="6"/>
        <v>1171481.8999999999</v>
      </c>
      <c r="L55" s="490">
        <f t="shared" si="6"/>
        <v>1361.2</v>
      </c>
      <c r="M55" s="490">
        <f t="shared" si="6"/>
        <v>1361.2</v>
      </c>
      <c r="N55" s="490">
        <f t="shared" si="6"/>
        <v>11</v>
      </c>
      <c r="O55" s="490">
        <f t="shared" si="6"/>
        <v>9073320.7999999989</v>
      </c>
      <c r="P55" s="490">
        <f t="shared" si="6"/>
        <v>0</v>
      </c>
      <c r="Q55" s="490">
        <f t="shared" si="6"/>
        <v>39790408.119999997</v>
      </c>
      <c r="R55" s="490">
        <f t="shared" si="6"/>
        <v>0</v>
      </c>
      <c r="S55" s="489"/>
    </row>
    <row r="63" spans="1:19" x14ac:dyDescent="0.25">
      <c r="H63" s="302"/>
      <c r="I63" s="302"/>
      <c r="J63" s="302"/>
      <c r="K63" s="302"/>
      <c r="L63" s="302"/>
      <c r="M63" s="302"/>
      <c r="N63" s="302"/>
      <c r="O63" s="302"/>
      <c r="P63" s="302"/>
      <c r="Q63" s="302"/>
      <c r="R63" s="302"/>
      <c r="S63" s="302"/>
    </row>
  </sheetData>
  <mergeCells count="51">
    <mergeCell ref="E34:E43"/>
    <mergeCell ref="F34:F43"/>
    <mergeCell ref="B44:F44"/>
    <mergeCell ref="C12:C13"/>
    <mergeCell ref="D12:D13"/>
    <mergeCell ref="E12:E13"/>
    <mergeCell ref="F12:F13"/>
    <mergeCell ref="B14:F14"/>
    <mergeCell ref="B15:B30"/>
    <mergeCell ref="C15:C30"/>
    <mergeCell ref="D15:D30"/>
    <mergeCell ref="E15:E30"/>
    <mergeCell ref="F15:F30"/>
    <mergeCell ref="B12:B13"/>
    <mergeCell ref="A54:F54"/>
    <mergeCell ref="A55:F55"/>
    <mergeCell ref="E45:E49"/>
    <mergeCell ref="F45:F49"/>
    <mergeCell ref="B50:F50"/>
    <mergeCell ref="B52:F52"/>
    <mergeCell ref="A53:F53"/>
    <mergeCell ref="A12:A52"/>
    <mergeCell ref="B31:F31"/>
    <mergeCell ref="B33:F33"/>
    <mergeCell ref="B34:B43"/>
    <mergeCell ref="C34:C43"/>
    <mergeCell ref="D34:D43"/>
    <mergeCell ref="B45:B49"/>
    <mergeCell ref="C45:C49"/>
    <mergeCell ref="D45:D49"/>
    <mergeCell ref="S7:S10"/>
    <mergeCell ref="Q8:Q10"/>
    <mergeCell ref="R8:R10"/>
    <mergeCell ref="P8:P10"/>
    <mergeCell ref="I8:I10"/>
    <mergeCell ref="A3:S3"/>
    <mergeCell ref="A4:S4"/>
    <mergeCell ref="A7:A10"/>
    <mergeCell ref="B7:B10"/>
    <mergeCell ref="C7:C10"/>
    <mergeCell ref="D7:D10"/>
    <mergeCell ref="E7:E10"/>
    <mergeCell ref="G7:G10"/>
    <mergeCell ref="F7:F10"/>
    <mergeCell ref="H7:M7"/>
    <mergeCell ref="N7:P7"/>
    <mergeCell ref="Q7:R7"/>
    <mergeCell ref="H8:H10"/>
    <mergeCell ref="J8:M9"/>
    <mergeCell ref="N8:N10"/>
    <mergeCell ref="O8:O10"/>
  </mergeCells>
  <pageMargins left="0.7" right="0.7" top="0.75" bottom="0.75" header="0.3" footer="0.3"/>
  <pageSetup paperSize="9" scale="4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50"/>
  <sheetViews>
    <sheetView tabSelected="1" view="pageBreakPreview" zoomScale="70" zoomScaleNormal="100" zoomScaleSheetLayoutView="70" workbookViewId="0">
      <pane xSplit="4" ySplit="9" topLeftCell="E743" activePane="bottomRight" state="frozen"/>
      <selection pane="topRight" activeCell="E1" sqref="E1"/>
      <selection pane="bottomLeft" activeCell="A10" sqref="A10"/>
      <selection pane="bottomRight" activeCell="E709" sqref="E709:E747"/>
    </sheetView>
  </sheetViews>
  <sheetFormatPr defaultRowHeight="15" x14ac:dyDescent="0.25"/>
  <cols>
    <col min="1" max="1" width="11.85546875" style="180" customWidth="1"/>
    <col min="2" max="2" width="13.7109375" style="180" customWidth="1"/>
    <col min="3" max="6" width="15.140625" style="180" customWidth="1"/>
    <col min="7" max="7" width="16.140625" style="180" customWidth="1"/>
    <col min="8" max="8" width="16.7109375" style="180" customWidth="1"/>
    <col min="9" max="9" width="18" style="180" customWidth="1"/>
    <col min="10" max="10" width="17.140625" style="180" customWidth="1"/>
    <col min="11" max="11" width="17.85546875" style="180" customWidth="1"/>
    <col min="12" max="12" width="66.5703125" style="511" customWidth="1"/>
    <col min="13" max="13" width="16" style="180" customWidth="1"/>
    <col min="14" max="14" width="21.5703125" style="180" customWidth="1"/>
    <col min="15" max="15" width="8.5703125" style="180" customWidth="1"/>
    <col min="16" max="16384" width="9.140625" style="180"/>
  </cols>
  <sheetData>
    <row r="1" spans="1:14" ht="15.75" x14ac:dyDescent="0.25">
      <c r="N1" s="167" t="s">
        <v>68</v>
      </c>
    </row>
    <row r="3" spans="1:14" ht="15.75" x14ac:dyDescent="0.25">
      <c r="A3" s="609" t="s">
        <v>1989</v>
      </c>
      <c r="B3" s="609"/>
      <c r="C3" s="609"/>
      <c r="D3" s="609"/>
      <c r="E3" s="609"/>
      <c r="F3" s="609"/>
      <c r="G3" s="609"/>
      <c r="H3" s="609"/>
      <c r="I3" s="609"/>
      <c r="J3" s="609"/>
      <c r="K3" s="609"/>
      <c r="L3" s="609"/>
      <c r="M3" s="609"/>
      <c r="N3" s="609"/>
    </row>
    <row r="4" spans="1:14" ht="15.75" x14ac:dyDescent="0.25">
      <c r="A4" s="609" t="s">
        <v>69</v>
      </c>
      <c r="B4" s="609"/>
      <c r="C4" s="609"/>
      <c r="D4" s="609"/>
      <c r="E4" s="609"/>
      <c r="F4" s="609"/>
      <c r="G4" s="609"/>
      <c r="H4" s="609"/>
      <c r="I4" s="609"/>
      <c r="J4" s="609"/>
      <c r="K4" s="609"/>
      <c r="L4" s="609"/>
      <c r="M4" s="609"/>
      <c r="N4" s="609"/>
    </row>
    <row r="5" spans="1:14" ht="15.75" x14ac:dyDescent="0.25">
      <c r="A5" s="609" t="s">
        <v>70</v>
      </c>
      <c r="B5" s="609"/>
      <c r="C5" s="609"/>
      <c r="D5" s="609"/>
      <c r="E5" s="609"/>
      <c r="F5" s="609"/>
      <c r="G5" s="609"/>
      <c r="H5" s="609"/>
      <c r="I5" s="609"/>
      <c r="J5" s="609"/>
      <c r="K5" s="609"/>
      <c r="L5" s="609"/>
      <c r="M5" s="609"/>
      <c r="N5" s="609"/>
    </row>
    <row r="8" spans="1:14" ht="15.75" x14ac:dyDescent="0.25">
      <c r="A8" s="643" t="s">
        <v>1</v>
      </c>
      <c r="B8" s="643" t="s">
        <v>17</v>
      </c>
      <c r="C8" s="643" t="s">
        <v>18</v>
      </c>
      <c r="D8" s="643" t="s">
        <v>22</v>
      </c>
      <c r="E8" s="643" t="s">
        <v>67</v>
      </c>
      <c r="F8" s="643" t="s">
        <v>71</v>
      </c>
      <c r="G8" s="643" t="s">
        <v>29</v>
      </c>
      <c r="H8" s="643"/>
      <c r="I8" s="643"/>
      <c r="J8" s="643"/>
      <c r="K8" s="643"/>
      <c r="L8" s="628" t="s">
        <v>72</v>
      </c>
      <c r="M8" s="643" t="s">
        <v>27</v>
      </c>
      <c r="N8" s="643" t="s">
        <v>73</v>
      </c>
    </row>
    <row r="9" spans="1:14" ht="94.5" x14ac:dyDescent="0.25">
      <c r="A9" s="643"/>
      <c r="B9" s="643"/>
      <c r="C9" s="643"/>
      <c r="D9" s="643"/>
      <c r="E9" s="643"/>
      <c r="F9" s="643"/>
      <c r="G9" s="168" t="s">
        <v>74</v>
      </c>
      <c r="H9" s="168" t="s">
        <v>75</v>
      </c>
      <c r="I9" s="168" t="s">
        <v>76</v>
      </c>
      <c r="J9" s="168" t="s">
        <v>77</v>
      </c>
      <c r="K9" s="168" t="s">
        <v>78</v>
      </c>
      <c r="L9" s="630"/>
      <c r="M9" s="643"/>
      <c r="N9" s="643"/>
    </row>
    <row r="10" spans="1:14" ht="15.75" x14ac:dyDescent="0.25">
      <c r="A10" s="168">
        <v>1</v>
      </c>
      <c r="B10" s="168">
        <v>2</v>
      </c>
      <c r="C10" s="168">
        <v>3</v>
      </c>
      <c r="D10" s="168">
        <v>4</v>
      </c>
      <c r="E10" s="168">
        <v>5</v>
      </c>
      <c r="F10" s="168">
        <v>6</v>
      </c>
      <c r="G10" s="168">
        <v>7</v>
      </c>
      <c r="H10" s="168">
        <v>8</v>
      </c>
      <c r="I10" s="168">
        <v>9</v>
      </c>
      <c r="J10" s="168">
        <v>10</v>
      </c>
      <c r="K10" s="168">
        <v>11</v>
      </c>
      <c r="L10" s="501">
        <v>12</v>
      </c>
      <c r="M10" s="168">
        <v>13</v>
      </c>
      <c r="N10" s="203">
        <v>14</v>
      </c>
    </row>
    <row r="11" spans="1:14" s="509" customFormat="1" ht="15.75" x14ac:dyDescent="0.25">
      <c r="A11" s="613" t="s">
        <v>766</v>
      </c>
      <c r="B11" s="614"/>
      <c r="C11" s="614"/>
      <c r="D11" s="614"/>
      <c r="E11" s="614"/>
      <c r="F11" s="614"/>
      <c r="G11" s="614"/>
      <c r="H11" s="614"/>
      <c r="I11" s="614"/>
      <c r="J11" s="614"/>
      <c r="K11" s="614"/>
      <c r="L11" s="614"/>
      <c r="M11" s="614"/>
      <c r="N11" s="615"/>
    </row>
    <row r="12" spans="1:14" ht="48.75" customHeight="1" x14ac:dyDescent="0.25">
      <c r="A12" s="827">
        <v>1</v>
      </c>
      <c r="B12" s="690" t="s">
        <v>606</v>
      </c>
      <c r="C12" s="661" t="s">
        <v>607</v>
      </c>
      <c r="D12" s="662" t="s">
        <v>604</v>
      </c>
      <c r="E12" s="204"/>
      <c r="F12" s="182">
        <v>1</v>
      </c>
      <c r="G12" s="182"/>
      <c r="H12" s="182"/>
      <c r="I12" s="182"/>
      <c r="J12" s="182"/>
      <c r="K12" s="182">
        <v>1</v>
      </c>
      <c r="L12" s="512" t="s">
        <v>608</v>
      </c>
      <c r="M12" s="205"/>
      <c r="N12" s="168"/>
    </row>
    <row r="13" spans="1:14" ht="48.75" customHeight="1" x14ac:dyDescent="0.25">
      <c r="A13" s="828"/>
      <c r="B13" s="690"/>
      <c r="C13" s="661"/>
      <c r="D13" s="662"/>
      <c r="E13" s="204"/>
      <c r="F13" s="182">
        <v>1</v>
      </c>
      <c r="G13" s="182"/>
      <c r="H13" s="182"/>
      <c r="I13" s="182"/>
      <c r="J13" s="182"/>
      <c r="K13" s="182">
        <v>1</v>
      </c>
      <c r="L13" s="187" t="s">
        <v>609</v>
      </c>
      <c r="M13" s="205"/>
      <c r="N13" s="168"/>
    </row>
    <row r="14" spans="1:14" ht="48.75" customHeight="1" x14ac:dyDescent="0.25">
      <c r="A14" s="828"/>
      <c r="B14" s="690"/>
      <c r="C14" s="661"/>
      <c r="D14" s="662"/>
      <c r="E14" s="204"/>
      <c r="F14" s="182">
        <v>1</v>
      </c>
      <c r="G14" s="182"/>
      <c r="H14" s="182"/>
      <c r="I14" s="182"/>
      <c r="J14" s="182"/>
      <c r="K14" s="182">
        <v>1</v>
      </c>
      <c r="L14" s="513" t="s">
        <v>610</v>
      </c>
      <c r="M14" s="205"/>
      <c r="N14" s="168"/>
    </row>
    <row r="15" spans="1:14" ht="48.75" customHeight="1" x14ac:dyDescent="0.25">
      <c r="A15" s="828"/>
      <c r="B15" s="690"/>
      <c r="C15" s="661"/>
      <c r="D15" s="662"/>
      <c r="E15" s="204"/>
      <c r="F15" s="182">
        <v>1</v>
      </c>
      <c r="G15" s="182"/>
      <c r="H15" s="182"/>
      <c r="I15" s="182"/>
      <c r="J15" s="182"/>
      <c r="K15" s="182">
        <v>1</v>
      </c>
      <c r="L15" s="514" t="s">
        <v>611</v>
      </c>
      <c r="M15" s="205"/>
      <c r="N15" s="168"/>
    </row>
    <row r="16" spans="1:14" ht="48.75" customHeight="1" x14ac:dyDescent="0.25">
      <c r="A16" s="828"/>
      <c r="B16" s="690"/>
      <c r="C16" s="661"/>
      <c r="D16" s="662"/>
      <c r="E16" s="204"/>
      <c r="F16" s="182">
        <v>1</v>
      </c>
      <c r="G16" s="182"/>
      <c r="H16" s="206"/>
      <c r="I16" s="206"/>
      <c r="J16" s="206"/>
      <c r="K16" s="206">
        <v>1</v>
      </c>
      <c r="L16" s="187" t="s">
        <v>612</v>
      </c>
      <c r="M16" s="205"/>
      <c r="N16" s="168"/>
    </row>
    <row r="17" spans="1:14" ht="48.75" customHeight="1" x14ac:dyDescent="0.25">
      <c r="A17" s="828"/>
      <c r="B17" s="690"/>
      <c r="C17" s="661"/>
      <c r="D17" s="662"/>
      <c r="E17" s="204"/>
      <c r="F17" s="182">
        <v>1</v>
      </c>
      <c r="G17" s="182"/>
      <c r="H17" s="206"/>
      <c r="I17" s="206"/>
      <c r="J17" s="206"/>
      <c r="K17" s="206">
        <v>1</v>
      </c>
      <c r="L17" s="187" t="s">
        <v>613</v>
      </c>
      <c r="M17" s="205"/>
      <c r="N17" s="168"/>
    </row>
    <row r="18" spans="1:14" ht="48.75" customHeight="1" x14ac:dyDescent="0.25">
      <c r="A18" s="828"/>
      <c r="B18" s="690"/>
      <c r="C18" s="661"/>
      <c r="D18" s="662"/>
      <c r="E18" s="204"/>
      <c r="F18" s="182">
        <v>1</v>
      </c>
      <c r="G18" s="182"/>
      <c r="H18" s="206"/>
      <c r="I18" s="206"/>
      <c r="J18" s="206"/>
      <c r="K18" s="206">
        <v>1</v>
      </c>
      <c r="L18" s="512" t="s">
        <v>614</v>
      </c>
      <c r="M18" s="205"/>
      <c r="N18" s="168"/>
    </row>
    <row r="19" spans="1:14" ht="48.75" customHeight="1" x14ac:dyDescent="0.25">
      <c r="A19" s="828"/>
      <c r="B19" s="690"/>
      <c r="C19" s="661"/>
      <c r="D19" s="662"/>
      <c r="E19" s="204"/>
      <c r="F19" s="182">
        <v>1</v>
      </c>
      <c r="G19" s="182"/>
      <c r="H19" s="206"/>
      <c r="I19" s="206"/>
      <c r="J19" s="206"/>
      <c r="K19" s="206">
        <v>1</v>
      </c>
      <c r="L19" s="512" t="s">
        <v>615</v>
      </c>
      <c r="M19" s="205"/>
      <c r="N19" s="168"/>
    </row>
    <row r="20" spans="1:14" ht="15.75" customHeight="1" x14ac:dyDescent="0.25">
      <c r="A20" s="828"/>
      <c r="B20" s="825" t="s">
        <v>616</v>
      </c>
      <c r="C20" s="826"/>
      <c r="D20" s="214"/>
      <c r="E20" s="188"/>
      <c r="F20" s="188">
        <f t="shared" ref="F20:K20" si="0">SUM(F12:F19)</f>
        <v>8</v>
      </c>
      <c r="G20" s="188">
        <f t="shared" si="0"/>
        <v>0</v>
      </c>
      <c r="H20" s="188">
        <f t="shared" si="0"/>
        <v>0</v>
      </c>
      <c r="I20" s="188">
        <f t="shared" si="0"/>
        <v>0</v>
      </c>
      <c r="J20" s="188">
        <f t="shared" si="0"/>
        <v>0</v>
      </c>
      <c r="K20" s="188">
        <f t="shared" si="0"/>
        <v>8</v>
      </c>
      <c r="L20" s="493"/>
      <c r="M20" s="205"/>
      <c r="N20" s="168"/>
    </row>
    <row r="21" spans="1:14" ht="57.75" customHeight="1" x14ac:dyDescent="0.25">
      <c r="A21" s="828"/>
      <c r="B21" s="622" t="s">
        <v>617</v>
      </c>
      <c r="C21" s="722" t="s">
        <v>593</v>
      </c>
      <c r="D21" s="685" t="s">
        <v>604</v>
      </c>
      <c r="E21" s="204"/>
      <c r="F21" s="206">
        <v>1</v>
      </c>
      <c r="G21" s="206"/>
      <c r="H21" s="206"/>
      <c r="I21" s="206"/>
      <c r="J21" s="206"/>
      <c r="K21" s="206">
        <v>1</v>
      </c>
      <c r="L21" s="187" t="s">
        <v>618</v>
      </c>
      <c r="M21" s="205"/>
      <c r="N21" s="168"/>
    </row>
    <row r="22" spans="1:14" ht="57.75" customHeight="1" x14ac:dyDescent="0.25">
      <c r="A22" s="828"/>
      <c r="B22" s="623"/>
      <c r="C22" s="723"/>
      <c r="D22" s="686"/>
      <c r="E22" s="204"/>
      <c r="F22" s="206">
        <v>1</v>
      </c>
      <c r="G22" s="206"/>
      <c r="H22" s="206"/>
      <c r="I22" s="206"/>
      <c r="J22" s="206"/>
      <c r="K22" s="206">
        <v>1</v>
      </c>
      <c r="L22" s="187" t="s">
        <v>619</v>
      </c>
      <c r="M22" s="205"/>
      <c r="N22" s="168"/>
    </row>
    <row r="23" spans="1:14" ht="57.75" customHeight="1" x14ac:dyDescent="0.25">
      <c r="A23" s="828"/>
      <c r="B23" s="623"/>
      <c r="C23" s="723"/>
      <c r="D23" s="686"/>
      <c r="E23" s="204"/>
      <c r="F23" s="206">
        <v>1</v>
      </c>
      <c r="G23" s="206"/>
      <c r="H23" s="206"/>
      <c r="I23" s="206"/>
      <c r="J23" s="206"/>
      <c r="K23" s="206">
        <v>1</v>
      </c>
      <c r="L23" s="515" t="s">
        <v>620</v>
      </c>
      <c r="M23" s="205"/>
      <c r="N23" s="168"/>
    </row>
    <row r="24" spans="1:14" ht="57.75" customHeight="1" x14ac:dyDescent="0.25">
      <c r="A24" s="828"/>
      <c r="B24" s="623"/>
      <c r="C24" s="723"/>
      <c r="D24" s="686"/>
      <c r="E24" s="204"/>
      <c r="F24" s="206">
        <v>1</v>
      </c>
      <c r="G24" s="206"/>
      <c r="H24" s="206"/>
      <c r="I24" s="206"/>
      <c r="J24" s="206"/>
      <c r="K24" s="206">
        <v>1</v>
      </c>
      <c r="L24" s="514" t="s">
        <v>621</v>
      </c>
      <c r="M24" s="205"/>
      <c r="N24" s="168"/>
    </row>
    <row r="25" spans="1:14" ht="57.75" customHeight="1" x14ac:dyDescent="0.25">
      <c r="A25" s="828"/>
      <c r="B25" s="623"/>
      <c r="C25" s="723"/>
      <c r="D25" s="686"/>
      <c r="E25" s="204"/>
      <c r="F25" s="206">
        <v>1</v>
      </c>
      <c r="G25" s="206"/>
      <c r="H25" s="206"/>
      <c r="I25" s="206"/>
      <c r="J25" s="206"/>
      <c r="K25" s="206">
        <v>1</v>
      </c>
      <c r="L25" s="514" t="s">
        <v>622</v>
      </c>
      <c r="M25" s="205"/>
      <c r="N25" s="168"/>
    </row>
    <row r="26" spans="1:14" ht="57.75" customHeight="1" x14ac:dyDescent="0.25">
      <c r="A26" s="828"/>
      <c r="B26" s="623"/>
      <c r="C26" s="723"/>
      <c r="D26" s="686"/>
      <c r="E26" s="204"/>
      <c r="F26" s="208">
        <v>1</v>
      </c>
      <c r="G26" s="208"/>
      <c r="H26" s="208"/>
      <c r="I26" s="208"/>
      <c r="J26" s="208"/>
      <c r="K26" s="208">
        <v>1</v>
      </c>
      <c r="L26" s="512" t="s">
        <v>623</v>
      </c>
      <c r="M26" s="205"/>
      <c r="N26" s="168"/>
    </row>
    <row r="27" spans="1:14" ht="57.75" customHeight="1" x14ac:dyDescent="0.25">
      <c r="A27" s="828"/>
      <c r="B27" s="623"/>
      <c r="C27" s="723"/>
      <c r="D27" s="686"/>
      <c r="E27" s="204"/>
      <c r="F27" s="208">
        <v>1</v>
      </c>
      <c r="G27" s="208"/>
      <c r="H27" s="208"/>
      <c r="I27" s="208"/>
      <c r="J27" s="208"/>
      <c r="K27" s="208">
        <v>1</v>
      </c>
      <c r="L27" s="187" t="s">
        <v>624</v>
      </c>
      <c r="M27" s="205"/>
      <c r="N27" s="168"/>
    </row>
    <row r="28" spans="1:14" ht="57.75" customHeight="1" x14ac:dyDescent="0.25">
      <c r="A28" s="828"/>
      <c r="B28" s="623"/>
      <c r="C28" s="723"/>
      <c r="D28" s="686"/>
      <c r="E28" s="204"/>
      <c r="F28" s="162">
        <v>1</v>
      </c>
      <c r="G28" s="162"/>
      <c r="H28" s="162"/>
      <c r="I28" s="162"/>
      <c r="J28" s="162"/>
      <c r="K28" s="162">
        <v>1</v>
      </c>
      <c r="L28" s="515" t="s">
        <v>625</v>
      </c>
      <c r="M28" s="205"/>
      <c r="N28" s="168"/>
    </row>
    <row r="29" spans="1:14" ht="57.75" customHeight="1" x14ac:dyDescent="0.25">
      <c r="A29" s="828"/>
      <c r="B29" s="623"/>
      <c r="C29" s="723"/>
      <c r="D29" s="686"/>
      <c r="E29" s="204"/>
      <c r="F29" s="162">
        <v>1</v>
      </c>
      <c r="G29" s="162"/>
      <c r="H29" s="162"/>
      <c r="I29" s="162"/>
      <c r="J29" s="162"/>
      <c r="K29" s="162">
        <v>1</v>
      </c>
      <c r="L29" s="513" t="s">
        <v>626</v>
      </c>
      <c r="M29" s="205"/>
      <c r="N29" s="168"/>
    </row>
    <row r="30" spans="1:14" ht="57.75" customHeight="1" x14ac:dyDescent="0.25">
      <c r="A30" s="828"/>
      <c r="B30" s="623"/>
      <c r="C30" s="723"/>
      <c r="D30" s="686"/>
      <c r="E30" s="204"/>
      <c r="F30" s="162">
        <v>1</v>
      </c>
      <c r="G30" s="162"/>
      <c r="H30" s="162"/>
      <c r="I30" s="162"/>
      <c r="J30" s="162"/>
      <c r="K30" s="162">
        <v>1</v>
      </c>
      <c r="L30" s="163" t="s">
        <v>627</v>
      </c>
      <c r="M30" s="205"/>
      <c r="N30" s="168"/>
    </row>
    <row r="31" spans="1:14" ht="63" customHeight="1" x14ac:dyDescent="0.25">
      <c r="A31" s="828"/>
      <c r="B31" s="623"/>
      <c r="C31" s="723"/>
      <c r="D31" s="686"/>
      <c r="E31" s="204"/>
      <c r="F31" s="206">
        <v>1</v>
      </c>
      <c r="G31" s="206"/>
      <c r="H31" s="206"/>
      <c r="I31" s="206"/>
      <c r="J31" s="206"/>
      <c r="K31" s="206">
        <v>1</v>
      </c>
      <c r="L31" s="512" t="s">
        <v>628</v>
      </c>
      <c r="M31" s="205"/>
      <c r="N31" s="168"/>
    </row>
    <row r="32" spans="1:14" ht="63" customHeight="1" x14ac:dyDescent="0.25">
      <c r="A32" s="828"/>
      <c r="B32" s="623"/>
      <c r="C32" s="723"/>
      <c r="D32" s="686"/>
      <c r="E32" s="204"/>
      <c r="F32" s="206">
        <v>1</v>
      </c>
      <c r="G32" s="206"/>
      <c r="H32" s="206"/>
      <c r="I32" s="206"/>
      <c r="J32" s="206"/>
      <c r="K32" s="206">
        <v>1</v>
      </c>
      <c r="L32" s="512" t="s">
        <v>629</v>
      </c>
      <c r="M32" s="205"/>
      <c r="N32" s="168"/>
    </row>
    <row r="33" spans="1:14" ht="63" customHeight="1" x14ac:dyDescent="0.25">
      <c r="A33" s="828"/>
      <c r="B33" s="623"/>
      <c r="C33" s="723"/>
      <c r="D33" s="686"/>
      <c r="E33" s="204"/>
      <c r="F33" s="206">
        <v>1</v>
      </c>
      <c r="G33" s="206"/>
      <c r="H33" s="206"/>
      <c r="I33" s="206"/>
      <c r="J33" s="206"/>
      <c r="K33" s="206">
        <v>1</v>
      </c>
      <c r="L33" s="512" t="s">
        <v>615</v>
      </c>
      <c r="M33" s="205"/>
      <c r="N33" s="168"/>
    </row>
    <row r="34" spans="1:14" ht="59.25" customHeight="1" x14ac:dyDescent="0.25">
      <c r="A34" s="828"/>
      <c r="B34" s="623"/>
      <c r="C34" s="723"/>
      <c r="D34" s="686"/>
      <c r="E34" s="204"/>
      <c r="F34" s="206">
        <v>1</v>
      </c>
      <c r="G34" s="206"/>
      <c r="H34" s="206"/>
      <c r="I34" s="206"/>
      <c r="J34" s="206"/>
      <c r="K34" s="206">
        <v>1</v>
      </c>
      <c r="L34" s="512" t="s">
        <v>630</v>
      </c>
      <c r="M34" s="205"/>
      <c r="N34" s="168"/>
    </row>
    <row r="35" spans="1:14" ht="59.25" customHeight="1" x14ac:dyDescent="0.25">
      <c r="A35" s="828"/>
      <c r="B35" s="624"/>
      <c r="C35" s="767"/>
      <c r="D35" s="687"/>
      <c r="E35" s="204"/>
      <c r="F35" s="206">
        <v>1</v>
      </c>
      <c r="G35" s="206"/>
      <c r="H35" s="206"/>
      <c r="I35" s="206"/>
      <c r="J35" s="206"/>
      <c r="K35" s="206">
        <v>1</v>
      </c>
      <c r="L35" s="512" t="s">
        <v>631</v>
      </c>
      <c r="M35" s="205"/>
      <c r="N35" s="168"/>
    </row>
    <row r="36" spans="1:14" ht="15.75" customHeight="1" x14ac:dyDescent="0.25">
      <c r="A36" s="828"/>
      <c r="B36" s="825" t="s">
        <v>632</v>
      </c>
      <c r="C36" s="826"/>
      <c r="D36" s="214"/>
      <c r="E36" s="188"/>
      <c r="F36" s="209">
        <f>SUM(F21:F35)</f>
        <v>15</v>
      </c>
      <c r="G36" s="209">
        <f t="shared" ref="G36:J36" si="1">SUM(G21:G34)</f>
        <v>0</v>
      </c>
      <c r="H36" s="209">
        <f t="shared" si="1"/>
        <v>0</v>
      </c>
      <c r="I36" s="209">
        <f t="shared" si="1"/>
        <v>0</v>
      </c>
      <c r="J36" s="209">
        <f t="shared" si="1"/>
        <v>0</v>
      </c>
      <c r="K36" s="209">
        <f>SUM(K21:K35)</f>
        <v>15</v>
      </c>
      <c r="L36" s="493"/>
      <c r="M36" s="205"/>
      <c r="N36" s="168"/>
    </row>
    <row r="37" spans="1:14" ht="71.25" customHeight="1" x14ac:dyDescent="0.25">
      <c r="A37" s="828"/>
      <c r="B37" s="625" t="s">
        <v>633</v>
      </c>
      <c r="C37" s="661" t="s">
        <v>607</v>
      </c>
      <c r="D37" s="662" t="s">
        <v>604</v>
      </c>
      <c r="E37" s="204"/>
      <c r="F37" s="206">
        <v>1</v>
      </c>
      <c r="G37" s="206"/>
      <c r="H37" s="206"/>
      <c r="I37" s="206"/>
      <c r="J37" s="206"/>
      <c r="K37" s="206">
        <v>1</v>
      </c>
      <c r="L37" s="512" t="s">
        <v>634</v>
      </c>
      <c r="M37" s="205"/>
      <c r="N37" s="168"/>
    </row>
    <row r="38" spans="1:14" ht="71.25" customHeight="1" x14ac:dyDescent="0.25">
      <c r="A38" s="828"/>
      <c r="B38" s="625"/>
      <c r="C38" s="661"/>
      <c r="D38" s="662"/>
      <c r="E38" s="204"/>
      <c r="F38" s="206">
        <v>1</v>
      </c>
      <c r="G38" s="206"/>
      <c r="H38" s="206"/>
      <c r="I38" s="206"/>
      <c r="J38" s="206"/>
      <c r="K38" s="206">
        <v>1</v>
      </c>
      <c r="L38" s="513" t="s">
        <v>635</v>
      </c>
      <c r="M38" s="205"/>
      <c r="N38" s="168"/>
    </row>
    <row r="39" spans="1:14" ht="71.25" customHeight="1" x14ac:dyDescent="0.25">
      <c r="A39" s="828"/>
      <c r="B39" s="625"/>
      <c r="C39" s="661"/>
      <c r="D39" s="662"/>
      <c r="E39" s="204"/>
      <c r="F39" s="206">
        <v>1</v>
      </c>
      <c r="G39" s="206"/>
      <c r="H39" s="206"/>
      <c r="I39" s="206"/>
      <c r="J39" s="206"/>
      <c r="K39" s="206">
        <v>1</v>
      </c>
      <c r="L39" s="514" t="s">
        <v>636</v>
      </c>
      <c r="M39" s="205"/>
      <c r="N39" s="168"/>
    </row>
    <row r="40" spans="1:14" ht="71.25" customHeight="1" x14ac:dyDescent="0.25">
      <c r="A40" s="828"/>
      <c r="B40" s="625"/>
      <c r="C40" s="661"/>
      <c r="D40" s="662"/>
      <c r="E40" s="204"/>
      <c r="F40" s="206">
        <v>1</v>
      </c>
      <c r="G40" s="206"/>
      <c r="H40" s="206"/>
      <c r="I40" s="206"/>
      <c r="J40" s="206"/>
      <c r="K40" s="206">
        <v>1</v>
      </c>
      <c r="L40" s="512" t="s">
        <v>637</v>
      </c>
      <c r="M40" s="205"/>
      <c r="N40" s="168"/>
    </row>
    <row r="41" spans="1:14" ht="71.25" customHeight="1" x14ac:dyDescent="0.25">
      <c r="A41" s="828"/>
      <c r="B41" s="625"/>
      <c r="C41" s="661"/>
      <c r="D41" s="662"/>
      <c r="E41" s="204"/>
      <c r="F41" s="206">
        <v>1</v>
      </c>
      <c r="G41" s="206"/>
      <c r="H41" s="206"/>
      <c r="I41" s="206"/>
      <c r="J41" s="206"/>
      <c r="K41" s="208">
        <v>1</v>
      </c>
      <c r="L41" s="187" t="s">
        <v>613</v>
      </c>
      <c r="M41" s="205"/>
      <c r="N41" s="168"/>
    </row>
    <row r="42" spans="1:14" ht="71.25" customHeight="1" x14ac:dyDescent="0.25">
      <c r="A42" s="828"/>
      <c r="B42" s="625"/>
      <c r="C42" s="661"/>
      <c r="D42" s="662"/>
      <c r="E42" s="204"/>
      <c r="F42" s="206">
        <v>1</v>
      </c>
      <c r="G42" s="206"/>
      <c r="H42" s="206"/>
      <c r="I42" s="206"/>
      <c r="J42" s="206"/>
      <c r="K42" s="206">
        <v>1</v>
      </c>
      <c r="L42" s="512" t="s">
        <v>638</v>
      </c>
      <c r="M42" s="205"/>
      <c r="N42" s="168"/>
    </row>
    <row r="43" spans="1:14" ht="15.75" customHeight="1" x14ac:dyDescent="0.25">
      <c r="A43" s="829"/>
      <c r="B43" s="590" t="s">
        <v>639</v>
      </c>
      <c r="C43" s="592"/>
      <c r="D43" s="218"/>
      <c r="E43" s="170"/>
      <c r="F43" s="210">
        <f t="shared" ref="F43:K43" si="2">SUM(F37:F42)</f>
        <v>6</v>
      </c>
      <c r="G43" s="210">
        <f t="shared" si="2"/>
        <v>0</v>
      </c>
      <c r="H43" s="210">
        <f t="shared" si="2"/>
        <v>0</v>
      </c>
      <c r="I43" s="210">
        <f t="shared" si="2"/>
        <v>0</v>
      </c>
      <c r="J43" s="210">
        <f t="shared" si="2"/>
        <v>0</v>
      </c>
      <c r="K43" s="210">
        <f t="shared" si="2"/>
        <v>6</v>
      </c>
      <c r="L43" s="516"/>
      <c r="M43" s="205"/>
      <c r="N43" s="168"/>
    </row>
    <row r="44" spans="1:14" s="430" customFormat="1" ht="15.75" x14ac:dyDescent="0.25">
      <c r="A44" s="822" t="s">
        <v>1107</v>
      </c>
      <c r="B44" s="823"/>
      <c r="C44" s="823"/>
      <c r="D44" s="824"/>
      <c r="E44" s="534"/>
      <c r="F44" s="535">
        <f>F43+F36+F20</f>
        <v>29</v>
      </c>
      <c r="G44" s="535">
        <f t="shared" ref="G44:K44" si="3">G43+G36+G20</f>
        <v>0</v>
      </c>
      <c r="H44" s="535">
        <f t="shared" si="3"/>
        <v>0</v>
      </c>
      <c r="I44" s="535">
        <f t="shared" si="3"/>
        <v>0</v>
      </c>
      <c r="J44" s="535">
        <f t="shared" si="3"/>
        <v>0</v>
      </c>
      <c r="K44" s="535">
        <f t="shared" si="3"/>
        <v>29</v>
      </c>
      <c r="L44" s="536"/>
      <c r="M44" s="537"/>
      <c r="N44" s="538"/>
    </row>
    <row r="45" spans="1:14" s="426" customFormat="1" ht="15.75" x14ac:dyDescent="0.25">
      <c r="A45" s="803" t="s">
        <v>767</v>
      </c>
      <c r="B45" s="804"/>
      <c r="C45" s="804"/>
      <c r="D45" s="804"/>
      <c r="E45" s="804"/>
      <c r="F45" s="804"/>
      <c r="G45" s="804"/>
      <c r="H45" s="804"/>
      <c r="I45" s="804"/>
      <c r="J45" s="804"/>
      <c r="K45" s="804"/>
      <c r="L45" s="804"/>
      <c r="M45" s="804"/>
      <c r="N45" s="805"/>
    </row>
    <row r="46" spans="1:14" ht="60" customHeight="1" x14ac:dyDescent="0.25">
      <c r="A46" s="619">
        <v>2</v>
      </c>
      <c r="B46" s="625">
        <v>2021</v>
      </c>
      <c r="C46" s="661" t="s">
        <v>1097</v>
      </c>
      <c r="D46" s="662" t="s">
        <v>909</v>
      </c>
      <c r="E46" s="236"/>
      <c r="F46" s="206">
        <v>1</v>
      </c>
      <c r="G46" s="206"/>
      <c r="H46" s="206"/>
      <c r="I46" s="206">
        <v>1</v>
      </c>
      <c r="J46" s="206"/>
      <c r="K46" s="206"/>
      <c r="L46" s="184" t="s">
        <v>1108</v>
      </c>
      <c r="M46" s="239"/>
      <c r="N46" s="182"/>
    </row>
    <row r="47" spans="1:14" ht="60" customHeight="1" x14ac:dyDescent="0.25">
      <c r="A47" s="619"/>
      <c r="B47" s="625"/>
      <c r="C47" s="661"/>
      <c r="D47" s="662"/>
      <c r="E47" s="236"/>
      <c r="F47" s="206">
        <v>1</v>
      </c>
      <c r="G47" s="206">
        <v>1</v>
      </c>
      <c r="H47" s="206"/>
      <c r="I47" s="206"/>
      <c r="J47" s="206"/>
      <c r="K47" s="206"/>
      <c r="L47" s="184" t="s">
        <v>1109</v>
      </c>
      <c r="M47" s="239" t="s">
        <v>1110</v>
      </c>
      <c r="N47" s="182"/>
    </row>
    <row r="48" spans="1:14" ht="60" customHeight="1" x14ac:dyDescent="0.25">
      <c r="A48" s="619"/>
      <c r="B48" s="625"/>
      <c r="C48" s="661"/>
      <c r="D48" s="662"/>
      <c r="E48" s="236"/>
      <c r="F48" s="206">
        <v>1</v>
      </c>
      <c r="G48" s="206">
        <v>1</v>
      </c>
      <c r="H48" s="206"/>
      <c r="I48" s="206"/>
      <c r="J48" s="206"/>
      <c r="K48" s="206"/>
      <c r="L48" s="184" t="s">
        <v>1111</v>
      </c>
      <c r="M48" s="239" t="s">
        <v>1110</v>
      </c>
      <c r="N48" s="182"/>
    </row>
    <row r="49" spans="1:14" ht="60" customHeight="1" x14ac:dyDescent="0.25">
      <c r="A49" s="619"/>
      <c r="B49" s="625"/>
      <c r="C49" s="661"/>
      <c r="D49" s="662"/>
      <c r="E49" s="236" t="s">
        <v>1112</v>
      </c>
      <c r="F49" s="206">
        <v>1</v>
      </c>
      <c r="G49" s="206">
        <v>1</v>
      </c>
      <c r="H49" s="206"/>
      <c r="I49" s="206"/>
      <c r="J49" s="206"/>
      <c r="K49" s="206"/>
      <c r="L49" s="184" t="s">
        <v>1113</v>
      </c>
      <c r="M49" s="239"/>
      <c r="N49" s="182"/>
    </row>
    <row r="50" spans="1:14" ht="60" customHeight="1" x14ac:dyDescent="0.25">
      <c r="A50" s="619"/>
      <c r="B50" s="625"/>
      <c r="C50" s="661"/>
      <c r="D50" s="662"/>
      <c r="E50" s="236" t="s">
        <v>1112</v>
      </c>
      <c r="F50" s="206">
        <v>1</v>
      </c>
      <c r="G50" s="206">
        <v>1</v>
      </c>
      <c r="H50" s="206"/>
      <c r="I50" s="206"/>
      <c r="J50" s="206"/>
      <c r="K50" s="206"/>
      <c r="L50" s="184" t="s">
        <v>1114</v>
      </c>
      <c r="M50" s="239"/>
      <c r="N50" s="182"/>
    </row>
    <row r="51" spans="1:14" ht="60" customHeight="1" x14ac:dyDescent="0.25">
      <c r="A51" s="619"/>
      <c r="B51" s="625"/>
      <c r="C51" s="661"/>
      <c r="D51" s="662"/>
      <c r="E51" s="236" t="s">
        <v>1112</v>
      </c>
      <c r="F51" s="206">
        <v>1</v>
      </c>
      <c r="G51" s="206">
        <v>1</v>
      </c>
      <c r="H51" s="206"/>
      <c r="I51" s="206"/>
      <c r="J51" s="206"/>
      <c r="K51" s="206"/>
      <c r="L51" s="184" t="s">
        <v>1115</v>
      </c>
      <c r="M51" s="239"/>
      <c r="N51" s="182"/>
    </row>
    <row r="52" spans="1:14" ht="60" customHeight="1" x14ac:dyDescent="0.25">
      <c r="A52" s="619"/>
      <c r="B52" s="625"/>
      <c r="C52" s="661"/>
      <c r="D52" s="662"/>
      <c r="E52" s="236" t="s">
        <v>1112</v>
      </c>
      <c r="F52" s="206">
        <v>1</v>
      </c>
      <c r="G52" s="206">
        <v>1</v>
      </c>
      <c r="H52" s="206"/>
      <c r="I52" s="206"/>
      <c r="J52" s="206"/>
      <c r="K52" s="206"/>
      <c r="L52" s="184" t="s">
        <v>1116</v>
      </c>
      <c r="M52" s="239"/>
      <c r="N52" s="182"/>
    </row>
    <row r="53" spans="1:14" ht="60" customHeight="1" x14ac:dyDescent="0.25">
      <c r="A53" s="619"/>
      <c r="B53" s="625"/>
      <c r="C53" s="661"/>
      <c r="D53" s="662"/>
      <c r="E53" s="236" t="s">
        <v>1112</v>
      </c>
      <c r="F53" s="206">
        <v>1</v>
      </c>
      <c r="G53" s="206">
        <v>1</v>
      </c>
      <c r="H53" s="206"/>
      <c r="I53" s="206"/>
      <c r="J53" s="206"/>
      <c r="K53" s="206"/>
      <c r="L53" s="184" t="s">
        <v>1117</v>
      </c>
      <c r="M53" s="239"/>
      <c r="N53" s="182" t="s">
        <v>1118</v>
      </c>
    </row>
    <row r="54" spans="1:14" ht="60" customHeight="1" x14ac:dyDescent="0.25">
      <c r="A54" s="619"/>
      <c r="B54" s="625"/>
      <c r="C54" s="661"/>
      <c r="D54" s="662"/>
      <c r="E54" s="236"/>
      <c r="F54" s="206">
        <v>1</v>
      </c>
      <c r="G54" s="206"/>
      <c r="H54" s="206"/>
      <c r="I54" s="206">
        <v>1</v>
      </c>
      <c r="J54" s="206"/>
      <c r="K54" s="206"/>
      <c r="L54" s="184" t="s">
        <v>1119</v>
      </c>
      <c r="M54" s="239"/>
      <c r="N54" s="182"/>
    </row>
    <row r="55" spans="1:14" ht="60" customHeight="1" x14ac:dyDescent="0.25">
      <c r="A55" s="619"/>
      <c r="B55" s="625"/>
      <c r="C55" s="661"/>
      <c r="D55" s="662"/>
      <c r="E55" s="236"/>
      <c r="F55" s="206">
        <v>1</v>
      </c>
      <c r="G55" s="206"/>
      <c r="H55" s="206"/>
      <c r="I55" s="206">
        <v>1</v>
      </c>
      <c r="J55" s="206"/>
      <c r="K55" s="206"/>
      <c r="L55" s="184" t="s">
        <v>1120</v>
      </c>
      <c r="M55" s="239"/>
      <c r="N55" s="182"/>
    </row>
    <row r="56" spans="1:14" ht="63" customHeight="1" x14ac:dyDescent="0.25">
      <c r="A56" s="619"/>
      <c r="B56" s="625"/>
      <c r="C56" s="661"/>
      <c r="D56" s="662"/>
      <c r="E56" s="236"/>
      <c r="F56" s="206">
        <v>1</v>
      </c>
      <c r="G56" s="206"/>
      <c r="H56" s="206"/>
      <c r="I56" s="206">
        <v>1</v>
      </c>
      <c r="J56" s="206"/>
      <c r="K56" s="206"/>
      <c r="L56" s="184" t="s">
        <v>1121</v>
      </c>
      <c r="M56" s="239"/>
      <c r="N56" s="182"/>
    </row>
    <row r="57" spans="1:14" ht="63" customHeight="1" x14ac:dyDescent="0.25">
      <c r="A57" s="619"/>
      <c r="B57" s="625"/>
      <c r="C57" s="661"/>
      <c r="D57" s="662"/>
      <c r="E57" s="236"/>
      <c r="F57" s="206">
        <v>1</v>
      </c>
      <c r="G57" s="206"/>
      <c r="H57" s="206"/>
      <c r="I57" s="206">
        <v>1</v>
      </c>
      <c r="J57" s="206"/>
      <c r="K57" s="206"/>
      <c r="L57" s="184" t="s">
        <v>1122</v>
      </c>
      <c r="M57" s="239"/>
      <c r="N57" s="182"/>
    </row>
    <row r="58" spans="1:14" ht="63" customHeight="1" x14ac:dyDescent="0.25">
      <c r="A58" s="619"/>
      <c r="B58" s="625"/>
      <c r="C58" s="661"/>
      <c r="D58" s="662"/>
      <c r="E58" s="236"/>
      <c r="F58" s="206">
        <v>1</v>
      </c>
      <c r="G58" s="206"/>
      <c r="H58" s="206"/>
      <c r="I58" s="206">
        <v>1</v>
      </c>
      <c r="J58" s="206"/>
      <c r="K58" s="206"/>
      <c r="L58" s="184" t="s">
        <v>1123</v>
      </c>
      <c r="M58" s="239"/>
      <c r="N58" s="182"/>
    </row>
    <row r="59" spans="1:14" ht="15.75" x14ac:dyDescent="0.25">
      <c r="A59" s="619"/>
      <c r="B59" s="619" t="s">
        <v>606</v>
      </c>
      <c r="C59" s="619"/>
      <c r="D59" s="619"/>
      <c r="E59" s="182"/>
      <c r="F59" s="206">
        <f>SUM(F46:F58)</f>
        <v>13</v>
      </c>
      <c r="G59" s="206">
        <f t="shared" ref="G59:K59" si="4">SUM(G46:G58)</f>
        <v>7</v>
      </c>
      <c r="H59" s="206">
        <f t="shared" si="4"/>
        <v>0</v>
      </c>
      <c r="I59" s="206">
        <f t="shared" si="4"/>
        <v>6</v>
      </c>
      <c r="J59" s="206">
        <f t="shared" si="4"/>
        <v>0</v>
      </c>
      <c r="K59" s="206">
        <f t="shared" si="4"/>
        <v>0</v>
      </c>
      <c r="L59" s="184"/>
      <c r="M59" s="239"/>
      <c r="N59" s="182"/>
    </row>
    <row r="60" spans="1:14" ht="64.5" customHeight="1" x14ac:dyDescent="0.25">
      <c r="A60" s="619"/>
      <c r="B60" s="625">
        <v>2022</v>
      </c>
      <c r="C60" s="661" t="s">
        <v>896</v>
      </c>
      <c r="D60" s="662" t="s">
        <v>909</v>
      </c>
      <c r="E60" s="236"/>
      <c r="F60" s="206">
        <v>1</v>
      </c>
      <c r="G60" s="206"/>
      <c r="H60" s="206"/>
      <c r="I60" s="206">
        <v>1</v>
      </c>
      <c r="J60" s="206"/>
      <c r="K60" s="206"/>
      <c r="L60" s="184" t="s">
        <v>1124</v>
      </c>
      <c r="M60" s="239"/>
      <c r="N60" s="182"/>
    </row>
    <row r="61" spans="1:14" ht="63.75" customHeight="1" x14ac:dyDescent="0.25">
      <c r="A61" s="619"/>
      <c r="B61" s="625"/>
      <c r="C61" s="661"/>
      <c r="D61" s="662"/>
      <c r="E61" s="236"/>
      <c r="F61" s="206">
        <v>1</v>
      </c>
      <c r="G61" s="206">
        <v>1</v>
      </c>
      <c r="H61" s="206"/>
      <c r="I61" s="206"/>
      <c r="J61" s="206"/>
      <c r="K61" s="206"/>
      <c r="L61" s="184" t="s">
        <v>1125</v>
      </c>
      <c r="M61" s="239" t="s">
        <v>1110</v>
      </c>
      <c r="N61" s="182"/>
    </row>
    <row r="62" spans="1:14" ht="63.75" customHeight="1" x14ac:dyDescent="0.25">
      <c r="A62" s="619"/>
      <c r="B62" s="625"/>
      <c r="C62" s="661"/>
      <c r="D62" s="662"/>
      <c r="E62" s="236"/>
      <c r="F62" s="206">
        <v>1</v>
      </c>
      <c r="G62" s="206">
        <v>1</v>
      </c>
      <c r="H62" s="206"/>
      <c r="I62" s="206"/>
      <c r="J62" s="206"/>
      <c r="K62" s="206"/>
      <c r="L62" s="184" t="s">
        <v>1126</v>
      </c>
      <c r="M62" s="239" t="s">
        <v>1110</v>
      </c>
      <c r="N62" s="182"/>
    </row>
    <row r="63" spans="1:14" ht="63.75" customHeight="1" x14ac:dyDescent="0.25">
      <c r="A63" s="619"/>
      <c r="B63" s="625"/>
      <c r="C63" s="661"/>
      <c r="D63" s="662"/>
      <c r="E63" s="236" t="s">
        <v>1112</v>
      </c>
      <c r="F63" s="206">
        <v>1</v>
      </c>
      <c r="G63" s="206">
        <v>1</v>
      </c>
      <c r="H63" s="206"/>
      <c r="I63" s="206"/>
      <c r="J63" s="206"/>
      <c r="K63" s="206"/>
      <c r="L63" s="184" t="s">
        <v>1127</v>
      </c>
      <c r="M63" s="239"/>
      <c r="N63" s="182"/>
    </row>
    <row r="64" spans="1:14" ht="63.75" customHeight="1" x14ac:dyDescent="0.25">
      <c r="A64" s="619"/>
      <c r="B64" s="625"/>
      <c r="C64" s="661"/>
      <c r="D64" s="662"/>
      <c r="E64" s="236" t="s">
        <v>1112</v>
      </c>
      <c r="F64" s="206">
        <v>1</v>
      </c>
      <c r="G64" s="206">
        <v>1</v>
      </c>
      <c r="H64" s="206"/>
      <c r="I64" s="206"/>
      <c r="J64" s="206"/>
      <c r="K64" s="206"/>
      <c r="L64" s="184" t="s">
        <v>1128</v>
      </c>
      <c r="M64" s="239"/>
      <c r="N64" s="182"/>
    </row>
    <row r="65" spans="1:14" ht="63.75" customHeight="1" x14ac:dyDescent="0.25">
      <c r="A65" s="619"/>
      <c r="B65" s="625"/>
      <c r="C65" s="661"/>
      <c r="D65" s="662"/>
      <c r="E65" s="236" t="s">
        <v>1112</v>
      </c>
      <c r="F65" s="206">
        <v>1</v>
      </c>
      <c r="G65" s="206">
        <v>1</v>
      </c>
      <c r="H65" s="206"/>
      <c r="I65" s="206"/>
      <c r="J65" s="206"/>
      <c r="K65" s="206"/>
      <c r="L65" s="184" t="s">
        <v>1129</v>
      </c>
      <c r="M65" s="239"/>
      <c r="N65" s="182"/>
    </row>
    <row r="66" spans="1:14" ht="63.75" customHeight="1" x14ac:dyDescent="0.25">
      <c r="A66" s="619"/>
      <c r="B66" s="625"/>
      <c r="C66" s="661"/>
      <c r="D66" s="662"/>
      <c r="E66" s="236" t="s">
        <v>1112</v>
      </c>
      <c r="F66" s="206">
        <v>1</v>
      </c>
      <c r="G66" s="206">
        <v>1</v>
      </c>
      <c r="H66" s="206"/>
      <c r="I66" s="206"/>
      <c r="J66" s="206"/>
      <c r="K66" s="206"/>
      <c r="L66" s="184" t="s">
        <v>1130</v>
      </c>
      <c r="M66" s="239"/>
      <c r="N66" s="182"/>
    </row>
    <row r="67" spans="1:14" ht="63.75" customHeight="1" x14ac:dyDescent="0.25">
      <c r="A67" s="619"/>
      <c r="B67" s="625"/>
      <c r="C67" s="661"/>
      <c r="D67" s="662"/>
      <c r="E67" s="236" t="s">
        <v>1112</v>
      </c>
      <c r="F67" s="206">
        <v>1</v>
      </c>
      <c r="G67" s="206">
        <v>1</v>
      </c>
      <c r="H67" s="206"/>
      <c r="I67" s="206"/>
      <c r="J67" s="206"/>
      <c r="K67" s="206"/>
      <c r="L67" s="184" t="s">
        <v>1131</v>
      </c>
      <c r="M67" s="239"/>
      <c r="N67" s="182" t="s">
        <v>1132</v>
      </c>
    </row>
    <row r="68" spans="1:14" ht="63.75" customHeight="1" x14ac:dyDescent="0.25">
      <c r="A68" s="619"/>
      <c r="B68" s="625"/>
      <c r="C68" s="661"/>
      <c r="D68" s="662"/>
      <c r="E68" s="236"/>
      <c r="F68" s="206">
        <v>1</v>
      </c>
      <c r="G68" s="206"/>
      <c r="H68" s="206"/>
      <c r="I68" s="206">
        <v>1</v>
      </c>
      <c r="J68" s="206"/>
      <c r="K68" s="206"/>
      <c r="L68" s="184"/>
      <c r="M68" s="239"/>
      <c r="N68" s="182"/>
    </row>
    <row r="69" spans="1:14" ht="63.75" customHeight="1" x14ac:dyDescent="0.25">
      <c r="A69" s="619"/>
      <c r="B69" s="625"/>
      <c r="C69" s="661"/>
      <c r="D69" s="662"/>
      <c r="E69" s="236"/>
      <c r="F69" s="206">
        <v>1</v>
      </c>
      <c r="G69" s="206"/>
      <c r="H69" s="206"/>
      <c r="I69" s="206"/>
      <c r="J69" s="206">
        <v>1</v>
      </c>
      <c r="K69" s="206"/>
      <c r="L69" s="184" t="s">
        <v>1133</v>
      </c>
      <c r="M69" s="239" t="s">
        <v>1134</v>
      </c>
      <c r="N69" s="182" t="s">
        <v>1135</v>
      </c>
    </row>
    <row r="70" spans="1:14" ht="56.25" customHeight="1" x14ac:dyDescent="0.25">
      <c r="A70" s="619"/>
      <c r="B70" s="625"/>
      <c r="C70" s="661"/>
      <c r="D70" s="662"/>
      <c r="E70" s="236"/>
      <c r="F70" s="206">
        <v>1</v>
      </c>
      <c r="G70" s="206"/>
      <c r="H70" s="206"/>
      <c r="I70" s="206">
        <v>1</v>
      </c>
      <c r="J70" s="206"/>
      <c r="K70" s="206"/>
      <c r="L70" s="184" t="s">
        <v>1136</v>
      </c>
      <c r="M70" s="239"/>
      <c r="N70" s="182"/>
    </row>
    <row r="71" spans="1:14" ht="56.25" customHeight="1" x14ac:dyDescent="0.25">
      <c r="A71" s="619"/>
      <c r="B71" s="625"/>
      <c r="C71" s="661"/>
      <c r="D71" s="662"/>
      <c r="E71" s="236"/>
      <c r="F71" s="206">
        <v>1</v>
      </c>
      <c r="G71" s="206"/>
      <c r="H71" s="206"/>
      <c r="I71" s="206"/>
      <c r="J71" s="206">
        <v>1</v>
      </c>
      <c r="K71" s="206"/>
      <c r="L71" s="184" t="s">
        <v>1137</v>
      </c>
      <c r="M71" s="239" t="s">
        <v>1134</v>
      </c>
      <c r="N71" s="182" t="s">
        <v>1135</v>
      </c>
    </row>
    <row r="72" spans="1:14" ht="56.25" customHeight="1" x14ac:dyDescent="0.25">
      <c r="A72" s="619"/>
      <c r="B72" s="625"/>
      <c r="C72" s="661"/>
      <c r="D72" s="662"/>
      <c r="E72" s="236"/>
      <c r="F72" s="206">
        <v>1</v>
      </c>
      <c r="G72" s="206"/>
      <c r="H72" s="206"/>
      <c r="I72" s="206">
        <v>1</v>
      </c>
      <c r="J72" s="206"/>
      <c r="K72" s="206"/>
      <c r="L72" s="184" t="s">
        <v>1138</v>
      </c>
      <c r="M72" s="239"/>
      <c r="N72" s="182"/>
    </row>
    <row r="73" spans="1:14" ht="56.25" customHeight="1" x14ac:dyDescent="0.25">
      <c r="A73" s="619"/>
      <c r="B73" s="625"/>
      <c r="C73" s="661"/>
      <c r="D73" s="662"/>
      <c r="E73" s="236"/>
      <c r="F73" s="206">
        <v>1</v>
      </c>
      <c r="G73" s="206"/>
      <c r="H73" s="206"/>
      <c r="I73" s="206">
        <v>1</v>
      </c>
      <c r="J73" s="206"/>
      <c r="K73" s="206"/>
      <c r="L73" s="184" t="s">
        <v>1139</v>
      </c>
      <c r="M73" s="255"/>
      <c r="N73" s="261" t="s">
        <v>1140</v>
      </c>
    </row>
    <row r="74" spans="1:14" ht="59.25" customHeight="1" x14ac:dyDescent="0.25">
      <c r="A74" s="619"/>
      <c r="B74" s="625"/>
      <c r="C74" s="661"/>
      <c r="D74" s="662"/>
      <c r="E74" s="236"/>
      <c r="F74" s="206">
        <v>1</v>
      </c>
      <c r="G74" s="206"/>
      <c r="H74" s="206"/>
      <c r="I74" s="206">
        <v>1</v>
      </c>
      <c r="J74" s="206"/>
      <c r="K74" s="206"/>
      <c r="L74" s="184" t="s">
        <v>1141</v>
      </c>
      <c r="M74" s="255"/>
      <c r="N74" s="261" t="s">
        <v>1142</v>
      </c>
    </row>
    <row r="75" spans="1:14" ht="59.25" customHeight="1" x14ac:dyDescent="0.25">
      <c r="A75" s="619"/>
      <c r="B75" s="625"/>
      <c r="C75" s="661"/>
      <c r="D75" s="662"/>
      <c r="E75" s="236"/>
      <c r="F75" s="236" t="s">
        <v>1143</v>
      </c>
      <c r="G75" s="206"/>
      <c r="H75" s="206"/>
      <c r="I75" s="236" t="s">
        <v>1143</v>
      </c>
      <c r="J75" s="206"/>
      <c r="K75" s="206"/>
      <c r="L75" s="184" t="s">
        <v>1144</v>
      </c>
      <c r="M75" s="255"/>
      <c r="N75" s="261" t="s">
        <v>1142</v>
      </c>
    </row>
    <row r="76" spans="1:14" ht="59.25" customHeight="1" x14ac:dyDescent="0.25">
      <c r="A76" s="619"/>
      <c r="B76" s="625"/>
      <c r="C76" s="661"/>
      <c r="D76" s="662"/>
      <c r="E76" s="236"/>
      <c r="F76" s="303">
        <v>1</v>
      </c>
      <c r="G76" s="303"/>
      <c r="H76" s="303"/>
      <c r="I76" s="303">
        <v>1</v>
      </c>
      <c r="J76" s="303"/>
      <c r="K76" s="303"/>
      <c r="L76" s="517" t="s">
        <v>1145</v>
      </c>
      <c r="M76" s="239"/>
      <c r="N76" s="182"/>
    </row>
    <row r="77" spans="1:14" ht="59.25" customHeight="1" x14ac:dyDescent="0.25">
      <c r="A77" s="619"/>
      <c r="B77" s="625"/>
      <c r="C77" s="661"/>
      <c r="D77" s="662"/>
      <c r="E77" s="236"/>
      <c r="F77" s="206">
        <v>1</v>
      </c>
      <c r="G77" s="206"/>
      <c r="H77" s="206"/>
      <c r="I77" s="206">
        <v>1</v>
      </c>
      <c r="J77" s="206"/>
      <c r="K77" s="206"/>
      <c r="L77" s="184" t="s">
        <v>1146</v>
      </c>
      <c r="M77" s="239"/>
      <c r="N77" s="182"/>
    </row>
    <row r="78" spans="1:14" ht="15.75" x14ac:dyDescent="0.25">
      <c r="A78" s="619"/>
      <c r="B78" s="583" t="s">
        <v>1147</v>
      </c>
      <c r="C78" s="583"/>
      <c r="D78" s="583"/>
      <c r="E78" s="212"/>
      <c r="F78" s="303">
        <f>SUM(F60:F77)</f>
        <v>17</v>
      </c>
      <c r="G78" s="303">
        <f t="shared" ref="G78:K78" si="5">SUM(G60:G77)</f>
        <v>7</v>
      </c>
      <c r="H78" s="303">
        <f t="shared" si="5"/>
        <v>0</v>
      </c>
      <c r="I78" s="303">
        <f t="shared" si="5"/>
        <v>8</v>
      </c>
      <c r="J78" s="303">
        <f t="shared" si="5"/>
        <v>2</v>
      </c>
      <c r="K78" s="303">
        <f t="shared" si="5"/>
        <v>0</v>
      </c>
      <c r="L78" s="517"/>
      <c r="M78" s="255"/>
      <c r="N78" s="261"/>
    </row>
    <row r="79" spans="1:14" ht="42.75" customHeight="1" x14ac:dyDescent="0.25">
      <c r="A79" s="619"/>
      <c r="B79" s="830">
        <v>2023</v>
      </c>
      <c r="C79" s="701" t="s">
        <v>896</v>
      </c>
      <c r="D79" s="662" t="s">
        <v>909</v>
      </c>
      <c r="E79" s="236"/>
      <c r="F79" s="206">
        <v>1</v>
      </c>
      <c r="G79" s="206">
        <v>1</v>
      </c>
      <c r="H79" s="206"/>
      <c r="I79" s="206"/>
      <c r="J79" s="206"/>
      <c r="K79" s="206"/>
      <c r="L79" s="184" t="s">
        <v>1125</v>
      </c>
      <c r="M79" s="239" t="s">
        <v>1110</v>
      </c>
      <c r="N79" s="261"/>
    </row>
    <row r="80" spans="1:14" ht="42.75" customHeight="1" x14ac:dyDescent="0.25">
      <c r="A80" s="619"/>
      <c r="B80" s="830"/>
      <c r="C80" s="701"/>
      <c r="D80" s="662"/>
      <c r="E80" s="236"/>
      <c r="F80" s="206">
        <v>1</v>
      </c>
      <c r="G80" s="206">
        <v>1</v>
      </c>
      <c r="H80" s="206"/>
      <c r="I80" s="206"/>
      <c r="J80" s="206"/>
      <c r="K80" s="206"/>
      <c r="L80" s="184" t="s">
        <v>1126</v>
      </c>
      <c r="M80" s="239" t="s">
        <v>1110</v>
      </c>
      <c r="N80" s="261"/>
    </row>
    <row r="81" spans="1:14" ht="42.75" customHeight="1" x14ac:dyDescent="0.25">
      <c r="A81" s="619"/>
      <c r="B81" s="830"/>
      <c r="C81" s="701"/>
      <c r="D81" s="662"/>
      <c r="E81" s="236" t="s">
        <v>1112</v>
      </c>
      <c r="F81" s="206">
        <v>1</v>
      </c>
      <c r="G81" s="206">
        <v>1</v>
      </c>
      <c r="H81" s="206"/>
      <c r="I81" s="206"/>
      <c r="J81" s="206"/>
      <c r="K81" s="206"/>
      <c r="L81" s="184" t="s">
        <v>1127</v>
      </c>
      <c r="M81" s="255"/>
      <c r="N81" s="261"/>
    </row>
    <row r="82" spans="1:14" ht="42.75" customHeight="1" x14ac:dyDescent="0.25">
      <c r="A82" s="619"/>
      <c r="B82" s="830"/>
      <c r="C82" s="701"/>
      <c r="D82" s="662"/>
      <c r="E82" s="236" t="s">
        <v>1112</v>
      </c>
      <c r="F82" s="206">
        <v>1</v>
      </c>
      <c r="G82" s="206">
        <v>1</v>
      </c>
      <c r="H82" s="206"/>
      <c r="I82" s="206"/>
      <c r="J82" s="206"/>
      <c r="K82" s="206"/>
      <c r="L82" s="184" t="s">
        <v>1148</v>
      </c>
      <c r="M82" s="255"/>
      <c r="N82" s="261"/>
    </row>
    <row r="83" spans="1:14" ht="42.75" customHeight="1" x14ac:dyDescent="0.25">
      <c r="A83" s="619"/>
      <c r="B83" s="830"/>
      <c r="C83" s="701"/>
      <c r="D83" s="662"/>
      <c r="E83" s="236" t="s">
        <v>1112</v>
      </c>
      <c r="F83" s="206">
        <v>1</v>
      </c>
      <c r="G83" s="206">
        <v>1</v>
      </c>
      <c r="H83" s="206"/>
      <c r="I83" s="206"/>
      <c r="J83" s="206"/>
      <c r="K83" s="206"/>
      <c r="L83" s="184" t="s">
        <v>1149</v>
      </c>
      <c r="M83" s="255"/>
      <c r="N83" s="261"/>
    </row>
    <row r="84" spans="1:14" ht="42.75" customHeight="1" x14ac:dyDescent="0.25">
      <c r="A84" s="619"/>
      <c r="B84" s="830"/>
      <c r="C84" s="701"/>
      <c r="D84" s="662"/>
      <c r="E84" s="236"/>
      <c r="F84" s="303">
        <v>1</v>
      </c>
      <c r="G84" s="303"/>
      <c r="H84" s="303"/>
      <c r="I84" s="303"/>
      <c r="J84" s="303">
        <v>1</v>
      </c>
      <c r="K84" s="303"/>
      <c r="L84" s="517" t="s">
        <v>1150</v>
      </c>
      <c r="M84" s="255"/>
      <c r="N84" s="261"/>
    </row>
    <row r="85" spans="1:14" ht="42.75" customHeight="1" x14ac:dyDescent="0.25">
      <c r="A85" s="619"/>
      <c r="B85" s="830"/>
      <c r="C85" s="701"/>
      <c r="D85" s="662"/>
      <c r="E85" s="236"/>
      <c r="F85" s="303">
        <v>1</v>
      </c>
      <c r="G85" s="303"/>
      <c r="H85" s="303"/>
      <c r="I85" s="303"/>
      <c r="J85" s="303">
        <v>1</v>
      </c>
      <c r="K85" s="303"/>
      <c r="L85" s="517" t="s">
        <v>1151</v>
      </c>
      <c r="M85" s="239" t="s">
        <v>1134</v>
      </c>
      <c r="N85" s="182" t="s">
        <v>1135</v>
      </c>
    </row>
    <row r="86" spans="1:14" ht="42.75" customHeight="1" x14ac:dyDescent="0.25">
      <c r="A86" s="619"/>
      <c r="B86" s="830"/>
      <c r="C86" s="701"/>
      <c r="D86" s="662"/>
      <c r="E86" s="236"/>
      <c r="F86" s="303">
        <v>1</v>
      </c>
      <c r="G86" s="303"/>
      <c r="H86" s="303"/>
      <c r="I86" s="303">
        <v>1</v>
      </c>
      <c r="J86" s="303"/>
      <c r="K86" s="303"/>
      <c r="L86" s="517" t="s">
        <v>1152</v>
      </c>
      <c r="M86" s="255"/>
      <c r="N86" s="261"/>
    </row>
    <row r="87" spans="1:14" ht="42.75" customHeight="1" x14ac:dyDescent="0.25">
      <c r="A87" s="619"/>
      <c r="B87" s="830"/>
      <c r="C87" s="701"/>
      <c r="D87" s="662"/>
      <c r="E87" s="236"/>
      <c r="F87" s="303">
        <v>1</v>
      </c>
      <c r="G87" s="303"/>
      <c r="H87" s="303"/>
      <c r="I87" s="303"/>
      <c r="J87" s="303"/>
      <c r="K87" s="303">
        <v>1</v>
      </c>
      <c r="L87" s="517" t="s">
        <v>1153</v>
      </c>
      <c r="M87" s="255"/>
      <c r="N87" s="261"/>
    </row>
    <row r="88" spans="1:14" ht="42.75" customHeight="1" x14ac:dyDescent="0.25">
      <c r="A88" s="619"/>
      <c r="B88" s="830"/>
      <c r="C88" s="701"/>
      <c r="D88" s="662"/>
      <c r="E88" s="236"/>
      <c r="F88" s="303">
        <v>1</v>
      </c>
      <c r="G88" s="303"/>
      <c r="H88" s="303"/>
      <c r="I88" s="303">
        <v>1</v>
      </c>
      <c r="J88" s="303"/>
      <c r="K88" s="303"/>
      <c r="L88" s="517" t="s">
        <v>1154</v>
      </c>
      <c r="M88" s="255"/>
      <c r="N88" s="261"/>
    </row>
    <row r="89" spans="1:14" ht="42.75" customHeight="1" x14ac:dyDescent="0.25">
      <c r="A89" s="619"/>
      <c r="B89" s="830"/>
      <c r="C89" s="701"/>
      <c r="D89" s="662"/>
      <c r="E89" s="236"/>
      <c r="F89" s="303">
        <v>1</v>
      </c>
      <c r="G89" s="303"/>
      <c r="H89" s="303"/>
      <c r="I89" s="303">
        <v>1</v>
      </c>
      <c r="J89" s="303"/>
      <c r="K89" s="303"/>
      <c r="L89" s="517" t="s">
        <v>1155</v>
      </c>
      <c r="M89" s="255"/>
      <c r="N89" s="261"/>
    </row>
    <row r="90" spans="1:14" ht="42.75" customHeight="1" x14ac:dyDescent="0.25">
      <c r="A90" s="619"/>
      <c r="B90" s="830"/>
      <c r="C90" s="701"/>
      <c r="D90" s="662"/>
      <c r="E90" s="236"/>
      <c r="F90" s="303">
        <v>1</v>
      </c>
      <c r="G90" s="303"/>
      <c r="H90" s="303"/>
      <c r="I90" s="303"/>
      <c r="J90" s="303">
        <v>1</v>
      </c>
      <c r="K90" s="303"/>
      <c r="L90" s="517" t="s">
        <v>1156</v>
      </c>
      <c r="M90" s="255"/>
      <c r="N90" s="261"/>
    </row>
    <row r="91" spans="1:14" ht="55.5" customHeight="1" x14ac:dyDescent="0.25">
      <c r="A91" s="619"/>
      <c r="B91" s="830"/>
      <c r="C91" s="701"/>
      <c r="D91" s="662"/>
      <c r="E91" s="236"/>
      <c r="F91" s="303">
        <v>1</v>
      </c>
      <c r="G91" s="303"/>
      <c r="H91" s="303"/>
      <c r="I91" s="303"/>
      <c r="J91" s="303">
        <v>1</v>
      </c>
      <c r="K91" s="303"/>
      <c r="L91" s="517" t="s">
        <v>1157</v>
      </c>
      <c r="M91" s="239" t="s">
        <v>1134</v>
      </c>
      <c r="N91" s="182" t="s">
        <v>1158</v>
      </c>
    </row>
    <row r="92" spans="1:14" ht="55.5" customHeight="1" x14ac:dyDescent="0.25">
      <c r="A92" s="619"/>
      <c r="B92" s="830"/>
      <c r="C92" s="701"/>
      <c r="D92" s="662"/>
      <c r="E92" s="236"/>
      <c r="F92" s="303">
        <v>1</v>
      </c>
      <c r="G92" s="303"/>
      <c r="H92" s="303"/>
      <c r="I92" s="303"/>
      <c r="J92" s="303">
        <v>1</v>
      </c>
      <c r="K92" s="303"/>
      <c r="L92" s="517" t="s">
        <v>1159</v>
      </c>
      <c r="M92" s="255"/>
      <c r="N92" s="261"/>
    </row>
    <row r="93" spans="1:14" ht="55.5" customHeight="1" x14ac:dyDescent="0.25">
      <c r="A93" s="619"/>
      <c r="B93" s="830"/>
      <c r="C93" s="701"/>
      <c r="D93" s="662"/>
      <c r="E93" s="236"/>
      <c r="F93" s="303">
        <v>1</v>
      </c>
      <c r="G93" s="303"/>
      <c r="H93" s="303"/>
      <c r="I93" s="303"/>
      <c r="J93" s="303"/>
      <c r="K93" s="303">
        <v>1</v>
      </c>
      <c r="L93" s="517" t="s">
        <v>1160</v>
      </c>
      <c r="M93" s="255"/>
      <c r="N93" s="261"/>
    </row>
    <row r="94" spans="1:14" ht="55.5" customHeight="1" x14ac:dyDescent="0.25">
      <c r="A94" s="619"/>
      <c r="B94" s="830"/>
      <c r="C94" s="701"/>
      <c r="D94" s="662"/>
      <c r="E94" s="236"/>
      <c r="F94" s="303">
        <v>1</v>
      </c>
      <c r="G94" s="303"/>
      <c r="H94" s="303"/>
      <c r="I94" s="303">
        <v>1</v>
      </c>
      <c r="J94" s="303"/>
      <c r="K94" s="303"/>
      <c r="L94" s="517" t="s">
        <v>1161</v>
      </c>
      <c r="M94" s="255"/>
      <c r="N94" s="261"/>
    </row>
    <row r="95" spans="1:14" ht="55.5" customHeight="1" x14ac:dyDescent="0.25">
      <c r="A95" s="619"/>
      <c r="B95" s="830"/>
      <c r="C95" s="701"/>
      <c r="D95" s="662"/>
      <c r="E95" s="236"/>
      <c r="F95" s="206">
        <v>1</v>
      </c>
      <c r="G95" s="206"/>
      <c r="H95" s="206"/>
      <c r="I95" s="206">
        <v>1</v>
      </c>
      <c r="J95" s="206"/>
      <c r="K95" s="206"/>
      <c r="L95" s="184" t="s">
        <v>1162</v>
      </c>
      <c r="M95" s="255"/>
      <c r="N95" s="261"/>
    </row>
    <row r="96" spans="1:14" ht="50.25" customHeight="1" x14ac:dyDescent="0.25">
      <c r="A96" s="619"/>
      <c r="B96" s="830"/>
      <c r="C96" s="701"/>
      <c r="D96" s="662"/>
      <c r="E96" s="236"/>
      <c r="F96" s="206">
        <v>1</v>
      </c>
      <c r="G96" s="206"/>
      <c r="H96" s="206"/>
      <c r="I96" s="206">
        <v>1</v>
      </c>
      <c r="J96" s="206"/>
      <c r="K96" s="206"/>
      <c r="L96" s="184" t="s">
        <v>1163</v>
      </c>
      <c r="M96" s="255"/>
      <c r="N96" s="261" t="s">
        <v>1140</v>
      </c>
    </row>
    <row r="97" spans="1:14" ht="50.25" customHeight="1" x14ac:dyDescent="0.25">
      <c r="A97" s="619"/>
      <c r="B97" s="830"/>
      <c r="C97" s="701"/>
      <c r="D97" s="662"/>
      <c r="E97" s="236"/>
      <c r="F97" s="206">
        <v>1</v>
      </c>
      <c r="G97" s="206"/>
      <c r="H97" s="206"/>
      <c r="I97" s="206">
        <v>1</v>
      </c>
      <c r="J97" s="206"/>
      <c r="K97" s="206"/>
      <c r="L97" s="184" t="s">
        <v>1141</v>
      </c>
      <c r="M97" s="255"/>
      <c r="N97" s="261" t="s">
        <v>1140</v>
      </c>
    </row>
    <row r="98" spans="1:14" ht="50.25" customHeight="1" x14ac:dyDescent="0.25">
      <c r="A98" s="619"/>
      <c r="B98" s="830"/>
      <c r="C98" s="701"/>
      <c r="D98" s="662"/>
      <c r="E98" s="236"/>
      <c r="F98" s="303">
        <v>1</v>
      </c>
      <c r="G98" s="303"/>
      <c r="H98" s="303"/>
      <c r="I98" s="303">
        <v>1</v>
      </c>
      <c r="J98" s="303"/>
      <c r="K98" s="303"/>
      <c r="L98" s="517" t="s">
        <v>1164</v>
      </c>
      <c r="M98" s="255"/>
      <c r="N98" s="261" t="s">
        <v>1165</v>
      </c>
    </row>
    <row r="99" spans="1:14" ht="50.25" customHeight="1" x14ac:dyDescent="0.25">
      <c r="A99" s="619"/>
      <c r="B99" s="830"/>
      <c r="C99" s="701"/>
      <c r="D99" s="662"/>
      <c r="E99" s="236"/>
      <c r="F99" s="303">
        <v>1</v>
      </c>
      <c r="G99" s="303"/>
      <c r="H99" s="303"/>
      <c r="I99" s="303"/>
      <c r="J99" s="303"/>
      <c r="K99" s="303">
        <v>1</v>
      </c>
      <c r="L99" s="517" t="s">
        <v>1166</v>
      </c>
      <c r="M99" s="255"/>
      <c r="N99" s="261"/>
    </row>
    <row r="100" spans="1:14" ht="50.25" customHeight="1" x14ac:dyDescent="0.25">
      <c r="A100" s="619"/>
      <c r="B100" s="830"/>
      <c r="C100" s="701"/>
      <c r="D100" s="662"/>
      <c r="E100" s="236"/>
      <c r="F100" s="236" t="s">
        <v>1143</v>
      </c>
      <c r="G100" s="206"/>
      <c r="H100" s="206"/>
      <c r="I100" s="236" t="s">
        <v>1143</v>
      </c>
      <c r="J100" s="206"/>
      <c r="K100" s="206"/>
      <c r="L100" s="184" t="s">
        <v>1167</v>
      </c>
      <c r="M100" s="255"/>
      <c r="N100" s="261" t="s">
        <v>1140</v>
      </c>
    </row>
    <row r="101" spans="1:14" ht="50.25" customHeight="1" x14ac:dyDescent="0.25">
      <c r="A101" s="619"/>
      <c r="B101" s="830"/>
      <c r="C101" s="701"/>
      <c r="D101" s="662"/>
      <c r="E101" s="236"/>
      <c r="F101" s="303">
        <v>1</v>
      </c>
      <c r="G101" s="303"/>
      <c r="H101" s="303"/>
      <c r="I101" s="303">
        <v>1</v>
      </c>
      <c r="J101" s="303"/>
      <c r="K101" s="303"/>
      <c r="L101" s="517" t="s">
        <v>1168</v>
      </c>
      <c r="M101" s="255"/>
      <c r="N101" s="261"/>
    </row>
    <row r="102" spans="1:14" ht="50.25" customHeight="1" x14ac:dyDescent="0.25">
      <c r="A102" s="619"/>
      <c r="B102" s="830"/>
      <c r="C102" s="701"/>
      <c r="D102" s="662"/>
      <c r="E102" s="236"/>
      <c r="F102" s="303">
        <v>1</v>
      </c>
      <c r="G102" s="303"/>
      <c r="H102" s="303"/>
      <c r="I102" s="303">
        <v>1</v>
      </c>
      <c r="J102" s="303"/>
      <c r="K102" s="303"/>
      <c r="L102" s="517" t="s">
        <v>1145</v>
      </c>
      <c r="M102" s="255"/>
      <c r="N102" s="261"/>
    </row>
    <row r="103" spans="1:14" ht="50.25" customHeight="1" x14ac:dyDescent="0.25">
      <c r="A103" s="619"/>
      <c r="B103" s="830"/>
      <c r="C103" s="701"/>
      <c r="D103" s="662"/>
      <c r="E103" s="236"/>
      <c r="F103" s="303">
        <v>1</v>
      </c>
      <c r="G103" s="303"/>
      <c r="H103" s="303"/>
      <c r="I103" s="303">
        <v>1</v>
      </c>
      <c r="J103" s="303"/>
      <c r="K103" s="303"/>
      <c r="L103" s="517" t="s">
        <v>1169</v>
      </c>
      <c r="M103" s="255"/>
      <c r="N103" s="261"/>
    </row>
    <row r="104" spans="1:14" ht="15.75" x14ac:dyDescent="0.25">
      <c r="A104" s="619"/>
      <c r="B104" s="583" t="s">
        <v>1170</v>
      </c>
      <c r="C104" s="583"/>
      <c r="D104" s="583"/>
      <c r="E104" s="212"/>
      <c r="F104" s="303">
        <f>SUM(F79:F103)</f>
        <v>24</v>
      </c>
      <c r="G104" s="303">
        <f t="shared" ref="G104:K104" si="6">SUM(G79:G103)</f>
        <v>5</v>
      </c>
      <c r="H104" s="303">
        <f t="shared" si="6"/>
        <v>0</v>
      </c>
      <c r="I104" s="303">
        <f t="shared" si="6"/>
        <v>11</v>
      </c>
      <c r="J104" s="303">
        <f t="shared" si="6"/>
        <v>5</v>
      </c>
      <c r="K104" s="303">
        <f t="shared" si="6"/>
        <v>3</v>
      </c>
      <c r="L104" s="517"/>
      <c r="M104" s="255"/>
      <c r="N104" s="261"/>
    </row>
    <row r="105" spans="1:14" ht="15.75" x14ac:dyDescent="0.25">
      <c r="A105" s="619"/>
      <c r="B105" s="583" t="s">
        <v>1171</v>
      </c>
      <c r="C105" s="583"/>
      <c r="D105" s="583"/>
      <c r="E105" s="212"/>
      <c r="F105" s="303">
        <f>F104+F78+F59</f>
        <v>54</v>
      </c>
      <c r="G105" s="303">
        <f t="shared" ref="G105:K105" si="7">G104+G78+G59</f>
        <v>19</v>
      </c>
      <c r="H105" s="303">
        <f t="shared" si="7"/>
        <v>0</v>
      </c>
      <c r="I105" s="303">
        <f t="shared" si="7"/>
        <v>25</v>
      </c>
      <c r="J105" s="303">
        <f t="shared" si="7"/>
        <v>7</v>
      </c>
      <c r="K105" s="303">
        <f t="shared" si="7"/>
        <v>3</v>
      </c>
      <c r="L105" s="517"/>
      <c r="M105" s="255"/>
      <c r="N105" s="212"/>
    </row>
    <row r="106" spans="1:14" ht="72" customHeight="1" x14ac:dyDescent="0.25">
      <c r="A106" s="619"/>
      <c r="B106" s="215">
        <v>2021</v>
      </c>
      <c r="C106" s="260" t="s">
        <v>935</v>
      </c>
      <c r="D106" s="217" t="s">
        <v>936</v>
      </c>
      <c r="E106" s="236"/>
      <c r="F106" s="206"/>
      <c r="G106" s="206"/>
      <c r="H106" s="206"/>
      <c r="I106" s="206"/>
      <c r="J106" s="206"/>
      <c r="K106" s="206"/>
      <c r="L106" s="184"/>
      <c r="M106" s="208"/>
      <c r="N106" s="182"/>
    </row>
    <row r="107" spans="1:14" ht="15.75" x14ac:dyDescent="0.25">
      <c r="A107" s="619"/>
      <c r="B107" s="619" t="s">
        <v>1172</v>
      </c>
      <c r="C107" s="619"/>
      <c r="D107" s="182"/>
      <c r="E107" s="182"/>
      <c r="F107" s="206"/>
      <c r="G107" s="206"/>
      <c r="H107" s="206"/>
      <c r="I107" s="206"/>
      <c r="J107" s="206"/>
      <c r="K107" s="206"/>
      <c r="L107" s="184"/>
      <c r="M107" s="208"/>
      <c r="N107" s="182"/>
    </row>
    <row r="108" spans="1:14" ht="126" customHeight="1" x14ac:dyDescent="0.25">
      <c r="A108" s="619"/>
      <c r="B108" s="215">
        <v>2022</v>
      </c>
      <c r="C108" s="260" t="s">
        <v>935</v>
      </c>
      <c r="D108" s="217" t="s">
        <v>936</v>
      </c>
      <c r="E108" s="236"/>
      <c r="F108" s="206"/>
      <c r="G108" s="206"/>
      <c r="H108" s="206"/>
      <c r="I108" s="206"/>
      <c r="J108" s="206"/>
      <c r="K108" s="206"/>
      <c r="L108" s="184"/>
      <c r="M108" s="208"/>
      <c r="N108" s="182"/>
    </row>
    <row r="109" spans="1:14" ht="15.75" x14ac:dyDescent="0.25">
      <c r="A109" s="619"/>
      <c r="B109" s="583" t="s">
        <v>1173</v>
      </c>
      <c r="C109" s="583"/>
      <c r="D109" s="212"/>
      <c r="E109" s="212"/>
      <c r="F109" s="303"/>
      <c r="G109" s="303"/>
      <c r="H109" s="303"/>
      <c r="I109" s="303"/>
      <c r="J109" s="303"/>
      <c r="K109" s="303"/>
      <c r="L109" s="517"/>
      <c r="M109" s="304"/>
      <c r="N109" s="261"/>
    </row>
    <row r="110" spans="1:14" ht="75.75" customHeight="1" x14ac:dyDescent="0.25">
      <c r="A110" s="619"/>
      <c r="B110" s="830">
        <v>2023</v>
      </c>
      <c r="C110" s="701" t="s">
        <v>935</v>
      </c>
      <c r="D110" s="662" t="s">
        <v>936</v>
      </c>
      <c r="E110" s="236"/>
      <c r="F110" s="303">
        <v>1</v>
      </c>
      <c r="G110" s="303"/>
      <c r="H110" s="303"/>
      <c r="I110" s="303">
        <v>1</v>
      </c>
      <c r="J110" s="303"/>
      <c r="K110" s="303"/>
      <c r="L110" s="517" t="s">
        <v>1174</v>
      </c>
      <c r="M110" s="304"/>
      <c r="N110" s="261"/>
    </row>
    <row r="111" spans="1:14" ht="75.75" customHeight="1" x14ac:dyDescent="0.25">
      <c r="A111" s="619"/>
      <c r="B111" s="830"/>
      <c r="C111" s="701"/>
      <c r="D111" s="662"/>
      <c r="E111" s="236"/>
      <c r="F111" s="303">
        <v>1</v>
      </c>
      <c r="G111" s="303"/>
      <c r="H111" s="303"/>
      <c r="I111" s="303">
        <v>1</v>
      </c>
      <c r="J111" s="303"/>
      <c r="K111" s="303"/>
      <c r="L111" s="517" t="s">
        <v>1175</v>
      </c>
      <c r="M111" s="304"/>
      <c r="N111" s="261"/>
    </row>
    <row r="112" spans="1:14" ht="75.75" customHeight="1" x14ac:dyDescent="0.25">
      <c r="A112" s="619"/>
      <c r="B112" s="830"/>
      <c r="C112" s="701"/>
      <c r="D112" s="662"/>
      <c r="E112" s="236"/>
      <c r="F112" s="303">
        <v>1</v>
      </c>
      <c r="G112" s="303"/>
      <c r="H112" s="303"/>
      <c r="I112" s="303">
        <v>1</v>
      </c>
      <c r="J112" s="303"/>
      <c r="K112" s="303"/>
      <c r="L112" s="517" t="s">
        <v>1176</v>
      </c>
      <c r="M112" s="304"/>
      <c r="N112" s="261"/>
    </row>
    <row r="113" spans="1:14" ht="75.75" customHeight="1" x14ac:dyDescent="0.25">
      <c r="A113" s="619"/>
      <c r="B113" s="830"/>
      <c r="C113" s="701"/>
      <c r="D113" s="662"/>
      <c r="E113" s="236"/>
      <c r="F113" s="303">
        <v>1</v>
      </c>
      <c r="G113" s="303"/>
      <c r="H113" s="303"/>
      <c r="I113" s="303">
        <v>1</v>
      </c>
      <c r="J113" s="303"/>
      <c r="K113" s="303"/>
      <c r="L113" s="517" t="s">
        <v>1177</v>
      </c>
      <c r="M113" s="304"/>
      <c r="N113" s="261"/>
    </row>
    <row r="114" spans="1:14" ht="15.75" x14ac:dyDescent="0.25">
      <c r="A114" s="619"/>
      <c r="B114" s="583" t="s">
        <v>1170</v>
      </c>
      <c r="C114" s="583"/>
      <c r="D114" s="583"/>
      <c r="E114" s="212"/>
      <c r="F114" s="303">
        <f>F110+F111+F112+F113</f>
        <v>4</v>
      </c>
      <c r="G114" s="303">
        <f t="shared" ref="G114:K114" si="8">G110+G111+G112+G113</f>
        <v>0</v>
      </c>
      <c r="H114" s="303">
        <f t="shared" si="8"/>
        <v>0</v>
      </c>
      <c r="I114" s="303">
        <f t="shared" si="8"/>
        <v>4</v>
      </c>
      <c r="J114" s="303">
        <f t="shared" si="8"/>
        <v>0</v>
      </c>
      <c r="K114" s="303">
        <f t="shared" si="8"/>
        <v>0</v>
      </c>
      <c r="L114" s="517"/>
      <c r="M114" s="304"/>
      <c r="N114" s="261"/>
    </row>
    <row r="115" spans="1:14" ht="15.75" x14ac:dyDescent="0.25">
      <c r="A115" s="619"/>
      <c r="B115" s="583" t="s">
        <v>1171</v>
      </c>
      <c r="C115" s="583"/>
      <c r="D115" s="583"/>
      <c r="E115" s="212"/>
      <c r="F115" s="303">
        <f>F114+F109+F107</f>
        <v>4</v>
      </c>
      <c r="G115" s="303">
        <f t="shared" ref="G115:K115" si="9">G114+G109+G107</f>
        <v>0</v>
      </c>
      <c r="H115" s="303">
        <f t="shared" si="9"/>
        <v>0</v>
      </c>
      <c r="I115" s="303">
        <f t="shared" si="9"/>
        <v>4</v>
      </c>
      <c r="J115" s="303">
        <f t="shared" si="9"/>
        <v>0</v>
      </c>
      <c r="K115" s="303">
        <f t="shared" si="9"/>
        <v>0</v>
      </c>
      <c r="L115" s="517"/>
      <c r="M115" s="162"/>
      <c r="N115" s="212"/>
    </row>
    <row r="116" spans="1:14" ht="72" customHeight="1" x14ac:dyDescent="0.25">
      <c r="A116" s="619"/>
      <c r="B116" s="215">
        <v>2021</v>
      </c>
      <c r="C116" s="260" t="s">
        <v>940</v>
      </c>
      <c r="D116" s="217" t="s">
        <v>941</v>
      </c>
      <c r="E116" s="236"/>
      <c r="F116" s="206"/>
      <c r="G116" s="206"/>
      <c r="H116" s="206"/>
      <c r="I116" s="206"/>
      <c r="J116" s="206"/>
      <c r="K116" s="206"/>
      <c r="L116" s="184"/>
      <c r="M116" s="208"/>
      <c r="N116" s="182"/>
    </row>
    <row r="117" spans="1:14" ht="15.75" x14ac:dyDescent="0.25">
      <c r="A117" s="619"/>
      <c r="B117" s="619" t="s">
        <v>938</v>
      </c>
      <c r="C117" s="619"/>
      <c r="D117" s="619"/>
      <c r="E117" s="182"/>
      <c r="F117" s="206"/>
      <c r="G117" s="206"/>
      <c r="H117" s="206"/>
      <c r="I117" s="206"/>
      <c r="J117" s="206"/>
      <c r="K117" s="206"/>
      <c r="L117" s="184"/>
      <c r="M117" s="208"/>
      <c r="N117" s="182"/>
    </row>
    <row r="118" spans="1:14" ht="100.5" customHeight="1" x14ac:dyDescent="0.25">
      <c r="A118" s="619"/>
      <c r="B118" s="215">
        <v>2022</v>
      </c>
      <c r="C118" s="260" t="s">
        <v>940</v>
      </c>
      <c r="D118" s="217" t="s">
        <v>941</v>
      </c>
      <c r="E118" s="236"/>
      <c r="F118" s="206"/>
      <c r="G118" s="206"/>
      <c r="H118" s="206"/>
      <c r="I118" s="206"/>
      <c r="J118" s="206"/>
      <c r="K118" s="206"/>
      <c r="L118" s="184"/>
      <c r="M118" s="208"/>
      <c r="N118" s="182"/>
    </row>
    <row r="119" spans="1:14" ht="15.75" x14ac:dyDescent="0.25">
      <c r="A119" s="619"/>
      <c r="B119" s="583" t="s">
        <v>1178</v>
      </c>
      <c r="C119" s="583"/>
      <c r="D119" s="583"/>
      <c r="E119" s="212"/>
      <c r="F119" s="303"/>
      <c r="G119" s="303"/>
      <c r="H119" s="303"/>
      <c r="I119" s="303"/>
      <c r="J119" s="303"/>
      <c r="K119" s="303"/>
      <c r="L119" s="517"/>
      <c r="M119" s="304"/>
      <c r="N119" s="261"/>
    </row>
    <row r="120" spans="1:14" ht="81" customHeight="1" x14ac:dyDescent="0.25">
      <c r="A120" s="619"/>
      <c r="B120" s="830">
        <v>2023</v>
      </c>
      <c r="C120" s="701" t="s">
        <v>940</v>
      </c>
      <c r="D120" s="662" t="s">
        <v>941</v>
      </c>
      <c r="E120" s="236"/>
      <c r="F120" s="303">
        <v>1</v>
      </c>
      <c r="G120" s="303"/>
      <c r="H120" s="303"/>
      <c r="I120" s="303">
        <v>1</v>
      </c>
      <c r="J120" s="303"/>
      <c r="K120" s="303"/>
      <c r="L120" s="517" t="s">
        <v>1179</v>
      </c>
      <c r="M120" s="304"/>
      <c r="N120" s="261"/>
    </row>
    <row r="121" spans="1:14" ht="81" customHeight="1" x14ac:dyDescent="0.25">
      <c r="A121" s="619"/>
      <c r="B121" s="830"/>
      <c r="C121" s="701"/>
      <c r="D121" s="662"/>
      <c r="E121" s="236"/>
      <c r="F121" s="303">
        <v>1</v>
      </c>
      <c r="G121" s="303"/>
      <c r="H121" s="303"/>
      <c r="I121" s="303">
        <v>1</v>
      </c>
      <c r="J121" s="303"/>
      <c r="K121" s="303"/>
      <c r="L121" s="517" t="s">
        <v>1180</v>
      </c>
      <c r="M121" s="304"/>
      <c r="N121" s="261"/>
    </row>
    <row r="122" spans="1:14" ht="81" customHeight="1" x14ac:dyDescent="0.25">
      <c r="A122" s="619"/>
      <c r="B122" s="830"/>
      <c r="C122" s="701"/>
      <c r="D122" s="662"/>
      <c r="E122" s="236"/>
      <c r="F122" s="303">
        <v>1</v>
      </c>
      <c r="G122" s="303"/>
      <c r="H122" s="303"/>
      <c r="I122" s="303">
        <v>1</v>
      </c>
      <c r="J122" s="303"/>
      <c r="K122" s="303"/>
      <c r="L122" s="517" t="s">
        <v>1181</v>
      </c>
      <c r="M122" s="304"/>
      <c r="N122" s="261"/>
    </row>
    <row r="123" spans="1:14" ht="81" customHeight="1" x14ac:dyDescent="0.25">
      <c r="A123" s="619"/>
      <c r="B123" s="830"/>
      <c r="C123" s="701"/>
      <c r="D123" s="662"/>
      <c r="E123" s="236"/>
      <c r="F123" s="303">
        <v>1</v>
      </c>
      <c r="G123" s="303"/>
      <c r="H123" s="303"/>
      <c r="I123" s="303">
        <v>1</v>
      </c>
      <c r="J123" s="303"/>
      <c r="K123" s="303"/>
      <c r="L123" s="517" t="s">
        <v>1182</v>
      </c>
      <c r="M123" s="304"/>
      <c r="N123" s="261"/>
    </row>
    <row r="124" spans="1:14" ht="15.75" x14ac:dyDescent="0.25">
      <c r="A124" s="619"/>
      <c r="B124" s="583" t="s">
        <v>1183</v>
      </c>
      <c r="C124" s="583"/>
      <c r="D124" s="583"/>
      <c r="E124" s="212"/>
      <c r="F124" s="303">
        <f>F120+F121+F122+F123</f>
        <v>4</v>
      </c>
      <c r="G124" s="303">
        <f t="shared" ref="G124:K124" si="10">G120+G121+G122+G123</f>
        <v>0</v>
      </c>
      <c r="H124" s="303">
        <f t="shared" si="10"/>
        <v>0</v>
      </c>
      <c r="I124" s="303">
        <f t="shared" si="10"/>
        <v>4</v>
      </c>
      <c r="J124" s="303">
        <f t="shared" si="10"/>
        <v>0</v>
      </c>
      <c r="K124" s="303">
        <f t="shared" si="10"/>
        <v>0</v>
      </c>
      <c r="L124" s="517"/>
      <c r="M124" s="304"/>
      <c r="N124" s="261"/>
    </row>
    <row r="125" spans="1:14" ht="15.75" x14ac:dyDescent="0.25">
      <c r="A125" s="619"/>
      <c r="B125" s="583" t="s">
        <v>934</v>
      </c>
      <c r="C125" s="583"/>
      <c r="D125" s="583"/>
      <c r="E125" s="212"/>
      <c r="F125" s="303">
        <f>F124</f>
        <v>4</v>
      </c>
      <c r="G125" s="303">
        <f t="shared" ref="G125:K125" si="11">G124</f>
        <v>0</v>
      </c>
      <c r="H125" s="303">
        <f t="shared" si="11"/>
        <v>0</v>
      </c>
      <c r="I125" s="303">
        <f t="shared" si="11"/>
        <v>4</v>
      </c>
      <c r="J125" s="303">
        <f t="shared" si="11"/>
        <v>0</v>
      </c>
      <c r="K125" s="303">
        <f t="shared" si="11"/>
        <v>0</v>
      </c>
      <c r="L125" s="517"/>
      <c r="M125" s="162"/>
      <c r="N125" s="212"/>
    </row>
    <row r="126" spans="1:14" s="434" customFormat="1" ht="15.75" x14ac:dyDescent="0.25">
      <c r="A126" s="831" t="s">
        <v>944</v>
      </c>
      <c r="B126" s="831"/>
      <c r="C126" s="831"/>
      <c r="D126" s="831"/>
      <c r="E126" s="496"/>
      <c r="F126" s="530">
        <f>F125+F115+F105</f>
        <v>62</v>
      </c>
      <c r="G126" s="530">
        <f t="shared" ref="G126:K126" si="12">G125+G115+G105</f>
        <v>19</v>
      </c>
      <c r="H126" s="530">
        <f t="shared" si="12"/>
        <v>0</v>
      </c>
      <c r="I126" s="530">
        <f t="shared" si="12"/>
        <v>33</v>
      </c>
      <c r="J126" s="530">
        <f t="shared" si="12"/>
        <v>7</v>
      </c>
      <c r="K126" s="530">
        <f t="shared" si="12"/>
        <v>3</v>
      </c>
      <c r="L126" s="531"/>
      <c r="M126" s="532"/>
      <c r="N126" s="533"/>
    </row>
    <row r="127" spans="1:14" ht="72.75" customHeight="1" x14ac:dyDescent="0.25">
      <c r="A127" s="619">
        <v>3</v>
      </c>
      <c r="B127" s="625" t="s">
        <v>617</v>
      </c>
      <c r="C127" s="625" t="s">
        <v>945</v>
      </c>
      <c r="D127" s="625" t="s">
        <v>946</v>
      </c>
      <c r="E127" s="182"/>
      <c r="F127" s="206">
        <f>G127+H127+I127+J127+K127</f>
        <v>1</v>
      </c>
      <c r="G127" s="206"/>
      <c r="H127" s="206"/>
      <c r="I127" s="206"/>
      <c r="J127" s="206"/>
      <c r="K127" s="206">
        <v>1</v>
      </c>
      <c r="L127" s="184" t="s">
        <v>1184</v>
      </c>
      <c r="M127" s="208"/>
      <c r="N127" s="182"/>
    </row>
    <row r="128" spans="1:14" ht="72.75" customHeight="1" x14ac:dyDescent="0.25">
      <c r="A128" s="619"/>
      <c r="B128" s="625"/>
      <c r="C128" s="625"/>
      <c r="D128" s="625"/>
      <c r="E128" s="182"/>
      <c r="F128" s="206">
        <f t="shared" ref="F128:F160" si="13">G128+H128+I128+J128+K128</f>
        <v>1</v>
      </c>
      <c r="G128" s="206"/>
      <c r="H128" s="206"/>
      <c r="I128" s="206"/>
      <c r="J128" s="206"/>
      <c r="K128" s="206">
        <v>1</v>
      </c>
      <c r="L128" s="184" t="s">
        <v>1185</v>
      </c>
      <c r="M128" s="208"/>
      <c r="N128" s="182"/>
    </row>
    <row r="129" spans="1:14" ht="72.75" customHeight="1" x14ac:dyDescent="0.25">
      <c r="A129" s="619"/>
      <c r="B129" s="625"/>
      <c r="C129" s="625"/>
      <c r="D129" s="625"/>
      <c r="E129" s="182"/>
      <c r="F129" s="206">
        <f t="shared" si="13"/>
        <v>1</v>
      </c>
      <c r="G129" s="206"/>
      <c r="H129" s="206"/>
      <c r="I129" s="206"/>
      <c r="J129" s="206"/>
      <c r="K129" s="206">
        <v>1</v>
      </c>
      <c r="L129" s="184" t="s">
        <v>1186</v>
      </c>
      <c r="M129" s="208"/>
      <c r="N129" s="182"/>
    </row>
    <row r="130" spans="1:14" ht="72.75" customHeight="1" x14ac:dyDescent="0.25">
      <c r="A130" s="619"/>
      <c r="B130" s="625"/>
      <c r="C130" s="625"/>
      <c r="D130" s="625"/>
      <c r="E130" s="182"/>
      <c r="F130" s="206">
        <f t="shared" si="13"/>
        <v>1</v>
      </c>
      <c r="G130" s="206"/>
      <c r="H130" s="206"/>
      <c r="I130" s="206"/>
      <c r="J130" s="206"/>
      <c r="K130" s="206">
        <v>1</v>
      </c>
      <c r="L130" s="184" t="s">
        <v>1187</v>
      </c>
      <c r="M130" s="208"/>
      <c r="N130" s="182"/>
    </row>
    <row r="131" spans="1:14" ht="72.75" customHeight="1" x14ac:dyDescent="0.25">
      <c r="A131" s="619"/>
      <c r="B131" s="625"/>
      <c r="C131" s="625"/>
      <c r="D131" s="625"/>
      <c r="E131" s="182"/>
      <c r="F131" s="206">
        <f t="shared" si="13"/>
        <v>1</v>
      </c>
      <c r="G131" s="206"/>
      <c r="H131" s="206"/>
      <c r="I131" s="206"/>
      <c r="J131" s="206"/>
      <c r="K131" s="206">
        <v>1</v>
      </c>
      <c r="L131" s="184" t="s">
        <v>1188</v>
      </c>
      <c r="M131" s="208"/>
      <c r="N131" s="182"/>
    </row>
    <row r="132" spans="1:14" ht="72.75" customHeight="1" x14ac:dyDescent="0.25">
      <c r="A132" s="619"/>
      <c r="B132" s="625"/>
      <c r="C132" s="625"/>
      <c r="D132" s="625"/>
      <c r="E132" s="182"/>
      <c r="F132" s="206">
        <f t="shared" si="13"/>
        <v>1</v>
      </c>
      <c r="G132" s="206"/>
      <c r="H132" s="206"/>
      <c r="I132" s="206"/>
      <c r="J132" s="206"/>
      <c r="K132" s="206">
        <v>1</v>
      </c>
      <c r="L132" s="184" t="s">
        <v>1189</v>
      </c>
      <c r="M132" s="208"/>
      <c r="N132" s="182"/>
    </row>
    <row r="133" spans="1:14" ht="72.75" customHeight="1" x14ac:dyDescent="0.25">
      <c r="A133" s="619"/>
      <c r="B133" s="625"/>
      <c r="C133" s="625"/>
      <c r="D133" s="625"/>
      <c r="E133" s="182"/>
      <c r="F133" s="206">
        <f t="shared" si="13"/>
        <v>1</v>
      </c>
      <c r="G133" s="206"/>
      <c r="H133" s="206"/>
      <c r="I133" s="206"/>
      <c r="J133" s="206"/>
      <c r="K133" s="206">
        <v>1</v>
      </c>
      <c r="L133" s="184" t="s">
        <v>1190</v>
      </c>
      <c r="M133" s="208"/>
      <c r="N133" s="182"/>
    </row>
    <row r="134" spans="1:14" ht="72.75" customHeight="1" x14ac:dyDescent="0.25">
      <c r="A134" s="619"/>
      <c r="B134" s="625"/>
      <c r="C134" s="625"/>
      <c r="D134" s="625"/>
      <c r="E134" s="182"/>
      <c r="F134" s="206">
        <f t="shared" si="13"/>
        <v>1</v>
      </c>
      <c r="G134" s="206"/>
      <c r="H134" s="206"/>
      <c r="I134" s="206"/>
      <c r="J134" s="206">
        <v>1</v>
      </c>
      <c r="K134" s="206"/>
      <c r="L134" s="184" t="s">
        <v>1191</v>
      </c>
      <c r="M134" s="208"/>
      <c r="N134" s="182"/>
    </row>
    <row r="135" spans="1:14" ht="84.75" customHeight="1" x14ac:dyDescent="0.25">
      <c r="A135" s="619"/>
      <c r="B135" s="625"/>
      <c r="C135" s="625"/>
      <c r="D135" s="625"/>
      <c r="E135" s="182"/>
      <c r="F135" s="206">
        <f t="shared" si="13"/>
        <v>1</v>
      </c>
      <c r="G135" s="206"/>
      <c r="H135" s="206"/>
      <c r="I135" s="206"/>
      <c r="J135" s="206">
        <v>1</v>
      </c>
      <c r="K135" s="206"/>
      <c r="L135" s="184" t="s">
        <v>1192</v>
      </c>
      <c r="M135" s="208"/>
      <c r="N135" s="182"/>
    </row>
    <row r="136" spans="1:14" ht="84.75" customHeight="1" x14ac:dyDescent="0.25">
      <c r="A136" s="619"/>
      <c r="B136" s="625"/>
      <c r="C136" s="625"/>
      <c r="D136" s="625"/>
      <c r="E136" s="182"/>
      <c r="F136" s="206">
        <f t="shared" si="13"/>
        <v>1</v>
      </c>
      <c r="G136" s="206"/>
      <c r="H136" s="206"/>
      <c r="I136" s="206"/>
      <c r="J136" s="206">
        <v>1</v>
      </c>
      <c r="K136" s="206"/>
      <c r="L136" s="184" t="s">
        <v>1193</v>
      </c>
      <c r="M136" s="208"/>
      <c r="N136" s="182"/>
    </row>
    <row r="137" spans="1:14" ht="84.75" customHeight="1" x14ac:dyDescent="0.25">
      <c r="A137" s="619"/>
      <c r="B137" s="625"/>
      <c r="C137" s="625"/>
      <c r="D137" s="625"/>
      <c r="E137" s="182"/>
      <c r="F137" s="206">
        <f t="shared" si="13"/>
        <v>1</v>
      </c>
      <c r="G137" s="206"/>
      <c r="H137" s="206"/>
      <c r="I137" s="206"/>
      <c r="J137" s="206">
        <v>1</v>
      </c>
      <c r="K137" s="206"/>
      <c r="L137" s="184" t="s">
        <v>1194</v>
      </c>
      <c r="M137" s="208"/>
      <c r="N137" s="182"/>
    </row>
    <row r="138" spans="1:14" ht="99" customHeight="1" x14ac:dyDescent="0.25">
      <c r="A138" s="619"/>
      <c r="B138" s="625"/>
      <c r="C138" s="625"/>
      <c r="D138" s="625"/>
      <c r="E138" s="182"/>
      <c r="F138" s="206">
        <f t="shared" si="13"/>
        <v>1</v>
      </c>
      <c r="G138" s="206"/>
      <c r="H138" s="206"/>
      <c r="I138" s="206"/>
      <c r="J138" s="206">
        <v>1</v>
      </c>
      <c r="K138" s="206"/>
      <c r="L138" s="184" t="s">
        <v>1195</v>
      </c>
      <c r="M138" s="208"/>
      <c r="N138" s="182"/>
    </row>
    <row r="139" spans="1:14" ht="99" customHeight="1" x14ac:dyDescent="0.25">
      <c r="A139" s="619"/>
      <c r="B139" s="625"/>
      <c r="C139" s="625"/>
      <c r="D139" s="625"/>
      <c r="E139" s="182"/>
      <c r="F139" s="206">
        <f t="shared" si="13"/>
        <v>1</v>
      </c>
      <c r="G139" s="206"/>
      <c r="H139" s="206"/>
      <c r="I139" s="206"/>
      <c r="J139" s="206">
        <v>1</v>
      </c>
      <c r="K139" s="206"/>
      <c r="L139" s="184" t="s">
        <v>1196</v>
      </c>
      <c r="M139" s="208"/>
      <c r="N139" s="182"/>
    </row>
    <row r="140" spans="1:14" ht="99" customHeight="1" x14ac:dyDescent="0.25">
      <c r="A140" s="619"/>
      <c r="B140" s="625"/>
      <c r="C140" s="625"/>
      <c r="D140" s="625"/>
      <c r="E140" s="182"/>
      <c r="F140" s="206">
        <f t="shared" si="13"/>
        <v>1</v>
      </c>
      <c r="G140" s="206"/>
      <c r="H140" s="206"/>
      <c r="I140" s="206"/>
      <c r="J140" s="206">
        <v>1</v>
      </c>
      <c r="K140" s="206"/>
      <c r="L140" s="184" t="s">
        <v>1197</v>
      </c>
      <c r="M140" s="208"/>
      <c r="N140" s="182"/>
    </row>
    <row r="141" spans="1:14" ht="99" customHeight="1" x14ac:dyDescent="0.25">
      <c r="A141" s="619"/>
      <c r="B141" s="625"/>
      <c r="C141" s="625"/>
      <c r="D141" s="625"/>
      <c r="E141" s="182"/>
      <c r="F141" s="206">
        <f t="shared" si="13"/>
        <v>1</v>
      </c>
      <c r="G141" s="206"/>
      <c r="H141" s="206"/>
      <c r="I141" s="206"/>
      <c r="J141" s="206">
        <v>1</v>
      </c>
      <c r="K141" s="206"/>
      <c r="L141" s="184" t="s">
        <v>1198</v>
      </c>
      <c r="M141" s="208"/>
      <c r="N141" s="182"/>
    </row>
    <row r="142" spans="1:14" ht="99" customHeight="1" x14ac:dyDescent="0.25">
      <c r="A142" s="619"/>
      <c r="B142" s="625"/>
      <c r="C142" s="625"/>
      <c r="D142" s="625"/>
      <c r="E142" s="182"/>
      <c r="F142" s="206">
        <f t="shared" si="13"/>
        <v>1</v>
      </c>
      <c r="G142" s="206"/>
      <c r="H142" s="206"/>
      <c r="I142" s="206"/>
      <c r="J142" s="206">
        <v>1</v>
      </c>
      <c r="K142" s="206"/>
      <c r="L142" s="184" t="s">
        <v>1199</v>
      </c>
      <c r="M142" s="208"/>
      <c r="N142" s="182"/>
    </row>
    <row r="143" spans="1:14" ht="66" customHeight="1" x14ac:dyDescent="0.25">
      <c r="A143" s="619"/>
      <c r="B143" s="625"/>
      <c r="C143" s="625"/>
      <c r="D143" s="625"/>
      <c r="E143" s="182"/>
      <c r="F143" s="206">
        <f t="shared" si="13"/>
        <v>1</v>
      </c>
      <c r="G143" s="206"/>
      <c r="H143" s="206"/>
      <c r="I143" s="206"/>
      <c r="J143" s="206">
        <v>1</v>
      </c>
      <c r="K143" s="206"/>
      <c r="L143" s="184" t="s">
        <v>1200</v>
      </c>
      <c r="M143" s="208"/>
      <c r="N143" s="182"/>
    </row>
    <row r="144" spans="1:14" ht="66" customHeight="1" x14ac:dyDescent="0.25">
      <c r="A144" s="619"/>
      <c r="B144" s="625"/>
      <c r="C144" s="625"/>
      <c r="D144" s="625"/>
      <c r="E144" s="182"/>
      <c r="F144" s="206">
        <f t="shared" si="13"/>
        <v>1</v>
      </c>
      <c r="G144" s="206"/>
      <c r="H144" s="206"/>
      <c r="I144" s="206"/>
      <c r="J144" s="206">
        <v>1</v>
      </c>
      <c r="K144" s="206"/>
      <c r="L144" s="184" t="s">
        <v>1201</v>
      </c>
      <c r="M144" s="208"/>
      <c r="N144" s="182"/>
    </row>
    <row r="145" spans="1:14" ht="66" customHeight="1" x14ac:dyDescent="0.25">
      <c r="A145" s="619"/>
      <c r="B145" s="625"/>
      <c r="C145" s="625"/>
      <c r="D145" s="625"/>
      <c r="E145" s="182"/>
      <c r="F145" s="206">
        <f t="shared" si="13"/>
        <v>1</v>
      </c>
      <c r="G145" s="206"/>
      <c r="H145" s="206"/>
      <c r="I145" s="206"/>
      <c r="J145" s="206">
        <v>1</v>
      </c>
      <c r="K145" s="206"/>
      <c r="L145" s="184" t="s">
        <v>1202</v>
      </c>
      <c r="M145" s="208"/>
      <c r="N145" s="182"/>
    </row>
    <row r="146" spans="1:14" ht="66" customHeight="1" x14ac:dyDescent="0.25">
      <c r="A146" s="619"/>
      <c r="B146" s="625"/>
      <c r="C146" s="625"/>
      <c r="D146" s="625"/>
      <c r="E146" s="182"/>
      <c r="F146" s="206">
        <f t="shared" si="13"/>
        <v>1</v>
      </c>
      <c r="G146" s="206"/>
      <c r="H146" s="206"/>
      <c r="I146" s="206"/>
      <c r="J146" s="206"/>
      <c r="K146" s="206">
        <v>1</v>
      </c>
      <c r="L146" s="184" t="s">
        <v>1203</v>
      </c>
      <c r="M146" s="208"/>
      <c r="N146" s="182"/>
    </row>
    <row r="147" spans="1:14" ht="66" customHeight="1" x14ac:dyDescent="0.25">
      <c r="A147" s="619"/>
      <c r="B147" s="625"/>
      <c r="C147" s="625"/>
      <c r="D147" s="625"/>
      <c r="E147" s="182"/>
      <c r="F147" s="206">
        <f t="shared" si="13"/>
        <v>1</v>
      </c>
      <c r="G147" s="206"/>
      <c r="H147" s="206"/>
      <c r="I147" s="206"/>
      <c r="J147" s="206"/>
      <c r="K147" s="206">
        <v>1</v>
      </c>
      <c r="L147" s="184" t="s">
        <v>1204</v>
      </c>
      <c r="M147" s="208"/>
      <c r="N147" s="182"/>
    </row>
    <row r="148" spans="1:14" ht="66" customHeight="1" x14ac:dyDescent="0.25">
      <c r="A148" s="619"/>
      <c r="B148" s="625"/>
      <c r="C148" s="625"/>
      <c r="D148" s="625"/>
      <c r="E148" s="182"/>
      <c r="F148" s="206">
        <f t="shared" si="13"/>
        <v>1</v>
      </c>
      <c r="G148" s="206"/>
      <c r="H148" s="206"/>
      <c r="I148" s="206"/>
      <c r="J148" s="206"/>
      <c r="K148" s="206">
        <v>1</v>
      </c>
      <c r="L148" s="184" t="s">
        <v>1205</v>
      </c>
      <c r="M148" s="208"/>
      <c r="N148" s="182"/>
    </row>
    <row r="149" spans="1:14" ht="15.75" x14ac:dyDescent="0.25">
      <c r="A149" s="619"/>
      <c r="B149" s="583" t="s">
        <v>617</v>
      </c>
      <c r="C149" s="583"/>
      <c r="D149" s="182"/>
      <c r="E149" s="182"/>
      <c r="F149" s="206">
        <f>SUM(F127:F148)</f>
        <v>22</v>
      </c>
      <c r="G149" s="206">
        <f t="shared" ref="G149:K149" si="14">SUM(G127:G148)</f>
        <v>0</v>
      </c>
      <c r="H149" s="206">
        <f t="shared" si="14"/>
        <v>0</v>
      </c>
      <c r="I149" s="206">
        <f t="shared" si="14"/>
        <v>0</v>
      </c>
      <c r="J149" s="206">
        <f t="shared" si="14"/>
        <v>12</v>
      </c>
      <c r="K149" s="206">
        <f t="shared" si="14"/>
        <v>10</v>
      </c>
      <c r="L149" s="184"/>
      <c r="M149" s="208"/>
      <c r="N149" s="182"/>
    </row>
    <row r="150" spans="1:14" ht="72.75" customHeight="1" x14ac:dyDescent="0.25">
      <c r="A150" s="619"/>
      <c r="B150" s="625" t="s">
        <v>1206</v>
      </c>
      <c r="C150" s="625" t="s">
        <v>945</v>
      </c>
      <c r="D150" s="625" t="s">
        <v>946</v>
      </c>
      <c r="E150" s="182"/>
      <c r="F150" s="206">
        <f t="shared" si="13"/>
        <v>1</v>
      </c>
      <c r="G150" s="206"/>
      <c r="H150" s="206"/>
      <c r="I150" s="206"/>
      <c r="J150" s="206"/>
      <c r="K150" s="206">
        <v>1</v>
      </c>
      <c r="L150" s="184" t="s">
        <v>1207</v>
      </c>
      <c r="M150" s="208"/>
      <c r="N150" s="182"/>
    </row>
    <row r="151" spans="1:14" ht="72.75" customHeight="1" x14ac:dyDescent="0.25">
      <c r="A151" s="619"/>
      <c r="B151" s="625"/>
      <c r="C151" s="625"/>
      <c r="D151" s="625"/>
      <c r="E151" s="182"/>
      <c r="F151" s="206">
        <f t="shared" si="13"/>
        <v>1</v>
      </c>
      <c r="G151" s="206"/>
      <c r="H151" s="206"/>
      <c r="I151" s="206"/>
      <c r="J151" s="206"/>
      <c r="K151" s="206">
        <v>1</v>
      </c>
      <c r="L151" s="184" t="s">
        <v>1186</v>
      </c>
      <c r="M151" s="208"/>
      <c r="N151" s="182"/>
    </row>
    <row r="152" spans="1:14" ht="72.75" customHeight="1" x14ac:dyDescent="0.25">
      <c r="A152" s="619"/>
      <c r="B152" s="625"/>
      <c r="C152" s="625"/>
      <c r="D152" s="625"/>
      <c r="E152" s="182"/>
      <c r="F152" s="206">
        <f t="shared" si="13"/>
        <v>1</v>
      </c>
      <c r="G152" s="206"/>
      <c r="H152" s="206"/>
      <c r="I152" s="206"/>
      <c r="J152" s="206"/>
      <c r="K152" s="206">
        <v>1</v>
      </c>
      <c r="L152" s="184" t="s">
        <v>1188</v>
      </c>
      <c r="M152" s="208"/>
      <c r="N152" s="182"/>
    </row>
    <row r="153" spans="1:14" ht="72.75" customHeight="1" x14ac:dyDescent="0.25">
      <c r="A153" s="619"/>
      <c r="B153" s="625"/>
      <c r="C153" s="625"/>
      <c r="D153" s="625"/>
      <c r="E153" s="182"/>
      <c r="F153" s="206">
        <f t="shared" si="13"/>
        <v>1</v>
      </c>
      <c r="G153" s="206"/>
      <c r="H153" s="206"/>
      <c r="I153" s="206"/>
      <c r="J153" s="206"/>
      <c r="K153" s="206">
        <v>1</v>
      </c>
      <c r="L153" s="184" t="s">
        <v>1208</v>
      </c>
      <c r="M153" s="208"/>
      <c r="N153" s="182"/>
    </row>
    <row r="154" spans="1:14" ht="72.75" customHeight="1" x14ac:dyDescent="0.25">
      <c r="A154" s="619"/>
      <c r="B154" s="625"/>
      <c r="C154" s="625"/>
      <c r="D154" s="625"/>
      <c r="E154" s="182"/>
      <c r="F154" s="206">
        <f t="shared" si="13"/>
        <v>1</v>
      </c>
      <c r="G154" s="206"/>
      <c r="H154" s="206"/>
      <c r="I154" s="206"/>
      <c r="J154" s="206"/>
      <c r="K154" s="206">
        <v>1</v>
      </c>
      <c r="L154" s="184" t="s">
        <v>1209</v>
      </c>
      <c r="M154" s="208"/>
      <c r="N154" s="182"/>
    </row>
    <row r="155" spans="1:14" ht="72.75" customHeight="1" x14ac:dyDescent="0.25">
      <c r="A155" s="619"/>
      <c r="B155" s="625"/>
      <c r="C155" s="625"/>
      <c r="D155" s="625"/>
      <c r="E155" s="182"/>
      <c r="F155" s="206">
        <f t="shared" si="13"/>
        <v>1</v>
      </c>
      <c r="G155" s="206"/>
      <c r="H155" s="206"/>
      <c r="I155" s="206"/>
      <c r="J155" s="206">
        <v>1</v>
      </c>
      <c r="K155" s="206"/>
      <c r="L155" s="184" t="s">
        <v>1210</v>
      </c>
      <c r="M155" s="208"/>
      <c r="N155" s="182"/>
    </row>
    <row r="156" spans="1:14" ht="72.75" customHeight="1" x14ac:dyDescent="0.25">
      <c r="A156" s="619"/>
      <c r="B156" s="625"/>
      <c r="C156" s="625"/>
      <c r="D156" s="625"/>
      <c r="E156" s="182"/>
      <c r="F156" s="206">
        <f t="shared" si="13"/>
        <v>1</v>
      </c>
      <c r="G156" s="206"/>
      <c r="H156" s="206"/>
      <c r="I156" s="206"/>
      <c r="J156" s="206">
        <v>1</v>
      </c>
      <c r="K156" s="206"/>
      <c r="L156" s="184" t="s">
        <v>1211</v>
      </c>
      <c r="M156" s="208"/>
      <c r="N156" s="182"/>
    </row>
    <row r="157" spans="1:14" ht="77.25" customHeight="1" x14ac:dyDescent="0.25">
      <c r="A157" s="619"/>
      <c r="B157" s="625"/>
      <c r="C157" s="625"/>
      <c r="D157" s="625"/>
      <c r="E157" s="182"/>
      <c r="F157" s="206">
        <f t="shared" si="13"/>
        <v>1</v>
      </c>
      <c r="G157" s="206"/>
      <c r="H157" s="206"/>
      <c r="I157" s="206"/>
      <c r="J157" s="206"/>
      <c r="K157" s="206">
        <v>1</v>
      </c>
      <c r="L157" s="184" t="s">
        <v>1212</v>
      </c>
      <c r="M157" s="208"/>
      <c r="N157" s="182"/>
    </row>
    <row r="158" spans="1:14" ht="77.25" customHeight="1" x14ac:dyDescent="0.25">
      <c r="A158" s="619"/>
      <c r="B158" s="625"/>
      <c r="C158" s="625"/>
      <c r="D158" s="625"/>
      <c r="E158" s="182"/>
      <c r="F158" s="206">
        <f t="shared" si="13"/>
        <v>1</v>
      </c>
      <c r="G158" s="206"/>
      <c r="H158" s="206"/>
      <c r="I158" s="206"/>
      <c r="J158" s="206"/>
      <c r="K158" s="206">
        <v>1</v>
      </c>
      <c r="L158" s="184" t="s">
        <v>1213</v>
      </c>
      <c r="M158" s="208"/>
      <c r="N158" s="182"/>
    </row>
    <row r="159" spans="1:14" ht="77.25" customHeight="1" x14ac:dyDescent="0.25">
      <c r="A159" s="619"/>
      <c r="B159" s="625"/>
      <c r="C159" s="625"/>
      <c r="D159" s="625"/>
      <c r="E159" s="182"/>
      <c r="F159" s="206">
        <f t="shared" si="13"/>
        <v>1</v>
      </c>
      <c r="G159" s="206"/>
      <c r="H159" s="206"/>
      <c r="I159" s="206"/>
      <c r="J159" s="206"/>
      <c r="K159" s="206">
        <v>1</v>
      </c>
      <c r="L159" s="184" t="s">
        <v>1214</v>
      </c>
      <c r="M159" s="208"/>
      <c r="N159" s="182"/>
    </row>
    <row r="160" spans="1:14" ht="77.25" customHeight="1" x14ac:dyDescent="0.25">
      <c r="A160" s="619"/>
      <c r="B160" s="625"/>
      <c r="C160" s="625"/>
      <c r="D160" s="625"/>
      <c r="E160" s="182"/>
      <c r="F160" s="206">
        <f t="shared" si="13"/>
        <v>1</v>
      </c>
      <c r="G160" s="206"/>
      <c r="H160" s="206"/>
      <c r="I160" s="206"/>
      <c r="J160" s="206"/>
      <c r="K160" s="206">
        <v>1</v>
      </c>
      <c r="L160" s="184" t="s">
        <v>1205</v>
      </c>
      <c r="M160" s="208"/>
      <c r="N160" s="182"/>
    </row>
    <row r="161" spans="1:14" ht="15.75" x14ac:dyDescent="0.25">
      <c r="A161" s="619"/>
      <c r="B161" s="583" t="s">
        <v>633</v>
      </c>
      <c r="C161" s="583"/>
      <c r="D161" s="212"/>
      <c r="E161" s="212"/>
      <c r="F161" s="303">
        <f>SUM(F150:F160)</f>
        <v>11</v>
      </c>
      <c r="G161" s="303">
        <f t="shared" ref="G161:K161" si="15">SUM(G150:G160)</f>
        <v>0</v>
      </c>
      <c r="H161" s="303">
        <f t="shared" si="15"/>
        <v>0</v>
      </c>
      <c r="I161" s="303">
        <f t="shared" si="15"/>
        <v>0</v>
      </c>
      <c r="J161" s="303">
        <f t="shared" si="15"/>
        <v>2</v>
      </c>
      <c r="K161" s="303">
        <f t="shared" si="15"/>
        <v>9</v>
      </c>
      <c r="L161" s="517"/>
      <c r="M161" s="304"/>
      <c r="N161" s="261"/>
    </row>
    <row r="162" spans="1:14" s="434" customFormat="1" ht="15.75" x14ac:dyDescent="0.25">
      <c r="A162" s="831" t="s">
        <v>983</v>
      </c>
      <c r="B162" s="831"/>
      <c r="C162" s="831"/>
      <c r="D162" s="831"/>
      <c r="E162" s="496"/>
      <c r="F162" s="530">
        <f>F161+F149</f>
        <v>33</v>
      </c>
      <c r="G162" s="530">
        <f t="shared" ref="G162:K162" si="16">G161+G149</f>
        <v>0</v>
      </c>
      <c r="H162" s="530">
        <f t="shared" si="16"/>
        <v>0</v>
      </c>
      <c r="I162" s="530">
        <f t="shared" si="16"/>
        <v>0</v>
      </c>
      <c r="J162" s="530">
        <f t="shared" si="16"/>
        <v>14</v>
      </c>
      <c r="K162" s="530">
        <f t="shared" si="16"/>
        <v>19</v>
      </c>
      <c r="L162" s="531"/>
      <c r="M162" s="496"/>
      <c r="N162" s="533"/>
    </row>
    <row r="163" spans="1:14" ht="57" customHeight="1" x14ac:dyDescent="0.25">
      <c r="A163" s="619">
        <v>4</v>
      </c>
      <c r="B163" s="690" t="s">
        <v>606</v>
      </c>
      <c r="C163" s="661" t="s">
        <v>985</v>
      </c>
      <c r="D163" s="662" t="s">
        <v>986</v>
      </c>
      <c r="E163" s="236"/>
      <c r="F163" s="182">
        <v>1</v>
      </c>
      <c r="G163" s="182"/>
      <c r="H163" s="182"/>
      <c r="I163" s="182"/>
      <c r="J163" s="182"/>
      <c r="K163" s="182">
        <v>1</v>
      </c>
      <c r="L163" s="184" t="s">
        <v>1215</v>
      </c>
      <c r="M163" s="182"/>
      <c r="N163" s="182"/>
    </row>
    <row r="164" spans="1:14" ht="57" customHeight="1" x14ac:dyDescent="0.25">
      <c r="A164" s="619"/>
      <c r="B164" s="690"/>
      <c r="C164" s="661"/>
      <c r="D164" s="662"/>
      <c r="E164" s="236" t="s">
        <v>1216</v>
      </c>
      <c r="F164" s="182">
        <v>1</v>
      </c>
      <c r="G164" s="182">
        <v>1</v>
      </c>
      <c r="H164" s="182"/>
      <c r="I164" s="182"/>
      <c r="J164" s="182"/>
      <c r="K164" s="182"/>
      <c r="L164" s="184" t="s">
        <v>1217</v>
      </c>
      <c r="M164" s="182"/>
      <c r="N164" s="182"/>
    </row>
    <row r="165" spans="1:14" ht="57" customHeight="1" x14ac:dyDescent="0.25">
      <c r="A165" s="619"/>
      <c r="B165" s="690"/>
      <c r="C165" s="661"/>
      <c r="D165" s="662"/>
      <c r="E165" s="236"/>
      <c r="F165" s="182">
        <v>2</v>
      </c>
      <c r="G165" s="182"/>
      <c r="H165" s="182"/>
      <c r="I165" s="182"/>
      <c r="J165" s="182">
        <v>2</v>
      </c>
      <c r="K165" s="182"/>
      <c r="L165" s="184" t="s">
        <v>1218</v>
      </c>
      <c r="M165" s="182"/>
      <c r="N165" s="182" t="s">
        <v>1219</v>
      </c>
    </row>
    <row r="166" spans="1:14" ht="57" customHeight="1" x14ac:dyDescent="0.25">
      <c r="A166" s="619"/>
      <c r="B166" s="690"/>
      <c r="C166" s="661"/>
      <c r="D166" s="662"/>
      <c r="E166" s="236"/>
      <c r="F166" s="182">
        <v>1</v>
      </c>
      <c r="G166" s="182"/>
      <c r="H166" s="182"/>
      <c r="I166" s="182"/>
      <c r="J166" s="182">
        <v>1</v>
      </c>
      <c r="K166" s="182"/>
      <c r="L166" s="184" t="s">
        <v>1220</v>
      </c>
      <c r="M166" s="182"/>
      <c r="N166" s="182"/>
    </row>
    <row r="167" spans="1:14" ht="15.75" x14ac:dyDescent="0.25">
      <c r="A167" s="619"/>
      <c r="B167" s="619" t="s">
        <v>616</v>
      </c>
      <c r="C167" s="619"/>
      <c r="D167" s="182"/>
      <c r="E167" s="182"/>
      <c r="F167" s="182">
        <f>SUM(F163:F166)</f>
        <v>5</v>
      </c>
      <c r="G167" s="182">
        <f t="shared" ref="G167:K167" si="17">SUM(G163:G166)</f>
        <v>1</v>
      </c>
      <c r="H167" s="182">
        <f t="shared" si="17"/>
        <v>0</v>
      </c>
      <c r="I167" s="182">
        <f t="shared" si="17"/>
        <v>0</v>
      </c>
      <c r="J167" s="182">
        <f t="shared" si="17"/>
        <v>3</v>
      </c>
      <c r="K167" s="182">
        <f t="shared" si="17"/>
        <v>1</v>
      </c>
      <c r="L167" s="184"/>
      <c r="M167" s="182"/>
      <c r="N167" s="182"/>
    </row>
    <row r="168" spans="1:14" ht="50.25" customHeight="1" x14ac:dyDescent="0.25">
      <c r="A168" s="619"/>
      <c r="B168" s="625" t="s">
        <v>1221</v>
      </c>
      <c r="C168" s="661" t="s">
        <v>985</v>
      </c>
      <c r="D168" s="662" t="s">
        <v>986</v>
      </c>
      <c r="E168" s="236"/>
      <c r="F168" s="206">
        <v>1</v>
      </c>
      <c r="G168" s="206"/>
      <c r="H168" s="206"/>
      <c r="I168" s="206"/>
      <c r="J168" s="206"/>
      <c r="K168" s="206">
        <v>1</v>
      </c>
      <c r="L168" s="186" t="s">
        <v>1222</v>
      </c>
      <c r="M168" s="208"/>
      <c r="N168" s="182"/>
    </row>
    <row r="169" spans="1:14" ht="50.25" customHeight="1" x14ac:dyDescent="0.25">
      <c r="A169" s="619"/>
      <c r="B169" s="625"/>
      <c r="C169" s="661"/>
      <c r="D169" s="662"/>
      <c r="E169" s="236"/>
      <c r="F169" s="206">
        <v>1</v>
      </c>
      <c r="G169" s="206"/>
      <c r="H169" s="206"/>
      <c r="I169" s="206"/>
      <c r="J169" s="206"/>
      <c r="K169" s="206">
        <v>1</v>
      </c>
      <c r="L169" s="184" t="s">
        <v>1215</v>
      </c>
      <c r="M169" s="208"/>
      <c r="N169" s="182"/>
    </row>
    <row r="170" spans="1:14" ht="50.25" customHeight="1" x14ac:dyDescent="0.25">
      <c r="A170" s="619"/>
      <c r="B170" s="625"/>
      <c r="C170" s="661"/>
      <c r="D170" s="662"/>
      <c r="E170" s="236" t="s">
        <v>1223</v>
      </c>
      <c r="F170" s="206">
        <v>1</v>
      </c>
      <c r="G170" s="206">
        <v>1</v>
      </c>
      <c r="H170" s="206"/>
      <c r="I170" s="206"/>
      <c r="J170" s="206"/>
      <c r="K170" s="206"/>
      <c r="L170" s="184" t="s">
        <v>1224</v>
      </c>
      <c r="M170" s="208"/>
      <c r="N170" s="182"/>
    </row>
    <row r="171" spans="1:14" ht="50.25" customHeight="1" x14ac:dyDescent="0.25">
      <c r="A171" s="619"/>
      <c r="B171" s="625"/>
      <c r="C171" s="661"/>
      <c r="D171" s="662"/>
      <c r="E171" s="236" t="s">
        <v>1225</v>
      </c>
      <c r="F171" s="206">
        <v>1</v>
      </c>
      <c r="G171" s="206">
        <v>1</v>
      </c>
      <c r="H171" s="206"/>
      <c r="I171" s="206"/>
      <c r="J171" s="206"/>
      <c r="K171" s="206"/>
      <c r="L171" s="184" t="s">
        <v>1226</v>
      </c>
      <c r="M171" s="208"/>
      <c r="N171" s="182"/>
    </row>
    <row r="172" spans="1:14" ht="50.25" customHeight="1" x14ac:dyDescent="0.25">
      <c r="A172" s="619"/>
      <c r="B172" s="625"/>
      <c r="C172" s="661"/>
      <c r="D172" s="662"/>
      <c r="E172" s="236"/>
      <c r="F172" s="206">
        <v>2</v>
      </c>
      <c r="G172" s="206"/>
      <c r="H172" s="206"/>
      <c r="I172" s="206"/>
      <c r="J172" s="206">
        <v>2</v>
      </c>
      <c r="K172" s="206"/>
      <c r="L172" s="184" t="s">
        <v>1218</v>
      </c>
      <c r="M172" s="208"/>
      <c r="N172" s="212" t="s">
        <v>1219</v>
      </c>
    </row>
    <row r="173" spans="1:14" ht="50.25" customHeight="1" x14ac:dyDescent="0.25">
      <c r="A173" s="619"/>
      <c r="B173" s="625"/>
      <c r="C173" s="661"/>
      <c r="D173" s="662"/>
      <c r="E173" s="236"/>
      <c r="F173" s="208">
        <v>1</v>
      </c>
      <c r="G173" s="208"/>
      <c r="H173" s="208"/>
      <c r="I173" s="208"/>
      <c r="J173" s="208">
        <v>1</v>
      </c>
      <c r="K173" s="208"/>
      <c r="L173" s="184" t="s">
        <v>1227</v>
      </c>
      <c r="M173" s="208"/>
      <c r="N173" s="182" t="s">
        <v>1219</v>
      </c>
    </row>
    <row r="174" spans="1:14" ht="50.25" customHeight="1" x14ac:dyDescent="0.25">
      <c r="A174" s="619"/>
      <c r="B174" s="625"/>
      <c r="C174" s="661"/>
      <c r="D174" s="662"/>
      <c r="E174" s="236"/>
      <c r="F174" s="208">
        <v>1</v>
      </c>
      <c r="G174" s="208"/>
      <c r="H174" s="208"/>
      <c r="I174" s="208"/>
      <c r="J174" s="208">
        <v>1</v>
      </c>
      <c r="K174" s="208"/>
      <c r="L174" s="184" t="s">
        <v>1228</v>
      </c>
      <c r="M174" s="208"/>
      <c r="N174" s="182"/>
    </row>
    <row r="175" spans="1:14" ht="50.25" customHeight="1" x14ac:dyDescent="0.25">
      <c r="A175" s="619"/>
      <c r="B175" s="625"/>
      <c r="C175" s="661"/>
      <c r="D175" s="662"/>
      <c r="E175" s="236"/>
      <c r="F175" s="206">
        <v>1</v>
      </c>
      <c r="G175" s="206"/>
      <c r="H175" s="206"/>
      <c r="I175" s="206"/>
      <c r="J175" s="206">
        <v>1</v>
      </c>
      <c r="K175" s="206"/>
      <c r="L175" s="184" t="s">
        <v>1229</v>
      </c>
      <c r="M175" s="208"/>
      <c r="N175" s="182" t="s">
        <v>1219</v>
      </c>
    </row>
    <row r="176" spans="1:14" ht="15.75" x14ac:dyDescent="0.25">
      <c r="A176" s="619"/>
      <c r="B176" s="619" t="s">
        <v>922</v>
      </c>
      <c r="C176" s="619"/>
      <c r="D176" s="182"/>
      <c r="E176" s="182"/>
      <c r="F176" s="206">
        <f>SUM(F168:F175)</f>
        <v>9</v>
      </c>
      <c r="G176" s="206">
        <f t="shared" ref="G176:K176" si="18">SUM(G168:G175)</f>
        <v>2</v>
      </c>
      <c r="H176" s="206">
        <f t="shared" si="18"/>
        <v>0</v>
      </c>
      <c r="I176" s="206">
        <f t="shared" si="18"/>
        <v>0</v>
      </c>
      <c r="J176" s="206">
        <f t="shared" si="18"/>
        <v>5</v>
      </c>
      <c r="K176" s="206">
        <f t="shared" si="18"/>
        <v>2</v>
      </c>
      <c r="L176" s="184"/>
      <c r="M176" s="208"/>
      <c r="N176" s="182"/>
    </row>
    <row r="177" spans="1:14" ht="68.25" customHeight="1" x14ac:dyDescent="0.25">
      <c r="A177" s="619"/>
      <c r="B177" s="625" t="s">
        <v>633</v>
      </c>
      <c r="C177" s="661" t="s">
        <v>985</v>
      </c>
      <c r="D177" s="662" t="s">
        <v>986</v>
      </c>
      <c r="E177" s="236"/>
      <c r="F177" s="206">
        <v>1</v>
      </c>
      <c r="G177" s="206"/>
      <c r="H177" s="206"/>
      <c r="I177" s="206"/>
      <c r="J177" s="206"/>
      <c r="K177" s="206">
        <v>1</v>
      </c>
      <c r="L177" s="184" t="s">
        <v>1215</v>
      </c>
      <c r="M177" s="208"/>
      <c r="N177" s="182"/>
    </row>
    <row r="178" spans="1:14" ht="68.25" customHeight="1" x14ac:dyDescent="0.25">
      <c r="A178" s="619"/>
      <c r="B178" s="625"/>
      <c r="C178" s="832"/>
      <c r="D178" s="662"/>
      <c r="E178" s="236" t="s">
        <v>1230</v>
      </c>
      <c r="F178" s="206">
        <v>1</v>
      </c>
      <c r="G178" s="206">
        <v>1</v>
      </c>
      <c r="H178" s="206"/>
      <c r="I178" s="206"/>
      <c r="J178" s="206"/>
      <c r="K178" s="206"/>
      <c r="L178" s="184" t="s">
        <v>1231</v>
      </c>
      <c r="M178" s="208"/>
      <c r="N178" s="182"/>
    </row>
    <row r="179" spans="1:14" ht="68.25" customHeight="1" x14ac:dyDescent="0.25">
      <c r="A179" s="619"/>
      <c r="B179" s="625"/>
      <c r="C179" s="832"/>
      <c r="D179" s="662"/>
      <c r="E179" s="236" t="s">
        <v>1225</v>
      </c>
      <c r="F179" s="206">
        <v>3</v>
      </c>
      <c r="G179" s="206">
        <v>3</v>
      </c>
      <c r="H179" s="206"/>
      <c r="I179" s="206"/>
      <c r="J179" s="206"/>
      <c r="K179" s="206"/>
      <c r="L179" s="184" t="s">
        <v>1232</v>
      </c>
      <c r="M179" s="208"/>
      <c r="N179" s="182" t="s">
        <v>1233</v>
      </c>
    </row>
    <row r="180" spans="1:14" ht="68.25" customHeight="1" x14ac:dyDescent="0.25">
      <c r="A180" s="619"/>
      <c r="B180" s="625"/>
      <c r="C180" s="832"/>
      <c r="D180" s="662"/>
      <c r="E180" s="236"/>
      <c r="F180" s="206">
        <v>6</v>
      </c>
      <c r="G180" s="206"/>
      <c r="H180" s="206"/>
      <c r="I180" s="206"/>
      <c r="J180" s="206">
        <v>6</v>
      </c>
      <c r="K180" s="206"/>
      <c r="L180" s="184" t="s">
        <v>1227</v>
      </c>
      <c r="M180" s="208"/>
      <c r="N180" s="182" t="s">
        <v>1234</v>
      </c>
    </row>
    <row r="181" spans="1:14" ht="68.25" customHeight="1" x14ac:dyDescent="0.25">
      <c r="A181" s="619"/>
      <c r="B181" s="625"/>
      <c r="C181" s="832"/>
      <c r="D181" s="662"/>
      <c r="E181" s="236"/>
      <c r="F181" s="206">
        <v>1</v>
      </c>
      <c r="G181" s="206"/>
      <c r="H181" s="206">
        <v>1</v>
      </c>
      <c r="I181" s="208"/>
      <c r="J181" s="206"/>
      <c r="K181" s="206"/>
      <c r="L181" s="184" t="s">
        <v>1235</v>
      </c>
      <c r="M181" s="208"/>
      <c r="N181" s="182"/>
    </row>
    <row r="182" spans="1:14" ht="68.25" customHeight="1" x14ac:dyDescent="0.25">
      <c r="A182" s="619"/>
      <c r="B182" s="625"/>
      <c r="C182" s="832"/>
      <c r="D182" s="662"/>
      <c r="E182" s="236"/>
      <c r="F182" s="206">
        <v>1</v>
      </c>
      <c r="G182" s="206"/>
      <c r="H182" s="206"/>
      <c r="I182" s="206"/>
      <c r="J182" s="206"/>
      <c r="K182" s="206">
        <v>1</v>
      </c>
      <c r="L182" s="184" t="s">
        <v>1236</v>
      </c>
      <c r="M182" s="208"/>
      <c r="N182" s="182"/>
    </row>
    <row r="183" spans="1:14" ht="68.25" customHeight="1" x14ac:dyDescent="0.25">
      <c r="A183" s="619"/>
      <c r="B183" s="625"/>
      <c r="C183" s="832"/>
      <c r="D183" s="662"/>
      <c r="E183" s="236"/>
      <c r="F183" s="206">
        <v>1</v>
      </c>
      <c r="G183" s="206"/>
      <c r="H183" s="206">
        <v>1</v>
      </c>
      <c r="I183" s="206"/>
      <c r="J183" s="206"/>
      <c r="K183" s="208"/>
      <c r="L183" s="184" t="s">
        <v>1237</v>
      </c>
      <c r="M183" s="208"/>
      <c r="N183" s="182" t="s">
        <v>1238</v>
      </c>
    </row>
    <row r="184" spans="1:14" ht="15.75" x14ac:dyDescent="0.25">
      <c r="A184" s="619"/>
      <c r="B184" s="619" t="s">
        <v>1239</v>
      </c>
      <c r="C184" s="619"/>
      <c r="D184" s="212"/>
      <c r="E184" s="212"/>
      <c r="F184" s="303">
        <f>SUM(F177:F183)</f>
        <v>14</v>
      </c>
      <c r="G184" s="303">
        <f t="shared" ref="G184:K184" si="19">SUM(G177:G183)</f>
        <v>4</v>
      </c>
      <c r="H184" s="303">
        <f t="shared" si="19"/>
        <v>2</v>
      </c>
      <c r="I184" s="303">
        <f t="shared" si="19"/>
        <v>0</v>
      </c>
      <c r="J184" s="303">
        <f t="shared" si="19"/>
        <v>6</v>
      </c>
      <c r="K184" s="303">
        <f t="shared" si="19"/>
        <v>2</v>
      </c>
      <c r="L184" s="517"/>
      <c r="M184" s="304"/>
      <c r="N184" s="261"/>
    </row>
    <row r="185" spans="1:14" ht="15.75" x14ac:dyDescent="0.25">
      <c r="A185" s="619"/>
      <c r="B185" s="583" t="s">
        <v>1171</v>
      </c>
      <c r="C185" s="583"/>
      <c r="D185" s="583"/>
      <c r="E185" s="212"/>
      <c r="F185" s="303">
        <f>F184+F176+F167</f>
        <v>28</v>
      </c>
      <c r="G185" s="303">
        <f t="shared" ref="G185:K185" si="20">G184+G176+G167</f>
        <v>7</v>
      </c>
      <c r="H185" s="303">
        <f t="shared" si="20"/>
        <v>2</v>
      </c>
      <c r="I185" s="303">
        <f t="shared" si="20"/>
        <v>0</v>
      </c>
      <c r="J185" s="303">
        <f t="shared" si="20"/>
        <v>14</v>
      </c>
      <c r="K185" s="303">
        <f t="shared" si="20"/>
        <v>5</v>
      </c>
      <c r="L185" s="517"/>
      <c r="M185" s="162"/>
      <c r="N185" s="212"/>
    </row>
    <row r="186" spans="1:14" ht="43.5" customHeight="1" x14ac:dyDescent="0.25">
      <c r="A186" s="619"/>
      <c r="B186" s="625" t="s">
        <v>606</v>
      </c>
      <c r="C186" s="701" t="s">
        <v>822</v>
      </c>
      <c r="D186" s="752" t="s">
        <v>1004</v>
      </c>
      <c r="E186" s="244"/>
      <c r="F186" s="182">
        <v>1</v>
      </c>
      <c r="G186" s="182"/>
      <c r="H186" s="182"/>
      <c r="I186" s="182"/>
      <c r="J186" s="182"/>
      <c r="K186" s="182">
        <v>1</v>
      </c>
      <c r="L186" s="184" t="s">
        <v>1240</v>
      </c>
      <c r="M186" s="208"/>
      <c r="N186" s="182"/>
    </row>
    <row r="187" spans="1:14" ht="43.5" customHeight="1" x14ac:dyDescent="0.25">
      <c r="A187" s="619"/>
      <c r="B187" s="625"/>
      <c r="C187" s="701"/>
      <c r="D187" s="752"/>
      <c r="E187" s="244"/>
      <c r="F187" s="182">
        <v>1</v>
      </c>
      <c r="G187" s="182"/>
      <c r="H187" s="182"/>
      <c r="I187" s="182"/>
      <c r="J187" s="182">
        <v>1</v>
      </c>
      <c r="K187" s="182"/>
      <c r="L187" s="186" t="s">
        <v>1241</v>
      </c>
      <c r="M187" s="208"/>
      <c r="N187" s="182"/>
    </row>
    <row r="188" spans="1:14" ht="43.5" customHeight="1" x14ac:dyDescent="0.25">
      <c r="A188" s="619"/>
      <c r="B188" s="625"/>
      <c r="C188" s="701"/>
      <c r="D188" s="752"/>
      <c r="E188" s="244"/>
      <c r="F188" s="182">
        <v>1</v>
      </c>
      <c r="G188" s="182"/>
      <c r="H188" s="182"/>
      <c r="I188" s="182"/>
      <c r="J188" s="182"/>
      <c r="K188" s="182">
        <v>1</v>
      </c>
      <c r="L188" s="184" t="s">
        <v>1242</v>
      </c>
      <c r="M188" s="208"/>
      <c r="N188" s="182"/>
    </row>
    <row r="189" spans="1:14" ht="43.5" customHeight="1" x14ac:dyDescent="0.25">
      <c r="A189" s="619"/>
      <c r="B189" s="625"/>
      <c r="C189" s="701"/>
      <c r="D189" s="752"/>
      <c r="E189" s="244"/>
      <c r="F189" s="182">
        <v>1</v>
      </c>
      <c r="G189" s="182"/>
      <c r="H189" s="182"/>
      <c r="I189" s="182"/>
      <c r="J189" s="182"/>
      <c r="K189" s="182">
        <v>1</v>
      </c>
      <c r="L189" s="184" t="s">
        <v>1243</v>
      </c>
      <c r="M189" s="208"/>
      <c r="N189" s="182"/>
    </row>
    <row r="190" spans="1:14" ht="15.75" x14ac:dyDescent="0.25">
      <c r="A190" s="619"/>
      <c r="B190" s="619" t="s">
        <v>616</v>
      </c>
      <c r="C190" s="619"/>
      <c r="D190" s="182"/>
      <c r="E190" s="182"/>
      <c r="F190" s="182">
        <f>SUM(F186:F189)</f>
        <v>4</v>
      </c>
      <c r="G190" s="182">
        <f t="shared" ref="G190:K190" si="21">SUM(G186:G189)</f>
        <v>0</v>
      </c>
      <c r="H190" s="182">
        <f t="shared" si="21"/>
        <v>0</v>
      </c>
      <c r="I190" s="182">
        <f t="shared" si="21"/>
        <v>0</v>
      </c>
      <c r="J190" s="182">
        <f t="shared" si="21"/>
        <v>1</v>
      </c>
      <c r="K190" s="182">
        <f t="shared" si="21"/>
        <v>3</v>
      </c>
      <c r="L190" s="184"/>
      <c r="M190" s="208"/>
      <c r="N190" s="182"/>
    </row>
    <row r="191" spans="1:14" ht="57" customHeight="1" x14ac:dyDescent="0.25">
      <c r="A191" s="619"/>
      <c r="B191" s="625" t="s">
        <v>1244</v>
      </c>
      <c r="C191" s="701" t="s">
        <v>822</v>
      </c>
      <c r="D191" s="752" t="s">
        <v>1004</v>
      </c>
      <c r="E191" s="244"/>
      <c r="F191" s="182">
        <v>1</v>
      </c>
      <c r="G191" s="182"/>
      <c r="H191" s="182"/>
      <c r="I191" s="182"/>
      <c r="J191" s="182"/>
      <c r="K191" s="182">
        <v>1</v>
      </c>
      <c r="L191" s="184" t="s">
        <v>1245</v>
      </c>
      <c r="M191" s="208"/>
      <c r="N191" s="182"/>
    </row>
    <row r="192" spans="1:14" ht="57" customHeight="1" x14ac:dyDescent="0.25">
      <c r="A192" s="619"/>
      <c r="B192" s="625"/>
      <c r="C192" s="701"/>
      <c r="D192" s="752"/>
      <c r="E192" s="244"/>
      <c r="F192" s="182">
        <v>1</v>
      </c>
      <c r="G192" s="182"/>
      <c r="H192" s="182"/>
      <c r="I192" s="182"/>
      <c r="J192" s="182"/>
      <c r="K192" s="182">
        <v>1</v>
      </c>
      <c r="L192" s="184" t="s">
        <v>1246</v>
      </c>
      <c r="M192" s="208"/>
      <c r="N192" s="182"/>
    </row>
    <row r="193" spans="1:14" ht="57" customHeight="1" x14ac:dyDescent="0.25">
      <c r="A193" s="619"/>
      <c r="B193" s="625"/>
      <c r="C193" s="701"/>
      <c r="D193" s="752"/>
      <c r="E193" s="244"/>
      <c r="F193" s="182">
        <v>1</v>
      </c>
      <c r="G193" s="182"/>
      <c r="H193" s="182"/>
      <c r="I193" s="182"/>
      <c r="J193" s="182"/>
      <c r="K193" s="182">
        <v>1</v>
      </c>
      <c r="L193" s="184" t="s">
        <v>1240</v>
      </c>
      <c r="M193" s="208"/>
      <c r="N193" s="182"/>
    </row>
    <row r="194" spans="1:14" ht="57" customHeight="1" x14ac:dyDescent="0.25">
      <c r="A194" s="619"/>
      <c r="B194" s="625"/>
      <c r="C194" s="701"/>
      <c r="D194" s="752"/>
      <c r="E194" s="244"/>
      <c r="F194" s="182">
        <v>1</v>
      </c>
      <c r="G194" s="182"/>
      <c r="H194" s="182"/>
      <c r="I194" s="182"/>
      <c r="J194" s="182"/>
      <c r="K194" s="182">
        <v>1</v>
      </c>
      <c r="L194" s="184" t="s">
        <v>1242</v>
      </c>
      <c r="M194" s="208"/>
      <c r="N194" s="182"/>
    </row>
    <row r="195" spans="1:14" ht="57" customHeight="1" x14ac:dyDescent="0.25">
      <c r="A195" s="619"/>
      <c r="B195" s="625"/>
      <c r="C195" s="701"/>
      <c r="D195" s="752"/>
      <c r="E195" s="244"/>
      <c r="F195" s="182">
        <v>1</v>
      </c>
      <c r="G195" s="182"/>
      <c r="H195" s="182"/>
      <c r="I195" s="182"/>
      <c r="J195" s="182"/>
      <c r="K195" s="182">
        <v>1</v>
      </c>
      <c r="L195" s="184" t="s">
        <v>1247</v>
      </c>
      <c r="M195" s="208"/>
      <c r="N195" s="182"/>
    </row>
    <row r="196" spans="1:14" ht="15.75" x14ac:dyDescent="0.25">
      <c r="A196" s="619"/>
      <c r="B196" s="619" t="s">
        <v>922</v>
      </c>
      <c r="C196" s="619"/>
      <c r="D196" s="182"/>
      <c r="E196" s="182"/>
      <c r="F196" s="182">
        <f>SUM(F191:F195)</f>
        <v>5</v>
      </c>
      <c r="G196" s="182">
        <f t="shared" ref="G196:K196" si="22">SUM(G191:G195)</f>
        <v>0</v>
      </c>
      <c r="H196" s="182">
        <f t="shared" si="22"/>
        <v>0</v>
      </c>
      <c r="I196" s="182">
        <f t="shared" si="22"/>
        <v>0</v>
      </c>
      <c r="J196" s="182">
        <f t="shared" si="22"/>
        <v>0</v>
      </c>
      <c r="K196" s="182">
        <f t="shared" si="22"/>
        <v>5</v>
      </c>
      <c r="L196" s="184"/>
      <c r="M196" s="208"/>
      <c r="N196" s="182"/>
    </row>
    <row r="197" spans="1:14" ht="56.25" customHeight="1" x14ac:dyDescent="0.25">
      <c r="A197" s="619"/>
      <c r="B197" s="625" t="s">
        <v>633</v>
      </c>
      <c r="C197" s="701" t="s">
        <v>822</v>
      </c>
      <c r="D197" s="752" t="s">
        <v>1004</v>
      </c>
      <c r="E197" s="244"/>
      <c r="F197" s="162">
        <v>1</v>
      </c>
      <c r="G197" s="162"/>
      <c r="H197" s="162"/>
      <c r="I197" s="162"/>
      <c r="J197" s="162"/>
      <c r="K197" s="162">
        <v>1</v>
      </c>
      <c r="L197" s="184" t="s">
        <v>1248</v>
      </c>
      <c r="M197" s="208"/>
      <c r="N197" s="182"/>
    </row>
    <row r="198" spans="1:14" ht="56.25" customHeight="1" x14ac:dyDescent="0.25">
      <c r="A198" s="619"/>
      <c r="B198" s="625"/>
      <c r="C198" s="701"/>
      <c r="D198" s="752"/>
      <c r="E198" s="244"/>
      <c r="F198" s="182">
        <v>1</v>
      </c>
      <c r="G198" s="182"/>
      <c r="H198" s="182"/>
      <c r="I198" s="182"/>
      <c r="J198" s="182"/>
      <c r="K198" s="182">
        <v>1</v>
      </c>
      <c r="L198" s="184" t="s">
        <v>1249</v>
      </c>
      <c r="M198" s="208"/>
      <c r="N198" s="182"/>
    </row>
    <row r="199" spans="1:14" ht="56.25" customHeight="1" x14ac:dyDescent="0.25">
      <c r="A199" s="619"/>
      <c r="B199" s="625"/>
      <c r="C199" s="701"/>
      <c r="D199" s="752"/>
      <c r="E199" s="244"/>
      <c r="F199" s="182">
        <v>1</v>
      </c>
      <c r="G199" s="182"/>
      <c r="H199" s="182"/>
      <c r="I199" s="182"/>
      <c r="J199" s="182"/>
      <c r="K199" s="182">
        <v>1</v>
      </c>
      <c r="L199" s="184" t="s">
        <v>1250</v>
      </c>
      <c r="M199" s="208"/>
      <c r="N199" s="182"/>
    </row>
    <row r="200" spans="1:14" ht="56.25" customHeight="1" x14ac:dyDescent="0.25">
      <c r="A200" s="619"/>
      <c r="B200" s="625"/>
      <c r="C200" s="701"/>
      <c r="D200" s="752"/>
      <c r="E200" s="244"/>
      <c r="F200" s="182">
        <v>1</v>
      </c>
      <c r="G200" s="182"/>
      <c r="H200" s="182"/>
      <c r="I200" s="182"/>
      <c r="J200" s="182"/>
      <c r="K200" s="182">
        <v>1</v>
      </c>
      <c r="L200" s="184" t="s">
        <v>1251</v>
      </c>
      <c r="M200" s="208"/>
      <c r="N200" s="182" t="s">
        <v>1252</v>
      </c>
    </row>
    <row r="201" spans="1:14" ht="56.25" customHeight="1" x14ac:dyDescent="0.25">
      <c r="A201" s="619"/>
      <c r="B201" s="625"/>
      <c r="C201" s="701"/>
      <c r="D201" s="752"/>
      <c r="E201" s="244"/>
      <c r="F201" s="182">
        <v>1</v>
      </c>
      <c r="G201" s="182"/>
      <c r="H201" s="182"/>
      <c r="I201" s="182"/>
      <c r="J201" s="182"/>
      <c r="K201" s="182">
        <v>1</v>
      </c>
      <c r="L201" s="184" t="s">
        <v>1253</v>
      </c>
      <c r="M201" s="208"/>
      <c r="N201" s="182"/>
    </row>
    <row r="202" spans="1:14" ht="56.25" customHeight="1" x14ac:dyDescent="0.25">
      <c r="A202" s="619"/>
      <c r="B202" s="625"/>
      <c r="C202" s="701"/>
      <c r="D202" s="752"/>
      <c r="E202" s="244"/>
      <c r="F202" s="182">
        <v>1</v>
      </c>
      <c r="G202" s="182"/>
      <c r="H202" s="182"/>
      <c r="I202" s="182"/>
      <c r="J202" s="182"/>
      <c r="K202" s="182">
        <v>1</v>
      </c>
      <c r="L202" s="184" t="s">
        <v>1254</v>
      </c>
      <c r="M202" s="208"/>
      <c r="N202" s="182"/>
    </row>
    <row r="203" spans="1:14" ht="56.25" customHeight="1" x14ac:dyDescent="0.25">
      <c r="A203" s="619"/>
      <c r="B203" s="625"/>
      <c r="C203" s="701"/>
      <c r="D203" s="752"/>
      <c r="E203" s="244"/>
      <c r="F203" s="182">
        <v>1</v>
      </c>
      <c r="G203" s="182"/>
      <c r="H203" s="182"/>
      <c r="I203" s="182"/>
      <c r="J203" s="182"/>
      <c r="K203" s="182">
        <v>1</v>
      </c>
      <c r="L203" s="184" t="s">
        <v>1240</v>
      </c>
      <c r="M203" s="208"/>
      <c r="N203" s="182"/>
    </row>
    <row r="204" spans="1:14" ht="69.75" customHeight="1" x14ac:dyDescent="0.25">
      <c r="A204" s="619"/>
      <c r="B204" s="625"/>
      <c r="C204" s="701"/>
      <c r="D204" s="752"/>
      <c r="E204" s="244"/>
      <c r="F204" s="182">
        <v>1</v>
      </c>
      <c r="G204" s="182"/>
      <c r="H204" s="182">
        <v>1</v>
      </c>
      <c r="I204" s="182"/>
      <c r="J204" s="182"/>
      <c r="K204" s="182"/>
      <c r="L204" s="184" t="s">
        <v>1255</v>
      </c>
      <c r="M204" s="208"/>
      <c r="N204" s="182"/>
    </row>
    <row r="205" spans="1:14" ht="69.75" customHeight="1" x14ac:dyDescent="0.25">
      <c r="A205" s="619"/>
      <c r="B205" s="625"/>
      <c r="C205" s="701"/>
      <c r="D205" s="752"/>
      <c r="E205" s="244"/>
      <c r="F205" s="182">
        <v>1</v>
      </c>
      <c r="G205" s="182"/>
      <c r="H205" s="182"/>
      <c r="I205" s="182"/>
      <c r="J205" s="182"/>
      <c r="K205" s="182">
        <v>1</v>
      </c>
      <c r="L205" s="184" t="s">
        <v>1256</v>
      </c>
      <c r="M205" s="208"/>
      <c r="N205" s="182"/>
    </row>
    <row r="206" spans="1:14" ht="69.75" customHeight="1" x14ac:dyDescent="0.25">
      <c r="A206" s="619"/>
      <c r="B206" s="625"/>
      <c r="C206" s="701"/>
      <c r="D206" s="752"/>
      <c r="E206" s="244"/>
      <c r="F206" s="182">
        <v>1</v>
      </c>
      <c r="G206" s="182"/>
      <c r="H206" s="182"/>
      <c r="I206" s="182"/>
      <c r="J206" s="182"/>
      <c r="K206" s="182">
        <v>1</v>
      </c>
      <c r="L206" s="184" t="s">
        <v>1242</v>
      </c>
      <c r="M206" s="208"/>
      <c r="N206" s="182"/>
    </row>
    <row r="207" spans="1:14" ht="15.75" x14ac:dyDescent="0.25">
      <c r="A207" s="619"/>
      <c r="B207" s="619" t="s">
        <v>639</v>
      </c>
      <c r="C207" s="619"/>
      <c r="D207" s="182"/>
      <c r="E207" s="182"/>
      <c r="F207" s="182">
        <f>SUM(F197:F206)</f>
        <v>10</v>
      </c>
      <c r="G207" s="182">
        <f t="shared" ref="G207:K207" si="23">SUM(G197:G206)</f>
        <v>0</v>
      </c>
      <c r="H207" s="182">
        <f t="shared" si="23"/>
        <v>1</v>
      </c>
      <c r="I207" s="182">
        <f t="shared" si="23"/>
        <v>0</v>
      </c>
      <c r="J207" s="182">
        <f t="shared" si="23"/>
        <v>0</v>
      </c>
      <c r="K207" s="182">
        <f t="shared" si="23"/>
        <v>9</v>
      </c>
      <c r="L207" s="184"/>
      <c r="M207" s="208"/>
      <c r="N207" s="182"/>
    </row>
    <row r="208" spans="1:14" ht="15.75" x14ac:dyDescent="0.25">
      <c r="A208" s="619"/>
      <c r="B208" s="583" t="s">
        <v>1257</v>
      </c>
      <c r="C208" s="583"/>
      <c r="D208" s="583"/>
      <c r="E208" s="212"/>
      <c r="F208" s="305">
        <f>F207+F196+F190</f>
        <v>19</v>
      </c>
      <c r="G208" s="305">
        <f t="shared" ref="G208:K208" si="24">G207+G196+G190</f>
        <v>0</v>
      </c>
      <c r="H208" s="305">
        <f t="shared" si="24"/>
        <v>1</v>
      </c>
      <c r="I208" s="305">
        <f t="shared" si="24"/>
        <v>0</v>
      </c>
      <c r="J208" s="305">
        <f t="shared" si="24"/>
        <v>1</v>
      </c>
      <c r="K208" s="305">
        <f t="shared" si="24"/>
        <v>17</v>
      </c>
      <c r="L208" s="517"/>
      <c r="M208" s="162"/>
      <c r="N208" s="212"/>
    </row>
    <row r="209" spans="1:14" s="434" customFormat="1" ht="15.75" x14ac:dyDescent="0.25">
      <c r="A209" s="833" t="s">
        <v>1016</v>
      </c>
      <c r="B209" s="833"/>
      <c r="C209" s="833"/>
      <c r="D209" s="833"/>
      <c r="E209" s="533"/>
      <c r="F209" s="539">
        <f>F208+F185</f>
        <v>47</v>
      </c>
      <c r="G209" s="539">
        <f t="shared" ref="G209:K209" si="25">G208+G185</f>
        <v>7</v>
      </c>
      <c r="H209" s="539">
        <f t="shared" si="25"/>
        <v>3</v>
      </c>
      <c r="I209" s="539">
        <f t="shared" si="25"/>
        <v>0</v>
      </c>
      <c r="J209" s="539">
        <f t="shared" si="25"/>
        <v>15</v>
      </c>
      <c r="K209" s="539">
        <f t="shared" si="25"/>
        <v>22</v>
      </c>
      <c r="L209" s="531"/>
      <c r="M209" s="496"/>
      <c r="N209" s="533"/>
    </row>
    <row r="210" spans="1:14" ht="77.25" customHeight="1" x14ac:dyDescent="0.25">
      <c r="A210" s="583">
        <v>5</v>
      </c>
      <c r="B210" s="830">
        <v>2021</v>
      </c>
      <c r="C210" s="830" t="s">
        <v>1258</v>
      </c>
      <c r="D210" s="701">
        <v>21240001744</v>
      </c>
      <c r="E210" s="261"/>
      <c r="F210" s="212">
        <v>1</v>
      </c>
      <c r="G210" s="212"/>
      <c r="H210" s="212">
        <v>1</v>
      </c>
      <c r="I210" s="212"/>
      <c r="J210" s="212"/>
      <c r="K210" s="212"/>
      <c r="L210" s="165" t="s">
        <v>1259</v>
      </c>
      <c r="M210" s="263"/>
      <c r="N210" s="263" t="s">
        <v>1260</v>
      </c>
    </row>
    <row r="211" spans="1:14" ht="77.25" customHeight="1" x14ac:dyDescent="0.25">
      <c r="A211" s="583"/>
      <c r="B211" s="830"/>
      <c r="C211" s="830"/>
      <c r="D211" s="701"/>
      <c r="E211" s="261"/>
      <c r="F211" s="212">
        <v>1</v>
      </c>
      <c r="G211" s="212"/>
      <c r="H211" s="212"/>
      <c r="I211" s="212"/>
      <c r="J211" s="212"/>
      <c r="K211" s="212">
        <v>1</v>
      </c>
      <c r="L211" s="165" t="s">
        <v>1261</v>
      </c>
      <c r="M211" s="263"/>
      <c r="N211" s="263"/>
    </row>
    <row r="212" spans="1:14" ht="77.25" customHeight="1" x14ac:dyDescent="0.25">
      <c r="A212" s="583"/>
      <c r="B212" s="830"/>
      <c r="C212" s="830"/>
      <c r="D212" s="701"/>
      <c r="E212" s="261"/>
      <c r="F212" s="212">
        <v>1</v>
      </c>
      <c r="G212" s="212"/>
      <c r="H212" s="212">
        <v>1</v>
      </c>
      <c r="I212" s="212"/>
      <c r="J212" s="212"/>
      <c r="K212" s="212"/>
      <c r="L212" s="184" t="s">
        <v>1262</v>
      </c>
      <c r="M212" s="263"/>
      <c r="N212" s="263"/>
    </row>
    <row r="213" spans="1:14" ht="77.25" customHeight="1" x14ac:dyDescent="0.25">
      <c r="A213" s="583"/>
      <c r="B213" s="830"/>
      <c r="C213" s="830"/>
      <c r="D213" s="701"/>
      <c r="E213" s="261"/>
      <c r="F213" s="212">
        <v>1</v>
      </c>
      <c r="G213" s="212"/>
      <c r="H213" s="212"/>
      <c r="I213" s="212"/>
      <c r="J213" s="212">
        <v>1</v>
      </c>
      <c r="K213" s="212"/>
      <c r="L213" s="186" t="s">
        <v>1263</v>
      </c>
      <c r="M213" s="263"/>
      <c r="N213" s="263"/>
    </row>
    <row r="214" spans="1:14" ht="77.25" customHeight="1" x14ac:dyDescent="0.25">
      <c r="A214" s="583"/>
      <c r="B214" s="830"/>
      <c r="C214" s="830"/>
      <c r="D214" s="701"/>
      <c r="E214" s="261"/>
      <c r="F214" s="212">
        <v>1</v>
      </c>
      <c r="G214" s="212"/>
      <c r="H214" s="212"/>
      <c r="I214" s="212"/>
      <c r="J214" s="212"/>
      <c r="K214" s="212">
        <v>1</v>
      </c>
      <c r="L214" s="310" t="s">
        <v>1264</v>
      </c>
      <c r="M214" s="263"/>
      <c r="N214" s="263"/>
    </row>
    <row r="215" spans="1:14" ht="15.75" x14ac:dyDescent="0.25">
      <c r="A215" s="583"/>
      <c r="B215" s="583" t="s">
        <v>1265</v>
      </c>
      <c r="C215" s="583"/>
      <c r="D215" s="583"/>
      <c r="E215" s="212"/>
      <c r="F215" s="212">
        <f>SUM(F210:F214)</f>
        <v>5</v>
      </c>
      <c r="G215" s="212">
        <f t="shared" ref="G215:K215" si="26">SUM(G210:G214)</f>
        <v>0</v>
      </c>
      <c r="H215" s="212">
        <f t="shared" si="26"/>
        <v>2</v>
      </c>
      <c r="I215" s="212">
        <f t="shared" si="26"/>
        <v>0</v>
      </c>
      <c r="J215" s="212">
        <f t="shared" si="26"/>
        <v>1</v>
      </c>
      <c r="K215" s="212">
        <f t="shared" si="26"/>
        <v>2</v>
      </c>
      <c r="L215" s="518"/>
      <c r="M215" s="161"/>
      <c r="N215" s="171"/>
    </row>
    <row r="216" spans="1:14" ht="53.25" customHeight="1" x14ac:dyDescent="0.25">
      <c r="A216" s="583"/>
      <c r="B216" s="830" t="s">
        <v>617</v>
      </c>
      <c r="C216" s="830" t="s">
        <v>854</v>
      </c>
      <c r="D216" s="701">
        <v>21240001744</v>
      </c>
      <c r="E216" s="261"/>
      <c r="F216" s="212">
        <v>1</v>
      </c>
      <c r="G216" s="212"/>
      <c r="H216" s="212">
        <v>1</v>
      </c>
      <c r="I216" s="212"/>
      <c r="J216" s="212"/>
      <c r="K216" s="212"/>
      <c r="L216" s="165" t="s">
        <v>1259</v>
      </c>
      <c r="M216" s="263"/>
      <c r="N216" s="263" t="s">
        <v>1260</v>
      </c>
    </row>
    <row r="217" spans="1:14" ht="53.25" customHeight="1" x14ac:dyDescent="0.25">
      <c r="A217" s="583"/>
      <c r="B217" s="830"/>
      <c r="C217" s="830"/>
      <c r="D217" s="701"/>
      <c r="E217" s="261"/>
      <c r="F217" s="212">
        <v>1</v>
      </c>
      <c r="G217" s="212"/>
      <c r="H217" s="212">
        <v>1</v>
      </c>
      <c r="I217" s="212"/>
      <c r="J217" s="212"/>
      <c r="K217" s="212"/>
      <c r="L217" s="165" t="s">
        <v>1266</v>
      </c>
      <c r="M217" s="263"/>
      <c r="N217" s="263"/>
    </row>
    <row r="218" spans="1:14" ht="53.25" customHeight="1" x14ac:dyDescent="0.25">
      <c r="A218" s="583"/>
      <c r="B218" s="830" t="s">
        <v>617</v>
      </c>
      <c r="C218" s="830" t="s">
        <v>1267</v>
      </c>
      <c r="D218" s="701" t="s">
        <v>1025</v>
      </c>
      <c r="E218" s="261"/>
      <c r="F218" s="212">
        <v>1</v>
      </c>
      <c r="G218" s="212"/>
      <c r="H218" s="212">
        <v>1</v>
      </c>
      <c r="I218" s="212"/>
      <c r="J218" s="212"/>
      <c r="K218" s="212"/>
      <c r="L218" s="165" t="s">
        <v>1268</v>
      </c>
      <c r="M218" s="161"/>
      <c r="N218" s="263" t="s">
        <v>1269</v>
      </c>
    </row>
    <row r="219" spans="1:14" ht="53.25" customHeight="1" x14ac:dyDescent="0.25">
      <c r="A219" s="583"/>
      <c r="B219" s="830"/>
      <c r="C219" s="830"/>
      <c r="D219" s="701"/>
      <c r="E219" s="261"/>
      <c r="F219" s="212">
        <v>1</v>
      </c>
      <c r="G219" s="212"/>
      <c r="H219" s="212">
        <v>1</v>
      </c>
      <c r="I219" s="212"/>
      <c r="J219" s="212"/>
      <c r="K219" s="212"/>
      <c r="L219" s="165" t="s">
        <v>1270</v>
      </c>
      <c r="M219" s="161"/>
      <c r="N219" s="263" t="s">
        <v>1269</v>
      </c>
    </row>
    <row r="220" spans="1:14" ht="53.25" customHeight="1" x14ac:dyDescent="0.25">
      <c r="A220" s="583"/>
      <c r="B220" s="830"/>
      <c r="C220" s="830"/>
      <c r="D220" s="701"/>
      <c r="E220" s="261"/>
      <c r="F220" s="212">
        <v>1</v>
      </c>
      <c r="G220" s="212"/>
      <c r="H220" s="306">
        <v>1</v>
      </c>
      <c r="I220" s="212"/>
      <c r="J220" s="212"/>
      <c r="K220" s="212"/>
      <c r="L220" s="165" t="s">
        <v>1271</v>
      </c>
      <c r="M220" s="161"/>
      <c r="N220" s="263" t="s">
        <v>1269</v>
      </c>
    </row>
    <row r="221" spans="1:14" ht="53.25" customHeight="1" x14ac:dyDescent="0.25">
      <c r="A221" s="583"/>
      <c r="B221" s="830"/>
      <c r="C221" s="830"/>
      <c r="D221" s="701"/>
      <c r="E221" s="261"/>
      <c r="F221" s="212">
        <v>1</v>
      </c>
      <c r="G221" s="212"/>
      <c r="H221" s="212">
        <v>1</v>
      </c>
      <c r="I221" s="212"/>
      <c r="J221" s="212"/>
      <c r="K221" s="212"/>
      <c r="L221" s="165" t="s">
        <v>1272</v>
      </c>
      <c r="M221" s="263"/>
      <c r="N221" s="263"/>
    </row>
    <row r="222" spans="1:14" ht="53.25" customHeight="1" x14ac:dyDescent="0.25">
      <c r="A222" s="583"/>
      <c r="B222" s="830"/>
      <c r="C222" s="830"/>
      <c r="D222" s="701"/>
      <c r="E222" s="261"/>
      <c r="F222" s="212">
        <v>1</v>
      </c>
      <c r="G222" s="212"/>
      <c r="H222" s="212">
        <v>1</v>
      </c>
      <c r="I222" s="212"/>
      <c r="J222" s="212"/>
      <c r="K222" s="212"/>
      <c r="L222" s="165" t="s">
        <v>1273</v>
      </c>
      <c r="M222" s="263"/>
      <c r="N222" s="263"/>
    </row>
    <row r="223" spans="1:14" ht="53.25" customHeight="1" x14ac:dyDescent="0.25">
      <c r="A223" s="583"/>
      <c r="B223" s="830"/>
      <c r="C223" s="830"/>
      <c r="D223" s="701"/>
      <c r="E223" s="261"/>
      <c r="F223" s="212">
        <v>1</v>
      </c>
      <c r="G223" s="212"/>
      <c r="H223" s="212">
        <v>1</v>
      </c>
      <c r="I223" s="212"/>
      <c r="J223" s="212"/>
      <c r="K223" s="212"/>
      <c r="L223" s="184" t="s">
        <v>1274</v>
      </c>
      <c r="M223" s="263"/>
      <c r="N223" s="263"/>
    </row>
    <row r="224" spans="1:14" ht="53.25" customHeight="1" x14ac:dyDescent="0.25">
      <c r="A224" s="583"/>
      <c r="B224" s="830"/>
      <c r="C224" s="830"/>
      <c r="D224" s="701"/>
      <c r="E224" s="261"/>
      <c r="F224" s="212">
        <v>1</v>
      </c>
      <c r="G224" s="212"/>
      <c r="H224" s="212"/>
      <c r="I224" s="212"/>
      <c r="J224" s="212"/>
      <c r="K224" s="212">
        <v>1</v>
      </c>
      <c r="L224" s="165" t="s">
        <v>1275</v>
      </c>
      <c r="M224" s="263"/>
      <c r="N224" s="263"/>
    </row>
    <row r="225" spans="1:14" ht="50.25" customHeight="1" x14ac:dyDescent="0.25">
      <c r="A225" s="583"/>
      <c r="B225" s="830"/>
      <c r="C225" s="830"/>
      <c r="D225" s="701"/>
      <c r="E225" s="261"/>
      <c r="F225" s="212">
        <v>1</v>
      </c>
      <c r="G225" s="212"/>
      <c r="H225" s="212"/>
      <c r="I225" s="212"/>
      <c r="J225" s="212"/>
      <c r="K225" s="212">
        <v>1</v>
      </c>
      <c r="L225" s="165" t="s">
        <v>1276</v>
      </c>
      <c r="M225" s="263"/>
      <c r="N225" s="263"/>
    </row>
    <row r="226" spans="1:14" ht="50.25" customHeight="1" x14ac:dyDescent="0.25">
      <c r="A226" s="583"/>
      <c r="B226" s="830"/>
      <c r="C226" s="830"/>
      <c r="D226" s="701"/>
      <c r="E226" s="261"/>
      <c r="F226" s="212">
        <v>1</v>
      </c>
      <c r="G226" s="212"/>
      <c r="H226" s="212"/>
      <c r="I226" s="212"/>
      <c r="J226" s="212"/>
      <c r="K226" s="212">
        <v>1</v>
      </c>
      <c r="L226" s="165" t="s">
        <v>1277</v>
      </c>
      <c r="M226" s="263"/>
      <c r="N226" s="263"/>
    </row>
    <row r="227" spans="1:14" ht="50.25" customHeight="1" x14ac:dyDescent="0.25">
      <c r="A227" s="583"/>
      <c r="B227" s="830"/>
      <c r="C227" s="830"/>
      <c r="D227" s="701"/>
      <c r="E227" s="261"/>
      <c r="F227" s="212">
        <v>1</v>
      </c>
      <c r="G227" s="212"/>
      <c r="H227" s="212"/>
      <c r="I227" s="212"/>
      <c r="J227" s="212"/>
      <c r="K227" s="212">
        <v>1</v>
      </c>
      <c r="L227" s="165" t="s">
        <v>1278</v>
      </c>
      <c r="M227" s="263"/>
      <c r="N227" s="263"/>
    </row>
    <row r="228" spans="1:14" ht="50.25" customHeight="1" x14ac:dyDescent="0.25">
      <c r="A228" s="583"/>
      <c r="B228" s="830"/>
      <c r="C228" s="830"/>
      <c r="D228" s="701"/>
      <c r="E228" s="261"/>
      <c r="F228" s="212">
        <v>1</v>
      </c>
      <c r="G228" s="212"/>
      <c r="H228" s="212"/>
      <c r="I228" s="212"/>
      <c r="J228" s="212"/>
      <c r="K228" s="212">
        <v>1</v>
      </c>
      <c r="L228" s="165" t="s">
        <v>1279</v>
      </c>
      <c r="M228" s="263"/>
      <c r="N228" s="263"/>
    </row>
    <row r="229" spans="1:14" ht="50.25" customHeight="1" x14ac:dyDescent="0.25">
      <c r="A229" s="583"/>
      <c r="B229" s="830"/>
      <c r="C229" s="830"/>
      <c r="D229" s="701"/>
      <c r="E229" s="261"/>
      <c r="F229" s="212">
        <v>1</v>
      </c>
      <c r="G229" s="212"/>
      <c r="H229" s="212"/>
      <c r="I229" s="212"/>
      <c r="J229" s="212"/>
      <c r="K229" s="212">
        <v>1</v>
      </c>
      <c r="L229" s="165" t="s">
        <v>1280</v>
      </c>
      <c r="M229" s="263"/>
      <c r="N229" s="263"/>
    </row>
    <row r="230" spans="1:14" ht="50.25" customHeight="1" x14ac:dyDescent="0.25">
      <c r="A230" s="583"/>
      <c r="B230" s="830"/>
      <c r="C230" s="830"/>
      <c r="D230" s="701"/>
      <c r="E230" s="261"/>
      <c r="F230" s="212">
        <v>1</v>
      </c>
      <c r="G230" s="212"/>
      <c r="H230" s="212"/>
      <c r="I230" s="212"/>
      <c r="J230" s="212"/>
      <c r="K230" s="212">
        <v>1</v>
      </c>
      <c r="L230" s="165" t="s">
        <v>1281</v>
      </c>
      <c r="M230" s="263"/>
      <c r="N230" s="263"/>
    </row>
    <row r="231" spans="1:14" ht="50.25" customHeight="1" x14ac:dyDescent="0.25">
      <c r="A231" s="583"/>
      <c r="B231" s="830"/>
      <c r="C231" s="830"/>
      <c r="D231" s="701"/>
      <c r="E231" s="261"/>
      <c r="F231" s="212">
        <v>1</v>
      </c>
      <c r="G231" s="212"/>
      <c r="H231" s="212"/>
      <c r="I231" s="212"/>
      <c r="J231" s="212"/>
      <c r="K231" s="212">
        <v>1</v>
      </c>
      <c r="L231" s="165" t="s">
        <v>1282</v>
      </c>
      <c r="M231" s="263"/>
      <c r="N231" s="263"/>
    </row>
    <row r="232" spans="1:14" ht="58.5" customHeight="1" x14ac:dyDescent="0.25">
      <c r="A232" s="583"/>
      <c r="B232" s="830"/>
      <c r="C232" s="830"/>
      <c r="D232" s="701"/>
      <c r="E232" s="261"/>
      <c r="F232" s="212">
        <v>1</v>
      </c>
      <c r="G232" s="212"/>
      <c r="H232" s="212"/>
      <c r="I232" s="212"/>
      <c r="J232" s="212"/>
      <c r="K232" s="212">
        <v>1</v>
      </c>
      <c r="L232" s="165" t="s">
        <v>1283</v>
      </c>
      <c r="M232" s="161"/>
      <c r="N232" s="171"/>
    </row>
    <row r="233" spans="1:14" ht="58.5" customHeight="1" x14ac:dyDescent="0.25">
      <c r="A233" s="583"/>
      <c r="B233" s="830"/>
      <c r="C233" s="830"/>
      <c r="D233" s="701"/>
      <c r="E233" s="261"/>
      <c r="F233" s="212">
        <v>1</v>
      </c>
      <c r="G233" s="212"/>
      <c r="H233" s="212"/>
      <c r="I233" s="212"/>
      <c r="J233" s="212"/>
      <c r="K233" s="212">
        <v>1</v>
      </c>
      <c r="L233" s="165" t="s">
        <v>1284</v>
      </c>
      <c r="M233" s="161"/>
      <c r="N233" s="171"/>
    </row>
    <row r="234" spans="1:14" ht="15.75" x14ac:dyDescent="0.25">
      <c r="A234" s="583"/>
      <c r="B234" s="583" t="s">
        <v>1034</v>
      </c>
      <c r="C234" s="583"/>
      <c r="D234" s="212"/>
      <c r="E234" s="212"/>
      <c r="F234" s="212">
        <f>SUM(F216:F233)</f>
        <v>18</v>
      </c>
      <c r="G234" s="212">
        <f t="shared" ref="G234:K234" si="27">SUM(G216:G233)</f>
        <v>0</v>
      </c>
      <c r="H234" s="212">
        <f t="shared" si="27"/>
        <v>8</v>
      </c>
      <c r="I234" s="212">
        <f t="shared" si="27"/>
        <v>0</v>
      </c>
      <c r="J234" s="212">
        <f t="shared" si="27"/>
        <v>0</v>
      </c>
      <c r="K234" s="212">
        <f t="shared" si="27"/>
        <v>10</v>
      </c>
      <c r="L234" s="518"/>
      <c r="M234" s="161"/>
      <c r="N234" s="171"/>
    </row>
    <row r="235" spans="1:14" ht="57" customHeight="1" x14ac:dyDescent="0.25">
      <c r="A235" s="583"/>
      <c r="B235" s="830" t="s">
        <v>633</v>
      </c>
      <c r="C235" s="830" t="s">
        <v>1285</v>
      </c>
      <c r="D235" s="701">
        <v>21240001744</v>
      </c>
      <c r="E235" s="261"/>
      <c r="F235" s="212">
        <v>1</v>
      </c>
      <c r="G235" s="212"/>
      <c r="H235" s="212">
        <v>1</v>
      </c>
      <c r="I235" s="212"/>
      <c r="J235" s="212"/>
      <c r="K235" s="212"/>
      <c r="L235" s="165" t="s">
        <v>1286</v>
      </c>
      <c r="M235" s="161"/>
      <c r="N235" s="171"/>
    </row>
    <row r="236" spans="1:14" ht="57" customHeight="1" x14ac:dyDescent="0.25">
      <c r="A236" s="583"/>
      <c r="B236" s="830"/>
      <c r="C236" s="830"/>
      <c r="D236" s="701"/>
      <c r="E236" s="261"/>
      <c r="F236" s="212">
        <v>1</v>
      </c>
      <c r="G236" s="212"/>
      <c r="H236" s="212"/>
      <c r="I236" s="212"/>
      <c r="J236" s="212"/>
      <c r="K236" s="212">
        <v>1</v>
      </c>
      <c r="L236" s="165" t="s">
        <v>1287</v>
      </c>
      <c r="M236" s="161"/>
      <c r="N236" s="171"/>
    </row>
    <row r="237" spans="1:14" ht="57" customHeight="1" x14ac:dyDescent="0.25">
      <c r="A237" s="583"/>
      <c r="B237" s="830"/>
      <c r="C237" s="830"/>
      <c r="D237" s="701"/>
      <c r="E237" s="261"/>
      <c r="F237" s="212">
        <v>1</v>
      </c>
      <c r="G237" s="212"/>
      <c r="H237" s="212">
        <v>1</v>
      </c>
      <c r="I237" s="212"/>
      <c r="J237" s="212"/>
      <c r="K237" s="212"/>
      <c r="L237" s="184" t="s">
        <v>1288</v>
      </c>
      <c r="M237" s="161"/>
      <c r="N237" s="171"/>
    </row>
    <row r="238" spans="1:14" ht="57" customHeight="1" x14ac:dyDescent="0.25">
      <c r="A238" s="583"/>
      <c r="B238" s="830"/>
      <c r="C238" s="830"/>
      <c r="D238" s="701"/>
      <c r="E238" s="261"/>
      <c r="F238" s="212">
        <v>1</v>
      </c>
      <c r="G238" s="212"/>
      <c r="H238" s="212"/>
      <c r="I238" s="212"/>
      <c r="J238" s="212"/>
      <c r="K238" s="212">
        <v>1</v>
      </c>
      <c r="L238" s="184" t="s">
        <v>1289</v>
      </c>
      <c r="M238" s="161"/>
      <c r="N238" s="212" t="s">
        <v>1290</v>
      </c>
    </row>
    <row r="239" spans="1:14" ht="57" customHeight="1" x14ac:dyDescent="0.25">
      <c r="A239" s="583"/>
      <c r="B239" s="830"/>
      <c r="C239" s="830"/>
      <c r="D239" s="701"/>
      <c r="E239" s="261"/>
      <c r="F239" s="212">
        <v>1</v>
      </c>
      <c r="G239" s="212"/>
      <c r="H239" s="212"/>
      <c r="I239" s="212"/>
      <c r="J239" s="212"/>
      <c r="K239" s="212">
        <v>1</v>
      </c>
      <c r="L239" s="184" t="s">
        <v>1291</v>
      </c>
      <c r="M239" s="161"/>
      <c r="N239" s="212"/>
    </row>
    <row r="240" spans="1:14" ht="57" customHeight="1" x14ac:dyDescent="0.25">
      <c r="A240" s="583"/>
      <c r="B240" s="830"/>
      <c r="C240" s="830"/>
      <c r="D240" s="701"/>
      <c r="E240" s="261"/>
      <c r="F240" s="212">
        <v>1</v>
      </c>
      <c r="G240" s="212"/>
      <c r="H240" s="212"/>
      <c r="I240" s="212"/>
      <c r="J240" s="212"/>
      <c r="K240" s="212">
        <v>1</v>
      </c>
      <c r="L240" s="184" t="s">
        <v>1292</v>
      </c>
      <c r="M240" s="161"/>
      <c r="N240" s="212"/>
    </row>
    <row r="241" spans="1:14" ht="57" customHeight="1" x14ac:dyDescent="0.25">
      <c r="A241" s="583"/>
      <c r="B241" s="830"/>
      <c r="C241" s="830"/>
      <c r="D241" s="701"/>
      <c r="E241" s="261"/>
      <c r="F241" s="212">
        <v>1</v>
      </c>
      <c r="G241" s="212"/>
      <c r="H241" s="212"/>
      <c r="I241" s="212"/>
      <c r="J241" s="212"/>
      <c r="K241" s="212">
        <v>1</v>
      </c>
      <c r="L241" s="184" t="s">
        <v>1293</v>
      </c>
      <c r="M241" s="161"/>
      <c r="N241" s="212"/>
    </row>
    <row r="242" spans="1:14" ht="57" customHeight="1" x14ac:dyDescent="0.25">
      <c r="A242" s="583"/>
      <c r="B242" s="830"/>
      <c r="C242" s="830"/>
      <c r="D242" s="701"/>
      <c r="E242" s="261"/>
      <c r="F242" s="212">
        <v>1</v>
      </c>
      <c r="G242" s="212"/>
      <c r="H242" s="212"/>
      <c r="I242" s="212"/>
      <c r="J242" s="212"/>
      <c r="K242" s="212">
        <v>1</v>
      </c>
      <c r="L242" s="184" t="s">
        <v>1294</v>
      </c>
      <c r="M242" s="161"/>
      <c r="N242" s="212"/>
    </row>
    <row r="243" spans="1:14" ht="47.25" x14ac:dyDescent="0.25">
      <c r="A243" s="583"/>
      <c r="B243" s="830"/>
      <c r="C243" s="830"/>
      <c r="D243" s="701"/>
      <c r="E243" s="261"/>
      <c r="F243" s="212">
        <v>1</v>
      </c>
      <c r="G243" s="212"/>
      <c r="H243" s="212"/>
      <c r="I243" s="212"/>
      <c r="J243" s="212"/>
      <c r="K243" s="212">
        <v>1</v>
      </c>
      <c r="L243" s="184" t="s">
        <v>1295</v>
      </c>
      <c r="M243" s="161"/>
      <c r="N243" s="212"/>
    </row>
    <row r="244" spans="1:14" ht="62.25" customHeight="1" x14ac:dyDescent="0.25">
      <c r="A244" s="583"/>
      <c r="B244" s="830" t="s">
        <v>633</v>
      </c>
      <c r="C244" s="830" t="s">
        <v>1296</v>
      </c>
      <c r="D244" s="701" t="s">
        <v>1025</v>
      </c>
      <c r="E244" s="261"/>
      <c r="F244" s="212">
        <v>1</v>
      </c>
      <c r="G244" s="212"/>
      <c r="H244" s="212"/>
      <c r="I244" s="212"/>
      <c r="J244" s="212">
        <v>1</v>
      </c>
      <c r="K244" s="212"/>
      <c r="L244" s="184" t="s">
        <v>1297</v>
      </c>
      <c r="M244" s="161"/>
      <c r="N244" s="171" t="s">
        <v>1298</v>
      </c>
    </row>
    <row r="245" spans="1:14" ht="62.25" customHeight="1" x14ac:dyDescent="0.25">
      <c r="A245" s="583"/>
      <c r="B245" s="830"/>
      <c r="C245" s="830"/>
      <c r="D245" s="701"/>
      <c r="E245" s="261"/>
      <c r="F245" s="212">
        <v>1</v>
      </c>
      <c r="G245" s="212"/>
      <c r="H245" s="212"/>
      <c r="I245" s="212"/>
      <c r="J245" s="212"/>
      <c r="K245" s="212">
        <v>1</v>
      </c>
      <c r="L245" s="165" t="s">
        <v>1299</v>
      </c>
      <c r="M245" s="161"/>
      <c r="N245" s="171"/>
    </row>
    <row r="246" spans="1:14" ht="15.75" x14ac:dyDescent="0.25">
      <c r="A246" s="583"/>
      <c r="B246" s="583" t="s">
        <v>1300</v>
      </c>
      <c r="C246" s="583"/>
      <c r="D246" s="212"/>
      <c r="E246" s="212"/>
      <c r="F246" s="212">
        <f>SUM(F235:F245)</f>
        <v>11</v>
      </c>
      <c r="G246" s="212">
        <f t="shared" ref="G246:K246" si="28">SUM(G235:G245)</f>
        <v>0</v>
      </c>
      <c r="H246" s="212">
        <f t="shared" si="28"/>
        <v>2</v>
      </c>
      <c r="I246" s="212">
        <f t="shared" si="28"/>
        <v>0</v>
      </c>
      <c r="J246" s="212">
        <f t="shared" si="28"/>
        <v>1</v>
      </c>
      <c r="K246" s="212">
        <f t="shared" si="28"/>
        <v>8</v>
      </c>
      <c r="L246" s="165"/>
      <c r="M246" s="161"/>
      <c r="N246" s="171"/>
    </row>
    <row r="247" spans="1:14" s="434" customFormat="1" ht="15.75" x14ac:dyDescent="0.25">
      <c r="A247" s="831" t="s">
        <v>1039</v>
      </c>
      <c r="B247" s="831"/>
      <c r="C247" s="831"/>
      <c r="D247" s="831"/>
      <c r="E247" s="496"/>
      <c r="F247" s="496">
        <f>F234+F246+F215</f>
        <v>34</v>
      </c>
      <c r="G247" s="496">
        <f t="shared" ref="G247:K247" si="29">G234+G246+G215</f>
        <v>0</v>
      </c>
      <c r="H247" s="496">
        <f t="shared" si="29"/>
        <v>12</v>
      </c>
      <c r="I247" s="496">
        <f t="shared" si="29"/>
        <v>0</v>
      </c>
      <c r="J247" s="496">
        <f t="shared" si="29"/>
        <v>2</v>
      </c>
      <c r="K247" s="496">
        <f t="shared" si="29"/>
        <v>20</v>
      </c>
      <c r="L247" s="543"/>
      <c r="M247" s="407"/>
      <c r="N247" s="544"/>
    </row>
    <row r="248" spans="1:14" ht="55.5" customHeight="1" x14ac:dyDescent="0.25">
      <c r="A248" s="716" t="s">
        <v>1063</v>
      </c>
      <c r="B248" s="260" t="s">
        <v>633</v>
      </c>
      <c r="C248" s="260" t="s">
        <v>1043</v>
      </c>
      <c r="D248" s="268" t="s">
        <v>1041</v>
      </c>
      <c r="E248" s="244"/>
      <c r="F248" s="272">
        <v>1</v>
      </c>
      <c r="G248" s="239"/>
      <c r="H248" s="272">
        <v>1</v>
      </c>
      <c r="I248" s="239"/>
      <c r="J248" s="239"/>
      <c r="K248" s="239"/>
      <c r="L248" s="519" t="s">
        <v>1301</v>
      </c>
      <c r="M248" s="239"/>
      <c r="N248" s="236"/>
    </row>
    <row r="249" spans="1:14" ht="15.75" x14ac:dyDescent="0.25">
      <c r="A249" s="716"/>
      <c r="B249" s="243" t="s">
        <v>36</v>
      </c>
      <c r="C249" s="243"/>
      <c r="D249" s="243"/>
      <c r="E249" s="243"/>
      <c r="F249" s="308">
        <v>1</v>
      </c>
      <c r="G249" s="250"/>
      <c r="H249" s="308">
        <v>1</v>
      </c>
      <c r="I249" s="250"/>
      <c r="J249" s="250"/>
      <c r="K249" s="250"/>
      <c r="L249" s="450"/>
      <c r="M249" s="255"/>
      <c r="N249" s="251"/>
    </row>
    <row r="250" spans="1:14" ht="68.25" customHeight="1" x14ac:dyDescent="0.25">
      <c r="A250" s="716"/>
      <c r="B250" s="260">
        <v>2023</v>
      </c>
      <c r="C250" s="275" t="s">
        <v>1066</v>
      </c>
      <c r="D250" s="268" t="s">
        <v>1067</v>
      </c>
      <c r="E250" s="244"/>
      <c r="F250" s="308">
        <v>1</v>
      </c>
      <c r="G250" s="308"/>
      <c r="H250" s="308">
        <v>1</v>
      </c>
      <c r="I250" s="270"/>
      <c r="J250" s="270"/>
      <c r="K250" s="270"/>
      <c r="L250" s="310" t="s">
        <v>1302</v>
      </c>
      <c r="M250" s="244"/>
      <c r="N250" s="251"/>
    </row>
    <row r="251" spans="1:14" ht="15.75" x14ac:dyDescent="0.25">
      <c r="A251" s="716"/>
      <c r="B251" s="243" t="s">
        <v>36</v>
      </c>
      <c r="C251" s="243"/>
      <c r="D251" s="243"/>
      <c r="E251" s="243"/>
      <c r="F251" s="306">
        <v>1</v>
      </c>
      <c r="G251" s="306"/>
      <c r="H251" s="311">
        <v>1</v>
      </c>
      <c r="I251" s="270"/>
      <c r="J251" s="270"/>
      <c r="K251" s="270"/>
      <c r="L251" s="450"/>
      <c r="M251" s="244"/>
      <c r="N251" s="251"/>
    </row>
    <row r="252" spans="1:14" ht="82.5" customHeight="1" x14ac:dyDescent="0.25">
      <c r="A252" s="716"/>
      <c r="B252" s="273">
        <v>2023</v>
      </c>
      <c r="C252" s="260" t="s">
        <v>1303</v>
      </c>
      <c r="D252" s="260" t="s">
        <v>1051</v>
      </c>
      <c r="E252" s="261"/>
      <c r="F252" s="306">
        <v>1</v>
      </c>
      <c r="G252" s="308"/>
      <c r="H252" s="308"/>
      <c r="I252" s="308"/>
      <c r="J252" s="308"/>
      <c r="K252" s="308">
        <v>1</v>
      </c>
      <c r="L252" s="310" t="s">
        <v>1304</v>
      </c>
      <c r="M252" s="244"/>
      <c r="N252" s="251"/>
    </row>
    <row r="253" spans="1:14" ht="15.75" x14ac:dyDescent="0.25">
      <c r="A253" s="716"/>
      <c r="B253" s="243" t="s">
        <v>36</v>
      </c>
      <c r="C253" s="243"/>
      <c r="D253" s="243"/>
      <c r="E253" s="243"/>
      <c r="F253" s="261">
        <v>1</v>
      </c>
      <c r="G253" s="261"/>
      <c r="H253" s="312"/>
      <c r="I253" s="312"/>
      <c r="J253" s="312"/>
      <c r="K253" s="312">
        <v>1</v>
      </c>
      <c r="L253" s="450"/>
      <c r="M253" s="244"/>
      <c r="N253" s="251"/>
    </row>
    <row r="254" spans="1:14" ht="51" customHeight="1" x14ac:dyDescent="0.25">
      <c r="A254" s="716"/>
      <c r="B254" s="812">
        <v>2023</v>
      </c>
      <c r="C254" s="701" t="s">
        <v>1085</v>
      </c>
      <c r="D254" s="701" t="s">
        <v>1053</v>
      </c>
      <c r="E254" s="261"/>
      <c r="F254" s="272">
        <v>1</v>
      </c>
      <c r="G254" s="313"/>
      <c r="H254" s="272">
        <v>1</v>
      </c>
      <c r="I254" s="313"/>
      <c r="J254" s="313"/>
      <c r="K254" s="313"/>
      <c r="L254" s="520" t="s">
        <v>1305</v>
      </c>
      <c r="M254" s="244"/>
      <c r="N254" s="251"/>
    </row>
    <row r="255" spans="1:14" ht="51" customHeight="1" x14ac:dyDescent="0.25">
      <c r="A255" s="716"/>
      <c r="B255" s="812"/>
      <c r="C255" s="701"/>
      <c r="D255" s="701"/>
      <c r="E255" s="261"/>
      <c r="F255" s="239" t="s">
        <v>1143</v>
      </c>
      <c r="G255" s="313"/>
      <c r="H255" s="272">
        <v>1</v>
      </c>
      <c r="I255" s="313"/>
      <c r="J255" s="313"/>
      <c r="K255" s="313"/>
      <c r="L255" s="310" t="s">
        <v>1306</v>
      </c>
      <c r="M255" s="244"/>
      <c r="N255" s="251"/>
    </row>
    <row r="256" spans="1:14" ht="60" customHeight="1" x14ac:dyDescent="0.25">
      <c r="A256" s="716"/>
      <c r="B256" s="812"/>
      <c r="C256" s="701"/>
      <c r="D256" s="701"/>
      <c r="E256" s="261"/>
      <c r="F256" s="239" t="s">
        <v>1143</v>
      </c>
      <c r="G256" s="313"/>
      <c r="H256" s="272">
        <v>1</v>
      </c>
      <c r="I256" s="313"/>
      <c r="J256" s="313"/>
      <c r="K256" s="313"/>
      <c r="L256" s="310" t="s">
        <v>1307</v>
      </c>
      <c r="M256" s="244"/>
      <c r="N256" s="251"/>
    </row>
    <row r="257" spans="1:14" ht="15.75" x14ac:dyDescent="0.25">
      <c r="A257" s="716"/>
      <c r="B257" s="243" t="s">
        <v>36</v>
      </c>
      <c r="C257" s="243"/>
      <c r="D257" s="243"/>
      <c r="E257" s="243"/>
      <c r="F257" s="261">
        <v>3</v>
      </c>
      <c r="G257" s="261"/>
      <c r="H257" s="304">
        <v>3</v>
      </c>
      <c r="I257" s="304"/>
      <c r="J257" s="304"/>
      <c r="K257" s="304"/>
      <c r="L257" s="450"/>
      <c r="M257" s="244"/>
      <c r="N257" s="251"/>
    </row>
    <row r="258" spans="1:14" ht="46.5" customHeight="1" x14ac:dyDescent="0.25">
      <c r="A258" s="716"/>
      <c r="B258" s="812">
        <v>2023</v>
      </c>
      <c r="C258" s="701" t="s">
        <v>896</v>
      </c>
      <c r="D258" s="701" t="s">
        <v>909</v>
      </c>
      <c r="E258" s="261"/>
      <c r="F258" s="261">
        <v>1</v>
      </c>
      <c r="G258" s="304"/>
      <c r="H258" s="304"/>
      <c r="I258" s="304"/>
      <c r="J258" s="304"/>
      <c r="K258" s="304">
        <v>1</v>
      </c>
      <c r="L258" s="519" t="s">
        <v>1308</v>
      </c>
      <c r="M258" s="244"/>
      <c r="N258" s="251"/>
    </row>
    <row r="259" spans="1:14" ht="46.5" customHeight="1" x14ac:dyDescent="0.25">
      <c r="A259" s="716"/>
      <c r="B259" s="812"/>
      <c r="C259" s="701"/>
      <c r="D259" s="701"/>
      <c r="E259" s="261"/>
      <c r="F259" s="247">
        <f>G259+H259+I259+J259+K259</f>
        <v>1</v>
      </c>
      <c r="G259" s="239"/>
      <c r="H259" s="247"/>
      <c r="I259" s="239"/>
      <c r="J259" s="239"/>
      <c r="K259" s="272">
        <v>1</v>
      </c>
      <c r="L259" s="519" t="s">
        <v>1309</v>
      </c>
      <c r="M259" s="244"/>
      <c r="N259" s="251"/>
    </row>
    <row r="260" spans="1:14" ht="46.5" customHeight="1" x14ac:dyDescent="0.25">
      <c r="A260" s="716"/>
      <c r="B260" s="812"/>
      <c r="C260" s="701"/>
      <c r="D260" s="701"/>
      <c r="E260" s="261"/>
      <c r="F260" s="247">
        <f>G260+H260+I260+J260+K260</f>
        <v>1</v>
      </c>
      <c r="G260" s="239"/>
      <c r="H260" s="247"/>
      <c r="I260" s="239"/>
      <c r="J260" s="239"/>
      <c r="K260" s="272">
        <v>1</v>
      </c>
      <c r="L260" s="519" t="s">
        <v>1310</v>
      </c>
      <c r="M260" s="244"/>
      <c r="N260" s="251"/>
    </row>
    <row r="261" spans="1:14" ht="46.5" customHeight="1" x14ac:dyDescent="0.25">
      <c r="A261" s="716"/>
      <c r="B261" s="812"/>
      <c r="C261" s="701"/>
      <c r="D261" s="701"/>
      <c r="E261" s="261"/>
      <c r="F261" s="247">
        <f>G261+H261+I261+J261+K261</f>
        <v>1</v>
      </c>
      <c r="G261" s="239"/>
      <c r="H261" s="247"/>
      <c r="I261" s="239"/>
      <c r="J261" s="239"/>
      <c r="K261" s="272">
        <v>1</v>
      </c>
      <c r="L261" s="519" t="s">
        <v>1311</v>
      </c>
      <c r="M261" s="244"/>
      <c r="N261" s="251"/>
    </row>
    <row r="262" spans="1:14" ht="46.5" customHeight="1" x14ac:dyDescent="0.25">
      <c r="A262" s="716"/>
      <c r="B262" s="812"/>
      <c r="C262" s="701"/>
      <c r="D262" s="701"/>
      <c r="E262" s="261"/>
      <c r="F262" s="247">
        <f>G262+H262+I262+J262+K262</f>
        <v>1</v>
      </c>
      <c r="G262" s="239"/>
      <c r="H262" s="247"/>
      <c r="I262" s="239"/>
      <c r="J262" s="239"/>
      <c r="K262" s="272">
        <v>1</v>
      </c>
      <c r="L262" s="519" t="s">
        <v>1312</v>
      </c>
      <c r="M262" s="244"/>
      <c r="N262" s="251"/>
    </row>
    <row r="263" spans="1:14" ht="46.5" customHeight="1" x14ac:dyDescent="0.25">
      <c r="A263" s="716"/>
      <c r="B263" s="812"/>
      <c r="C263" s="701"/>
      <c r="D263" s="701"/>
      <c r="E263" s="261"/>
      <c r="F263" s="247">
        <f>G263+H263+I263+J263+K263</f>
        <v>1</v>
      </c>
      <c r="G263" s="239"/>
      <c r="H263" s="247"/>
      <c r="I263" s="239"/>
      <c r="J263" s="239"/>
      <c r="K263" s="272">
        <v>1</v>
      </c>
      <c r="L263" s="519" t="s">
        <v>1313</v>
      </c>
      <c r="M263" s="244"/>
      <c r="N263" s="251"/>
    </row>
    <row r="264" spans="1:14" ht="15.75" x14ac:dyDescent="0.25">
      <c r="A264" s="716"/>
      <c r="B264" s="243" t="s">
        <v>1314</v>
      </c>
      <c r="C264" s="243"/>
      <c r="D264" s="243"/>
      <c r="E264" s="243"/>
      <c r="F264" s="261">
        <f t="shared" ref="F264:K264" si="30">SUM(F258:F263)</f>
        <v>6</v>
      </c>
      <c r="G264" s="261">
        <f t="shared" si="30"/>
        <v>0</v>
      </c>
      <c r="H264" s="261">
        <f t="shared" si="30"/>
        <v>0</v>
      </c>
      <c r="I264" s="261">
        <f t="shared" si="30"/>
        <v>0</v>
      </c>
      <c r="J264" s="261">
        <f t="shared" si="30"/>
        <v>0</v>
      </c>
      <c r="K264" s="261">
        <f t="shared" si="30"/>
        <v>6</v>
      </c>
      <c r="L264" s="450"/>
      <c r="M264" s="244"/>
      <c r="N264" s="251"/>
    </row>
    <row r="265" spans="1:14" ht="47.25" customHeight="1" x14ac:dyDescent="0.25">
      <c r="A265" s="716"/>
      <c r="B265" s="701">
        <v>2023</v>
      </c>
      <c r="C265" s="701" t="s">
        <v>900</v>
      </c>
      <c r="D265" s="701" t="s">
        <v>1056</v>
      </c>
      <c r="E265" s="261"/>
      <c r="F265" s="261">
        <v>1</v>
      </c>
      <c r="G265" s="261"/>
      <c r="H265" s="261"/>
      <c r="I265" s="261"/>
      <c r="J265" s="261"/>
      <c r="K265" s="261">
        <v>1</v>
      </c>
      <c r="L265" s="519" t="s">
        <v>1315</v>
      </c>
      <c r="M265" s="244"/>
      <c r="N265" s="251"/>
    </row>
    <row r="266" spans="1:14" ht="47.25" customHeight="1" x14ac:dyDescent="0.25">
      <c r="A266" s="716"/>
      <c r="B266" s="701"/>
      <c r="C266" s="701"/>
      <c r="D266" s="701"/>
      <c r="E266" s="261"/>
      <c r="F266" s="247">
        <v>1</v>
      </c>
      <c r="G266" s="239"/>
      <c r="H266" s="247"/>
      <c r="I266" s="239"/>
      <c r="J266" s="239"/>
      <c r="K266" s="272">
        <v>1</v>
      </c>
      <c r="L266" s="519" t="s">
        <v>1316</v>
      </c>
      <c r="M266" s="244"/>
      <c r="N266" s="251"/>
    </row>
    <row r="267" spans="1:14" ht="47.25" customHeight="1" x14ac:dyDescent="0.25">
      <c r="A267" s="716"/>
      <c r="B267" s="701"/>
      <c r="C267" s="701"/>
      <c r="D267" s="701"/>
      <c r="E267" s="261"/>
      <c r="F267" s="247">
        <v>1</v>
      </c>
      <c r="G267" s="239"/>
      <c r="H267" s="247"/>
      <c r="I267" s="239"/>
      <c r="J267" s="239"/>
      <c r="K267" s="272">
        <v>1</v>
      </c>
      <c r="L267" s="519" t="s">
        <v>1317</v>
      </c>
      <c r="M267" s="244"/>
      <c r="N267" s="251"/>
    </row>
    <row r="268" spans="1:14" ht="47.25" customHeight="1" x14ac:dyDescent="0.25">
      <c r="A268" s="716"/>
      <c r="B268" s="701"/>
      <c r="C268" s="701"/>
      <c r="D268" s="701"/>
      <c r="E268" s="261"/>
      <c r="F268" s="247">
        <v>1</v>
      </c>
      <c r="G268" s="239"/>
      <c r="H268" s="247">
        <v>1</v>
      </c>
      <c r="I268" s="239"/>
      <c r="J268" s="239"/>
      <c r="K268" s="239"/>
      <c r="L268" s="519" t="s">
        <v>1318</v>
      </c>
      <c r="M268" s="244"/>
      <c r="N268" s="251"/>
    </row>
    <row r="269" spans="1:14" ht="47.25" customHeight="1" x14ac:dyDescent="0.25">
      <c r="A269" s="716"/>
      <c r="B269" s="701"/>
      <c r="C269" s="701"/>
      <c r="D269" s="701"/>
      <c r="E269" s="261"/>
      <c r="F269" s="247">
        <v>1</v>
      </c>
      <c r="G269" s="239"/>
      <c r="H269" s="247"/>
      <c r="I269" s="239"/>
      <c r="J269" s="239"/>
      <c r="K269" s="272">
        <v>1</v>
      </c>
      <c r="L269" s="519" t="s">
        <v>1319</v>
      </c>
      <c r="M269" s="244"/>
      <c r="N269" s="251"/>
    </row>
    <row r="270" spans="1:14" ht="47.25" customHeight="1" x14ac:dyDescent="0.25">
      <c r="A270" s="716"/>
      <c r="B270" s="701"/>
      <c r="C270" s="701"/>
      <c r="D270" s="701"/>
      <c r="E270" s="261"/>
      <c r="F270" s="247">
        <v>1</v>
      </c>
      <c r="G270" s="239"/>
      <c r="H270" s="247"/>
      <c r="I270" s="239"/>
      <c r="J270" s="239"/>
      <c r="K270" s="272">
        <v>1</v>
      </c>
      <c r="L270" s="520" t="s">
        <v>1320</v>
      </c>
      <c r="M270" s="244"/>
      <c r="N270" s="251"/>
    </row>
    <row r="271" spans="1:14" ht="47.25" customHeight="1" x14ac:dyDescent="0.25">
      <c r="A271" s="716"/>
      <c r="B271" s="701"/>
      <c r="C271" s="701"/>
      <c r="D271" s="701"/>
      <c r="E271" s="261"/>
      <c r="F271" s="247">
        <v>1</v>
      </c>
      <c r="G271" s="239"/>
      <c r="H271" s="247">
        <v>1</v>
      </c>
      <c r="I271" s="239"/>
      <c r="J271" s="239"/>
      <c r="K271" s="239"/>
      <c r="L271" s="520" t="s">
        <v>1321</v>
      </c>
      <c r="M271" s="244"/>
      <c r="N271" s="251"/>
    </row>
    <row r="272" spans="1:14" ht="15.75" x14ac:dyDescent="0.25">
      <c r="A272" s="716"/>
      <c r="B272" s="701"/>
      <c r="C272" s="701"/>
      <c r="D272" s="701"/>
      <c r="E272" s="261"/>
      <c r="F272" s="247">
        <v>1</v>
      </c>
      <c r="G272" s="239"/>
      <c r="H272" s="247"/>
      <c r="I272" s="239"/>
      <c r="J272" s="239"/>
      <c r="K272" s="272">
        <v>1</v>
      </c>
      <c r="L272" s="520"/>
      <c r="M272" s="244"/>
      <c r="N272" s="251"/>
    </row>
    <row r="273" spans="1:14" ht="53.25" customHeight="1" x14ac:dyDescent="0.25">
      <c r="A273" s="716"/>
      <c r="B273" s="701"/>
      <c r="C273" s="701"/>
      <c r="D273" s="701"/>
      <c r="E273" s="261"/>
      <c r="F273" s="247">
        <v>1</v>
      </c>
      <c r="G273" s="239"/>
      <c r="H273" s="247"/>
      <c r="I273" s="239"/>
      <c r="J273" s="239"/>
      <c r="K273" s="272">
        <v>1</v>
      </c>
      <c r="L273" s="519" t="s">
        <v>1322</v>
      </c>
      <c r="M273" s="244"/>
      <c r="N273" s="251"/>
    </row>
    <row r="274" spans="1:14" ht="53.25" customHeight="1" x14ac:dyDescent="0.25">
      <c r="A274" s="716"/>
      <c r="B274" s="701"/>
      <c r="C274" s="701"/>
      <c r="D274" s="701"/>
      <c r="E274" s="261"/>
      <c r="F274" s="247">
        <v>1</v>
      </c>
      <c r="G274" s="239"/>
      <c r="H274" s="247"/>
      <c r="I274" s="239"/>
      <c r="J274" s="239"/>
      <c r="K274" s="272">
        <v>1</v>
      </c>
      <c r="L274" s="519" t="s">
        <v>1323</v>
      </c>
      <c r="M274" s="244"/>
      <c r="N274" s="251"/>
    </row>
    <row r="275" spans="1:14" ht="53.25" customHeight="1" x14ac:dyDescent="0.25">
      <c r="A275" s="716"/>
      <c r="B275" s="701"/>
      <c r="C275" s="701"/>
      <c r="D275" s="701"/>
      <c r="E275" s="261"/>
      <c r="F275" s="247">
        <v>1</v>
      </c>
      <c r="G275" s="239"/>
      <c r="H275" s="247"/>
      <c r="I275" s="239"/>
      <c r="J275" s="239"/>
      <c r="K275" s="272">
        <v>1</v>
      </c>
      <c r="L275" s="519" t="s">
        <v>1324</v>
      </c>
      <c r="M275" s="244"/>
      <c r="N275" s="251"/>
    </row>
    <row r="276" spans="1:14" ht="53.25" customHeight="1" x14ac:dyDescent="0.25">
      <c r="A276" s="716"/>
      <c r="B276" s="701"/>
      <c r="C276" s="701"/>
      <c r="D276" s="701"/>
      <c r="E276" s="261"/>
      <c r="F276" s="247">
        <v>1</v>
      </c>
      <c r="G276" s="239"/>
      <c r="H276" s="247">
        <v>1</v>
      </c>
      <c r="I276" s="239"/>
      <c r="J276" s="239"/>
      <c r="K276" s="239"/>
      <c r="L276" s="520" t="s">
        <v>1325</v>
      </c>
      <c r="M276" s="244"/>
      <c r="N276" s="251"/>
    </row>
    <row r="277" spans="1:14" ht="15.75" x14ac:dyDescent="0.25">
      <c r="A277" s="716"/>
      <c r="B277" s="693" t="s">
        <v>36</v>
      </c>
      <c r="C277" s="693"/>
      <c r="D277" s="693"/>
      <c r="E277" s="243"/>
      <c r="F277" s="306">
        <f t="shared" ref="F277:K277" si="31">SUM(F265:F276)</f>
        <v>12</v>
      </c>
      <c r="G277" s="306">
        <f t="shared" si="31"/>
        <v>0</v>
      </c>
      <c r="H277" s="306">
        <f>SUM(H265:H276)</f>
        <v>3</v>
      </c>
      <c r="I277" s="306">
        <f t="shared" si="31"/>
        <v>0</v>
      </c>
      <c r="J277" s="306">
        <f t="shared" si="31"/>
        <v>0</v>
      </c>
      <c r="K277" s="306">
        <f t="shared" si="31"/>
        <v>9</v>
      </c>
      <c r="L277" s="521"/>
      <c r="M277" s="244"/>
      <c r="N277" s="251"/>
    </row>
    <row r="278" spans="1:14" s="434" customFormat="1" ht="15.75" x14ac:dyDescent="0.25">
      <c r="A278" s="831" t="s">
        <v>1061</v>
      </c>
      <c r="B278" s="831"/>
      <c r="C278" s="831"/>
      <c r="D278" s="831"/>
      <c r="E278" s="496"/>
      <c r="F278" s="503">
        <f>F277+F264+F257+F253+F251+F249</f>
        <v>24</v>
      </c>
      <c r="G278" s="503">
        <f t="shared" ref="G278:K278" si="32">G277+G264+G257+G253+G251+G249</f>
        <v>0</v>
      </c>
      <c r="H278" s="503">
        <f t="shared" si="32"/>
        <v>8</v>
      </c>
      <c r="I278" s="503">
        <f t="shared" si="32"/>
        <v>0</v>
      </c>
      <c r="J278" s="503">
        <f t="shared" si="32"/>
        <v>0</v>
      </c>
      <c r="K278" s="503">
        <f t="shared" si="32"/>
        <v>16</v>
      </c>
      <c r="L278" s="540"/>
      <c r="M278" s="541"/>
      <c r="N278" s="542"/>
    </row>
    <row r="279" spans="1:14" s="426" customFormat="1" ht="15.75" x14ac:dyDescent="0.25">
      <c r="A279" s="821" t="s">
        <v>907</v>
      </c>
      <c r="B279" s="821"/>
      <c r="C279" s="821"/>
      <c r="D279" s="821"/>
      <c r="E279" s="413"/>
      <c r="F279" s="508">
        <f>F278+F247+F209+F162+F126+F44</f>
        <v>229</v>
      </c>
      <c r="G279" s="508">
        <f t="shared" ref="G279:K279" si="33">G278+G247+G209+G162+G126+G44</f>
        <v>26</v>
      </c>
      <c r="H279" s="508">
        <f t="shared" si="33"/>
        <v>23</v>
      </c>
      <c r="I279" s="508">
        <f t="shared" si="33"/>
        <v>33</v>
      </c>
      <c r="J279" s="508">
        <f t="shared" si="33"/>
        <v>38</v>
      </c>
      <c r="K279" s="508">
        <f t="shared" si="33"/>
        <v>109</v>
      </c>
      <c r="L279" s="522"/>
      <c r="M279" s="413"/>
      <c r="N279" s="411"/>
    </row>
    <row r="280" spans="1:14" s="510" customFormat="1" ht="15.75" x14ac:dyDescent="0.25">
      <c r="A280" s="834" t="s">
        <v>1990</v>
      </c>
      <c r="B280" s="835"/>
      <c r="C280" s="835"/>
      <c r="D280" s="835"/>
      <c r="E280" s="835"/>
      <c r="F280" s="835"/>
      <c r="G280" s="835"/>
      <c r="H280" s="835"/>
      <c r="I280" s="835"/>
      <c r="J280" s="835"/>
      <c r="K280" s="835"/>
      <c r="L280" s="835"/>
      <c r="M280" s="835"/>
      <c r="N280" s="836"/>
    </row>
    <row r="281" spans="1:14" s="176" customFormat="1" ht="62.25" customHeight="1" x14ac:dyDescent="0.25">
      <c r="A281" s="827">
        <v>1</v>
      </c>
      <c r="B281" s="622" t="s">
        <v>617</v>
      </c>
      <c r="C281" s="815" t="s">
        <v>675</v>
      </c>
      <c r="D281" s="818" t="s">
        <v>1056</v>
      </c>
      <c r="E281" s="559"/>
      <c r="F281" s="338">
        <v>1</v>
      </c>
      <c r="G281" s="338"/>
      <c r="H281" s="338"/>
      <c r="I281" s="338">
        <v>1</v>
      </c>
      <c r="J281" s="338"/>
      <c r="K281" s="338"/>
      <c r="L281" s="184" t="s">
        <v>2228</v>
      </c>
      <c r="M281" s="338"/>
      <c r="N281" s="338"/>
    </row>
    <row r="282" spans="1:14" s="176" customFormat="1" ht="62.25" customHeight="1" x14ac:dyDescent="0.25">
      <c r="A282" s="828"/>
      <c r="B282" s="623"/>
      <c r="C282" s="816"/>
      <c r="D282" s="819"/>
      <c r="E282" s="560"/>
      <c r="F282" s="338">
        <v>1</v>
      </c>
      <c r="G282" s="338"/>
      <c r="H282" s="338">
        <v>1</v>
      </c>
      <c r="I282" s="338"/>
      <c r="J282" s="338"/>
      <c r="K282" s="338"/>
      <c r="L282" s="184" t="s">
        <v>2229</v>
      </c>
      <c r="M282" s="338"/>
      <c r="N282" s="338" t="s">
        <v>2230</v>
      </c>
    </row>
    <row r="283" spans="1:14" s="176" customFormat="1" ht="62.25" customHeight="1" x14ac:dyDescent="0.25">
      <c r="A283" s="828"/>
      <c r="B283" s="623"/>
      <c r="C283" s="816"/>
      <c r="D283" s="819"/>
      <c r="E283" s="560"/>
      <c r="F283" s="338">
        <v>1</v>
      </c>
      <c r="G283" s="338"/>
      <c r="H283" s="338"/>
      <c r="I283" s="338">
        <v>1</v>
      </c>
      <c r="J283" s="338"/>
      <c r="K283" s="338"/>
      <c r="L283" s="184" t="s">
        <v>2231</v>
      </c>
      <c r="M283" s="338"/>
      <c r="N283" s="338"/>
    </row>
    <row r="284" spans="1:14" s="176" customFormat="1" ht="62.25" customHeight="1" x14ac:dyDescent="0.25">
      <c r="A284" s="828"/>
      <c r="B284" s="623"/>
      <c r="C284" s="816"/>
      <c r="D284" s="819"/>
      <c r="E284" s="560"/>
      <c r="F284" s="338">
        <v>1</v>
      </c>
      <c r="G284" s="338"/>
      <c r="H284" s="338"/>
      <c r="I284" s="338">
        <v>1</v>
      </c>
      <c r="J284" s="338"/>
      <c r="K284" s="338"/>
      <c r="L284" s="184" t="s">
        <v>2232</v>
      </c>
      <c r="M284" s="208"/>
      <c r="N284" s="208" t="s">
        <v>2233</v>
      </c>
    </row>
    <row r="285" spans="1:14" s="176" customFormat="1" ht="62.25" customHeight="1" x14ac:dyDescent="0.25">
      <c r="A285" s="828"/>
      <c r="B285" s="623"/>
      <c r="C285" s="816"/>
      <c r="D285" s="819"/>
      <c r="E285" s="560"/>
      <c r="F285" s="338">
        <v>1</v>
      </c>
      <c r="G285" s="338"/>
      <c r="H285" s="338"/>
      <c r="I285" s="338">
        <v>1</v>
      </c>
      <c r="J285" s="338"/>
      <c r="K285" s="338"/>
      <c r="L285" s="184" t="s">
        <v>2234</v>
      </c>
      <c r="M285" s="208"/>
      <c r="N285" s="208" t="s">
        <v>2235</v>
      </c>
    </row>
    <row r="286" spans="1:14" s="176" customFormat="1" ht="62.25" customHeight="1" x14ac:dyDescent="0.25">
      <c r="A286" s="828"/>
      <c r="B286" s="623"/>
      <c r="C286" s="816"/>
      <c r="D286" s="819"/>
      <c r="E286" s="560"/>
      <c r="F286" s="338">
        <v>1</v>
      </c>
      <c r="G286" s="338"/>
      <c r="H286" s="338"/>
      <c r="I286" s="338">
        <v>1</v>
      </c>
      <c r="J286" s="338"/>
      <c r="K286" s="338"/>
      <c r="L286" s="184" t="s">
        <v>2236</v>
      </c>
      <c r="M286" s="208"/>
      <c r="N286" s="208" t="s">
        <v>2237</v>
      </c>
    </row>
    <row r="287" spans="1:14" s="176" customFormat="1" ht="62.25" customHeight="1" x14ac:dyDescent="0.25">
      <c r="A287" s="828"/>
      <c r="B287" s="623"/>
      <c r="C287" s="816"/>
      <c r="D287" s="819"/>
      <c r="E287" s="560"/>
      <c r="F287" s="338">
        <v>1</v>
      </c>
      <c r="G287" s="338"/>
      <c r="H287" s="338"/>
      <c r="I287" s="338">
        <v>1</v>
      </c>
      <c r="J287" s="338"/>
      <c r="K287" s="338"/>
      <c r="L287" s="184" t="s">
        <v>2238</v>
      </c>
      <c r="M287" s="208"/>
      <c r="N287" s="208" t="s">
        <v>2233</v>
      </c>
    </row>
    <row r="288" spans="1:14" s="176" customFormat="1" ht="62.25" customHeight="1" x14ac:dyDescent="0.25">
      <c r="A288" s="828"/>
      <c r="B288" s="623"/>
      <c r="C288" s="816"/>
      <c r="D288" s="819"/>
      <c r="E288" s="560"/>
      <c r="F288" s="338">
        <v>1</v>
      </c>
      <c r="G288" s="338"/>
      <c r="H288" s="338"/>
      <c r="I288" s="338">
        <v>1</v>
      </c>
      <c r="J288" s="338"/>
      <c r="K288" s="338"/>
      <c r="L288" s="184" t="s">
        <v>2239</v>
      </c>
      <c r="M288" s="208"/>
      <c r="N288" s="208"/>
    </row>
    <row r="289" spans="1:14" s="176" customFormat="1" ht="62.25" customHeight="1" x14ac:dyDescent="0.25">
      <c r="A289" s="828"/>
      <c r="B289" s="623"/>
      <c r="C289" s="816"/>
      <c r="D289" s="819"/>
      <c r="E289" s="560"/>
      <c r="F289" s="338">
        <v>1</v>
      </c>
      <c r="G289" s="338"/>
      <c r="H289" s="338"/>
      <c r="I289" s="338"/>
      <c r="J289" s="338"/>
      <c r="K289" s="338">
        <v>1</v>
      </c>
      <c r="L289" s="184" t="s">
        <v>2240</v>
      </c>
      <c r="M289" s="208"/>
      <c r="N289" s="208" t="s">
        <v>2241</v>
      </c>
    </row>
    <row r="290" spans="1:14" s="176" customFormat="1" ht="62.25" customHeight="1" x14ac:dyDescent="0.25">
      <c r="A290" s="828"/>
      <c r="B290" s="623"/>
      <c r="C290" s="816"/>
      <c r="D290" s="819"/>
      <c r="E290" s="560"/>
      <c r="F290" s="338">
        <v>1</v>
      </c>
      <c r="G290" s="338"/>
      <c r="H290" s="338"/>
      <c r="I290" s="338">
        <v>1</v>
      </c>
      <c r="J290" s="338"/>
      <c r="K290" s="338"/>
      <c r="L290" s="184" t="s">
        <v>2242</v>
      </c>
      <c r="M290" s="208"/>
      <c r="N290" s="208"/>
    </row>
    <row r="291" spans="1:14" s="176" customFormat="1" ht="62.25" customHeight="1" x14ac:dyDescent="0.25">
      <c r="A291" s="828"/>
      <c r="B291" s="623"/>
      <c r="C291" s="816"/>
      <c r="D291" s="819"/>
      <c r="E291" s="560"/>
      <c r="F291" s="338">
        <v>1</v>
      </c>
      <c r="G291" s="338"/>
      <c r="H291" s="338"/>
      <c r="I291" s="338">
        <v>1</v>
      </c>
      <c r="J291" s="338"/>
      <c r="K291" s="338"/>
      <c r="L291" s="184" t="s">
        <v>2243</v>
      </c>
      <c r="M291" s="208"/>
      <c r="N291" s="208"/>
    </row>
    <row r="292" spans="1:14" s="176" customFormat="1" ht="62.25" customHeight="1" x14ac:dyDescent="0.25">
      <c r="A292" s="828"/>
      <c r="B292" s="623"/>
      <c r="C292" s="816"/>
      <c r="D292" s="819"/>
      <c r="E292" s="560" t="s">
        <v>2244</v>
      </c>
      <c r="F292" s="338">
        <v>1</v>
      </c>
      <c r="G292" s="338"/>
      <c r="H292" s="338"/>
      <c r="I292" s="338">
        <v>1</v>
      </c>
      <c r="J292" s="338"/>
      <c r="K292" s="338"/>
      <c r="L292" s="184" t="s">
        <v>2245</v>
      </c>
      <c r="M292" s="208"/>
      <c r="N292" s="208" t="s">
        <v>2237</v>
      </c>
    </row>
    <row r="293" spans="1:14" s="176" customFormat="1" ht="62.25" customHeight="1" x14ac:dyDescent="0.25">
      <c r="A293" s="828"/>
      <c r="B293" s="623"/>
      <c r="C293" s="816"/>
      <c r="D293" s="819"/>
      <c r="E293" s="560" t="s">
        <v>2246</v>
      </c>
      <c r="F293" s="338">
        <v>1</v>
      </c>
      <c r="G293" s="338"/>
      <c r="H293" s="338"/>
      <c r="I293" s="338">
        <v>1</v>
      </c>
      <c r="J293" s="338"/>
      <c r="K293" s="338"/>
      <c r="L293" s="184" t="s">
        <v>2247</v>
      </c>
      <c r="M293" s="208"/>
      <c r="N293" s="208" t="s">
        <v>2237</v>
      </c>
    </row>
    <row r="294" spans="1:14" s="176" customFormat="1" ht="62.25" customHeight="1" x14ac:dyDescent="0.25">
      <c r="A294" s="828"/>
      <c r="B294" s="623"/>
      <c r="C294" s="816"/>
      <c r="D294" s="819"/>
      <c r="E294" s="560"/>
      <c r="F294" s="338">
        <v>1</v>
      </c>
      <c r="G294" s="338"/>
      <c r="H294" s="338"/>
      <c r="I294" s="338">
        <v>1</v>
      </c>
      <c r="J294" s="338"/>
      <c r="K294" s="338"/>
      <c r="L294" s="184" t="s">
        <v>2248</v>
      </c>
      <c r="M294" s="208"/>
      <c r="N294" s="208"/>
    </row>
    <row r="295" spans="1:14" s="176" customFormat="1" ht="62.25" customHeight="1" x14ac:dyDescent="0.25">
      <c r="A295" s="828"/>
      <c r="B295" s="623"/>
      <c r="C295" s="816"/>
      <c r="D295" s="819"/>
      <c r="E295" s="560"/>
      <c r="F295" s="338">
        <v>1</v>
      </c>
      <c r="G295" s="338"/>
      <c r="H295" s="338"/>
      <c r="I295" s="338">
        <v>1</v>
      </c>
      <c r="J295" s="338"/>
      <c r="K295" s="338"/>
      <c r="L295" s="184" t="s">
        <v>2249</v>
      </c>
      <c r="M295" s="208"/>
      <c r="N295" s="208"/>
    </row>
    <row r="296" spans="1:14" s="176" customFormat="1" ht="62.25" customHeight="1" x14ac:dyDescent="0.25">
      <c r="A296" s="828"/>
      <c r="B296" s="623"/>
      <c r="C296" s="816"/>
      <c r="D296" s="819"/>
      <c r="E296" s="560"/>
      <c r="F296" s="338">
        <v>1</v>
      </c>
      <c r="G296" s="338"/>
      <c r="H296" s="338"/>
      <c r="I296" s="338">
        <v>1</v>
      </c>
      <c r="J296" s="338"/>
      <c r="K296" s="338"/>
      <c r="L296" s="184" t="s">
        <v>2250</v>
      </c>
      <c r="M296" s="208"/>
      <c r="N296" s="208" t="s">
        <v>2233</v>
      </c>
    </row>
    <row r="297" spans="1:14" s="176" customFormat="1" ht="62.25" customHeight="1" x14ac:dyDescent="0.25">
      <c r="A297" s="828"/>
      <c r="B297" s="623"/>
      <c r="C297" s="816"/>
      <c r="D297" s="819"/>
      <c r="E297" s="560" t="s">
        <v>2251</v>
      </c>
      <c r="F297" s="338">
        <v>1</v>
      </c>
      <c r="G297" s="338"/>
      <c r="H297" s="338"/>
      <c r="I297" s="338">
        <v>1</v>
      </c>
      <c r="J297" s="338"/>
      <c r="K297" s="338"/>
      <c r="L297" s="184" t="s">
        <v>2252</v>
      </c>
      <c r="M297" s="208"/>
      <c r="N297" s="208" t="s">
        <v>2237</v>
      </c>
    </row>
    <row r="298" spans="1:14" s="176" customFormat="1" ht="62.25" customHeight="1" x14ac:dyDescent="0.25">
      <c r="A298" s="828"/>
      <c r="B298" s="623"/>
      <c r="C298" s="816"/>
      <c r="D298" s="819"/>
      <c r="E298" s="560" t="s">
        <v>2251</v>
      </c>
      <c r="F298" s="338">
        <v>1</v>
      </c>
      <c r="G298" s="338"/>
      <c r="H298" s="338"/>
      <c r="I298" s="338">
        <v>1</v>
      </c>
      <c r="J298" s="338"/>
      <c r="K298" s="338"/>
      <c r="L298" s="184" t="s">
        <v>2253</v>
      </c>
      <c r="M298" s="208"/>
      <c r="N298" s="208" t="s">
        <v>2237</v>
      </c>
    </row>
    <row r="299" spans="1:14" s="176" customFormat="1" ht="62.25" customHeight="1" x14ac:dyDescent="0.25">
      <c r="A299" s="828"/>
      <c r="B299" s="623"/>
      <c r="C299" s="816"/>
      <c r="D299" s="819"/>
      <c r="E299" s="560"/>
      <c r="F299" s="338">
        <v>1</v>
      </c>
      <c r="G299" s="338"/>
      <c r="H299" s="338"/>
      <c r="I299" s="338"/>
      <c r="J299" s="338"/>
      <c r="K299" s="338">
        <v>1</v>
      </c>
      <c r="L299" s="184" t="s">
        <v>2254</v>
      </c>
      <c r="M299" s="208"/>
      <c r="N299" s="208"/>
    </row>
    <row r="300" spans="1:14" s="176" customFormat="1" ht="62.25" customHeight="1" x14ac:dyDescent="0.25">
      <c r="A300" s="828"/>
      <c r="B300" s="623"/>
      <c r="C300" s="816"/>
      <c r="D300" s="819"/>
      <c r="E300" s="560"/>
      <c r="F300" s="338">
        <v>1</v>
      </c>
      <c r="G300" s="338"/>
      <c r="H300" s="338"/>
      <c r="I300" s="338"/>
      <c r="J300" s="338"/>
      <c r="K300" s="338">
        <v>1</v>
      </c>
      <c r="L300" s="184" t="s">
        <v>2255</v>
      </c>
      <c r="M300" s="208"/>
      <c r="N300" s="208"/>
    </row>
    <row r="301" spans="1:14" s="176" customFormat="1" ht="62.25" customHeight="1" x14ac:dyDescent="0.25">
      <c r="A301" s="828"/>
      <c r="B301" s="623"/>
      <c r="C301" s="816"/>
      <c r="D301" s="819"/>
      <c r="E301" s="560"/>
      <c r="F301" s="338">
        <v>1</v>
      </c>
      <c r="G301" s="338"/>
      <c r="H301" s="338"/>
      <c r="I301" s="338">
        <v>1</v>
      </c>
      <c r="J301" s="338"/>
      <c r="K301" s="338"/>
      <c r="L301" s="184" t="s">
        <v>2256</v>
      </c>
      <c r="M301" s="208"/>
      <c r="N301" s="208"/>
    </row>
    <row r="302" spans="1:14" s="176" customFormat="1" ht="15.75" customHeight="1" x14ac:dyDescent="0.25">
      <c r="A302" s="828"/>
      <c r="B302" s="837" t="s">
        <v>922</v>
      </c>
      <c r="C302" s="769"/>
      <c r="D302" s="338"/>
      <c r="E302" s="552"/>
      <c r="F302" s="338">
        <f>SUM(F281:F301)</f>
        <v>21</v>
      </c>
      <c r="G302" s="338">
        <f t="shared" ref="G302:K302" si="34">SUM(G281:G301)</f>
        <v>0</v>
      </c>
      <c r="H302" s="338">
        <f t="shared" si="34"/>
        <v>1</v>
      </c>
      <c r="I302" s="338">
        <f t="shared" si="34"/>
        <v>17</v>
      </c>
      <c r="J302" s="338">
        <f t="shared" si="34"/>
        <v>0</v>
      </c>
      <c r="K302" s="338">
        <f t="shared" si="34"/>
        <v>3</v>
      </c>
      <c r="L302" s="234"/>
      <c r="M302" s="208"/>
      <c r="N302" s="208"/>
    </row>
    <row r="303" spans="1:14" s="176" customFormat="1" ht="37.5" customHeight="1" x14ac:dyDescent="0.25">
      <c r="A303" s="828"/>
      <c r="B303" s="625" t="s">
        <v>633</v>
      </c>
      <c r="C303" s="701" t="s">
        <v>675</v>
      </c>
      <c r="D303" s="752" t="s">
        <v>1056</v>
      </c>
      <c r="E303" s="555"/>
      <c r="F303" s="338">
        <v>1</v>
      </c>
      <c r="G303" s="338"/>
      <c r="H303" s="338"/>
      <c r="I303" s="338"/>
      <c r="J303" s="338"/>
      <c r="K303" s="338">
        <v>1</v>
      </c>
      <c r="L303" s="184" t="s">
        <v>2257</v>
      </c>
      <c r="M303" s="208"/>
      <c r="N303" s="208"/>
    </row>
    <row r="304" spans="1:14" s="176" customFormat="1" ht="37.5" customHeight="1" x14ac:dyDescent="0.25">
      <c r="A304" s="828"/>
      <c r="B304" s="625"/>
      <c r="C304" s="701"/>
      <c r="D304" s="752"/>
      <c r="E304" s="555"/>
      <c r="F304" s="338">
        <v>1</v>
      </c>
      <c r="G304" s="338"/>
      <c r="H304" s="338"/>
      <c r="I304" s="338"/>
      <c r="J304" s="338"/>
      <c r="K304" s="338">
        <v>1</v>
      </c>
      <c r="L304" s="184" t="s">
        <v>2258</v>
      </c>
      <c r="M304" s="208"/>
      <c r="N304" s="208"/>
    </row>
    <row r="305" spans="1:14" s="176" customFormat="1" ht="37.5" customHeight="1" x14ac:dyDescent="0.25">
      <c r="A305" s="828"/>
      <c r="B305" s="625"/>
      <c r="C305" s="701"/>
      <c r="D305" s="752"/>
      <c r="E305" s="555"/>
      <c r="F305" s="338">
        <v>1</v>
      </c>
      <c r="G305" s="338"/>
      <c r="H305" s="338"/>
      <c r="I305" s="338"/>
      <c r="J305" s="338"/>
      <c r="K305" s="338">
        <v>1</v>
      </c>
      <c r="L305" s="184" t="s">
        <v>2259</v>
      </c>
      <c r="M305" s="208"/>
      <c r="N305" s="208"/>
    </row>
    <row r="306" spans="1:14" s="176" customFormat="1" ht="37.5" customHeight="1" x14ac:dyDescent="0.25">
      <c r="A306" s="828"/>
      <c r="B306" s="625"/>
      <c r="C306" s="701"/>
      <c r="D306" s="752"/>
      <c r="E306" s="555"/>
      <c r="F306" s="338">
        <v>1</v>
      </c>
      <c r="G306" s="338"/>
      <c r="H306" s="338"/>
      <c r="I306" s="338"/>
      <c r="J306" s="338"/>
      <c r="K306" s="338">
        <v>1</v>
      </c>
      <c r="L306" s="184" t="s">
        <v>2260</v>
      </c>
      <c r="M306" s="208"/>
      <c r="N306" s="208"/>
    </row>
    <row r="307" spans="1:14" s="176" customFormat="1" ht="37.5" customHeight="1" x14ac:dyDescent="0.25">
      <c r="A307" s="828"/>
      <c r="B307" s="625"/>
      <c r="C307" s="701"/>
      <c r="D307" s="752"/>
      <c r="E307" s="555" t="s">
        <v>2246</v>
      </c>
      <c r="F307" s="338">
        <v>1</v>
      </c>
      <c r="G307" s="338"/>
      <c r="H307" s="338"/>
      <c r="I307" s="338">
        <v>1</v>
      </c>
      <c r="J307" s="338"/>
      <c r="K307" s="338"/>
      <c r="L307" s="184" t="s">
        <v>2234</v>
      </c>
      <c r="M307" s="208"/>
      <c r="N307" s="208" t="s">
        <v>2237</v>
      </c>
    </row>
    <row r="308" spans="1:14" s="176" customFormat="1" ht="37.5" customHeight="1" x14ac:dyDescent="0.25">
      <c r="A308" s="828"/>
      <c r="B308" s="625"/>
      <c r="C308" s="701"/>
      <c r="D308" s="752"/>
      <c r="E308" s="555" t="s">
        <v>2246</v>
      </c>
      <c r="F308" s="338">
        <v>1</v>
      </c>
      <c r="G308" s="338"/>
      <c r="H308" s="338"/>
      <c r="I308" s="338">
        <v>1</v>
      </c>
      <c r="J308" s="338"/>
      <c r="K308" s="338"/>
      <c r="L308" s="184" t="s">
        <v>2236</v>
      </c>
      <c r="M308" s="208"/>
      <c r="N308" s="208" t="s">
        <v>2237</v>
      </c>
    </row>
    <row r="309" spans="1:14" s="176" customFormat="1" ht="37.5" customHeight="1" x14ac:dyDescent="0.25">
      <c r="A309" s="828"/>
      <c r="B309" s="625"/>
      <c r="C309" s="701"/>
      <c r="D309" s="752"/>
      <c r="E309" s="555"/>
      <c r="F309" s="338">
        <v>1</v>
      </c>
      <c r="G309" s="338"/>
      <c r="H309" s="338"/>
      <c r="I309" s="338">
        <v>1</v>
      </c>
      <c r="J309" s="338"/>
      <c r="K309" s="338"/>
      <c r="L309" s="184" t="s">
        <v>2261</v>
      </c>
      <c r="M309" s="208"/>
      <c r="N309" s="208"/>
    </row>
    <row r="310" spans="1:14" s="176" customFormat="1" ht="37.5" customHeight="1" x14ac:dyDescent="0.25">
      <c r="A310" s="828"/>
      <c r="B310" s="625"/>
      <c r="C310" s="701"/>
      <c r="D310" s="752"/>
      <c r="E310" s="555"/>
      <c r="F310" s="338">
        <v>1</v>
      </c>
      <c r="G310" s="338"/>
      <c r="H310" s="338"/>
      <c r="I310" s="338"/>
      <c r="J310" s="338"/>
      <c r="K310" s="338">
        <v>1</v>
      </c>
      <c r="L310" s="184" t="s">
        <v>2262</v>
      </c>
      <c r="M310" s="208"/>
      <c r="N310" s="208"/>
    </row>
    <row r="311" spans="1:14" s="176" customFormat="1" ht="37.5" customHeight="1" x14ac:dyDescent="0.25">
      <c r="A311" s="828"/>
      <c r="B311" s="625"/>
      <c r="C311" s="701"/>
      <c r="D311" s="752"/>
      <c r="E311" s="555"/>
      <c r="F311" s="338">
        <v>1</v>
      </c>
      <c r="G311" s="338"/>
      <c r="H311" s="338"/>
      <c r="I311" s="338">
        <v>1</v>
      </c>
      <c r="J311" s="338"/>
      <c r="K311" s="338"/>
      <c r="L311" s="184" t="s">
        <v>2263</v>
      </c>
      <c r="M311" s="208"/>
      <c r="N311" s="208"/>
    </row>
    <row r="312" spans="1:14" s="176" customFormat="1" ht="37.5" customHeight="1" x14ac:dyDescent="0.25">
      <c r="A312" s="828"/>
      <c r="B312" s="625"/>
      <c r="C312" s="701"/>
      <c r="D312" s="752"/>
      <c r="E312" s="555" t="s">
        <v>2246</v>
      </c>
      <c r="F312" s="338">
        <v>1</v>
      </c>
      <c r="G312" s="338"/>
      <c r="H312" s="338"/>
      <c r="I312" s="338">
        <v>1</v>
      </c>
      <c r="J312" s="338"/>
      <c r="K312" s="338"/>
      <c r="L312" s="184" t="s">
        <v>2264</v>
      </c>
      <c r="M312" s="208"/>
      <c r="N312" s="208" t="s">
        <v>2237</v>
      </c>
    </row>
    <row r="313" spans="1:14" s="176" customFormat="1" ht="37.5" customHeight="1" x14ac:dyDescent="0.25">
      <c r="A313" s="828"/>
      <c r="B313" s="625"/>
      <c r="C313" s="701"/>
      <c r="D313" s="752"/>
      <c r="E313" s="555" t="s">
        <v>2246</v>
      </c>
      <c r="F313" s="338">
        <v>1</v>
      </c>
      <c r="G313" s="338"/>
      <c r="H313" s="338"/>
      <c r="I313" s="338">
        <v>1</v>
      </c>
      <c r="J313" s="338"/>
      <c r="K313" s="338"/>
      <c r="L313" s="184" t="s">
        <v>2247</v>
      </c>
      <c r="M313" s="208"/>
      <c r="N313" s="208" t="s">
        <v>2235</v>
      </c>
    </row>
    <row r="314" spans="1:14" s="176" customFormat="1" ht="37.5" customHeight="1" x14ac:dyDescent="0.25">
      <c r="A314" s="828"/>
      <c r="B314" s="625"/>
      <c r="C314" s="701"/>
      <c r="D314" s="752"/>
      <c r="E314" s="555"/>
      <c r="F314" s="338">
        <v>1</v>
      </c>
      <c r="G314" s="338"/>
      <c r="H314" s="338"/>
      <c r="I314" s="338">
        <v>1</v>
      </c>
      <c r="J314" s="338"/>
      <c r="K314" s="338"/>
      <c r="L314" s="184" t="s">
        <v>2265</v>
      </c>
      <c r="M314" s="208"/>
      <c r="N314" s="208"/>
    </row>
    <row r="315" spans="1:14" s="176" customFormat="1" ht="37.5" customHeight="1" x14ac:dyDescent="0.25">
      <c r="A315" s="828"/>
      <c r="B315" s="625"/>
      <c r="C315" s="701"/>
      <c r="D315" s="752"/>
      <c r="E315" s="555" t="s">
        <v>2246</v>
      </c>
      <c r="F315" s="338">
        <v>1</v>
      </c>
      <c r="G315" s="338"/>
      <c r="H315" s="338"/>
      <c r="I315" s="338">
        <v>1</v>
      </c>
      <c r="J315" s="338"/>
      <c r="K315" s="338"/>
      <c r="L315" s="184" t="s">
        <v>2266</v>
      </c>
      <c r="M315" s="208"/>
      <c r="N315" s="208" t="s">
        <v>2237</v>
      </c>
    </row>
    <row r="316" spans="1:14" s="176" customFormat="1" ht="37.5" customHeight="1" x14ac:dyDescent="0.25">
      <c r="A316" s="828"/>
      <c r="B316" s="625"/>
      <c r="C316" s="701"/>
      <c r="D316" s="752"/>
      <c r="E316" s="555" t="s">
        <v>2246</v>
      </c>
      <c r="F316" s="338">
        <v>1</v>
      </c>
      <c r="G316" s="338"/>
      <c r="H316" s="338"/>
      <c r="I316" s="338">
        <v>1</v>
      </c>
      <c r="J316" s="338"/>
      <c r="K316" s="338"/>
      <c r="L316" s="184" t="s">
        <v>2267</v>
      </c>
      <c r="M316" s="208"/>
      <c r="N316" s="208" t="s">
        <v>2237</v>
      </c>
    </row>
    <row r="317" spans="1:14" s="176" customFormat="1" ht="37.5" customHeight="1" x14ac:dyDescent="0.25">
      <c r="A317" s="828"/>
      <c r="B317" s="625"/>
      <c r="C317" s="701"/>
      <c r="D317" s="752"/>
      <c r="E317" s="555"/>
      <c r="F317" s="338">
        <v>1</v>
      </c>
      <c r="G317" s="338"/>
      <c r="H317" s="338"/>
      <c r="I317" s="338">
        <v>1</v>
      </c>
      <c r="J317" s="338"/>
      <c r="K317" s="338"/>
      <c r="L317" s="184" t="s">
        <v>2268</v>
      </c>
      <c r="M317" s="208"/>
      <c r="N317" s="208"/>
    </row>
    <row r="318" spans="1:14" s="176" customFormat="1" ht="37.5" customHeight="1" x14ac:dyDescent="0.25">
      <c r="A318" s="828"/>
      <c r="B318" s="625"/>
      <c r="C318" s="701"/>
      <c r="D318" s="752"/>
      <c r="E318" s="555"/>
      <c r="F318" s="338">
        <v>1</v>
      </c>
      <c r="G318" s="338"/>
      <c r="H318" s="338"/>
      <c r="I318" s="338"/>
      <c r="J318" s="338">
        <v>1</v>
      </c>
      <c r="K318" s="338"/>
      <c r="L318" s="184" t="s">
        <v>2269</v>
      </c>
      <c r="M318" s="208"/>
      <c r="N318" s="208"/>
    </row>
    <row r="319" spans="1:14" s="176" customFormat="1" ht="37.5" customHeight="1" x14ac:dyDescent="0.25">
      <c r="A319" s="828"/>
      <c r="B319" s="625"/>
      <c r="C319" s="701"/>
      <c r="D319" s="752"/>
      <c r="E319" s="555"/>
      <c r="F319" s="338">
        <v>1</v>
      </c>
      <c r="G319" s="338"/>
      <c r="H319" s="338"/>
      <c r="I319" s="338">
        <v>1</v>
      </c>
      <c r="J319" s="338"/>
      <c r="K319" s="338"/>
      <c r="L319" s="184" t="s">
        <v>2270</v>
      </c>
      <c r="M319" s="208"/>
      <c r="N319" s="208"/>
    </row>
    <row r="320" spans="1:14" s="176" customFormat="1" ht="37.5" customHeight="1" x14ac:dyDescent="0.25">
      <c r="A320" s="828"/>
      <c r="B320" s="625"/>
      <c r="C320" s="701"/>
      <c r="D320" s="752"/>
      <c r="E320" s="555" t="s">
        <v>2246</v>
      </c>
      <c r="F320" s="338">
        <v>1</v>
      </c>
      <c r="G320" s="338"/>
      <c r="H320" s="338"/>
      <c r="I320" s="338">
        <v>1</v>
      </c>
      <c r="J320" s="338"/>
      <c r="K320" s="338"/>
      <c r="L320" s="184" t="s">
        <v>2271</v>
      </c>
      <c r="M320" s="208"/>
      <c r="N320" s="208" t="s">
        <v>2235</v>
      </c>
    </row>
    <row r="321" spans="1:14" s="176" customFormat="1" ht="37.5" customHeight="1" x14ac:dyDescent="0.25">
      <c r="A321" s="828"/>
      <c r="B321" s="625"/>
      <c r="C321" s="701"/>
      <c r="D321" s="752"/>
      <c r="E321" s="555" t="s">
        <v>2246</v>
      </c>
      <c r="F321" s="338">
        <v>1</v>
      </c>
      <c r="G321" s="338"/>
      <c r="H321" s="338"/>
      <c r="I321" s="338"/>
      <c r="J321" s="338">
        <v>1</v>
      </c>
      <c r="K321" s="338"/>
      <c r="L321" s="184" t="s">
        <v>2272</v>
      </c>
      <c r="M321" s="208"/>
      <c r="N321" s="208"/>
    </row>
    <row r="322" spans="1:14" s="176" customFormat="1" ht="37.5" customHeight="1" x14ac:dyDescent="0.25">
      <c r="A322" s="828"/>
      <c r="B322" s="625"/>
      <c r="C322" s="701"/>
      <c r="D322" s="752"/>
      <c r="E322" s="555"/>
      <c r="F322" s="338">
        <v>1</v>
      </c>
      <c r="G322" s="338"/>
      <c r="H322" s="338"/>
      <c r="I322" s="338"/>
      <c r="J322" s="338">
        <v>1</v>
      </c>
      <c r="K322" s="338"/>
      <c r="L322" s="184" t="s">
        <v>2273</v>
      </c>
      <c r="M322" s="342" t="s">
        <v>1134</v>
      </c>
      <c r="N322" s="208" t="s">
        <v>2274</v>
      </c>
    </row>
    <row r="323" spans="1:14" s="176" customFormat="1" ht="37.5" customHeight="1" x14ac:dyDescent="0.25">
      <c r="A323" s="828"/>
      <c r="B323" s="625"/>
      <c r="C323" s="701"/>
      <c r="D323" s="752"/>
      <c r="E323" s="555"/>
      <c r="F323" s="338">
        <v>1</v>
      </c>
      <c r="G323" s="338"/>
      <c r="H323" s="338"/>
      <c r="I323" s="338">
        <v>1</v>
      </c>
      <c r="J323" s="338"/>
      <c r="K323" s="338"/>
      <c r="L323" s="184" t="s">
        <v>2253</v>
      </c>
      <c r="M323" s="208"/>
      <c r="N323" s="208" t="s">
        <v>2275</v>
      </c>
    </row>
    <row r="324" spans="1:14" s="176" customFormat="1" ht="37.5" customHeight="1" x14ac:dyDescent="0.25">
      <c r="A324" s="828"/>
      <c r="B324" s="625"/>
      <c r="C324" s="701"/>
      <c r="D324" s="752"/>
      <c r="E324" s="555"/>
      <c r="F324" s="338">
        <v>1</v>
      </c>
      <c r="G324" s="338"/>
      <c r="H324" s="338"/>
      <c r="I324" s="338">
        <v>1</v>
      </c>
      <c r="J324" s="338"/>
      <c r="K324" s="338"/>
      <c r="L324" s="184" t="s">
        <v>2276</v>
      </c>
      <c r="M324" s="208"/>
      <c r="N324" s="208"/>
    </row>
    <row r="325" spans="1:14" s="176" customFormat="1" ht="37.5" customHeight="1" x14ac:dyDescent="0.25">
      <c r="A325" s="828"/>
      <c r="B325" s="625"/>
      <c r="C325" s="701"/>
      <c r="D325" s="752"/>
      <c r="E325" s="555"/>
      <c r="F325" s="338">
        <v>1</v>
      </c>
      <c r="G325" s="338"/>
      <c r="H325" s="338"/>
      <c r="I325" s="338">
        <v>1</v>
      </c>
      <c r="J325" s="338"/>
      <c r="K325" s="338"/>
      <c r="L325" s="184" t="s">
        <v>2277</v>
      </c>
      <c r="M325" s="208"/>
      <c r="N325" s="208"/>
    </row>
    <row r="326" spans="1:14" s="176" customFormat="1" ht="37.5" customHeight="1" x14ac:dyDescent="0.25">
      <c r="A326" s="828"/>
      <c r="B326" s="625"/>
      <c r="C326" s="701"/>
      <c r="D326" s="752"/>
      <c r="E326" s="555"/>
      <c r="F326" s="338">
        <v>1</v>
      </c>
      <c r="G326" s="338"/>
      <c r="H326" s="338"/>
      <c r="I326" s="338">
        <v>1</v>
      </c>
      <c r="J326" s="338"/>
      <c r="K326" s="338"/>
      <c r="L326" s="184"/>
      <c r="M326" s="208"/>
      <c r="N326" s="208"/>
    </row>
    <row r="327" spans="1:14" s="176" customFormat="1" ht="37.5" customHeight="1" x14ac:dyDescent="0.25">
      <c r="A327" s="828"/>
      <c r="B327" s="625"/>
      <c r="C327" s="701"/>
      <c r="D327" s="752"/>
      <c r="E327" s="555"/>
      <c r="F327" s="338">
        <v>1</v>
      </c>
      <c r="G327" s="338"/>
      <c r="H327" s="338"/>
      <c r="I327" s="338">
        <v>1</v>
      </c>
      <c r="J327" s="338"/>
      <c r="K327" s="338"/>
      <c r="L327" s="184" t="s">
        <v>2278</v>
      </c>
      <c r="M327" s="208"/>
      <c r="N327" s="208"/>
    </row>
    <row r="328" spans="1:14" s="176" customFormat="1" ht="37.5" customHeight="1" x14ac:dyDescent="0.25">
      <c r="A328" s="828"/>
      <c r="B328" s="625"/>
      <c r="C328" s="701"/>
      <c r="D328" s="752"/>
      <c r="E328" s="555"/>
      <c r="F328" s="338">
        <v>1</v>
      </c>
      <c r="G328" s="338"/>
      <c r="H328" s="338"/>
      <c r="I328" s="338">
        <v>1</v>
      </c>
      <c r="J328" s="338"/>
      <c r="K328" s="338"/>
      <c r="L328" s="184" t="s">
        <v>2279</v>
      </c>
      <c r="M328" s="208"/>
      <c r="N328" s="208"/>
    </row>
    <row r="329" spans="1:14" s="176" customFormat="1" ht="15.75" customHeight="1" x14ac:dyDescent="0.25">
      <c r="A329" s="828"/>
      <c r="B329" s="837" t="s">
        <v>1239</v>
      </c>
      <c r="C329" s="769"/>
      <c r="D329" s="338"/>
      <c r="E329" s="552"/>
      <c r="F329" s="338">
        <f>SUM(F303:F328)</f>
        <v>26</v>
      </c>
      <c r="G329" s="338">
        <f t="shared" ref="G329:K329" si="35">SUM(G303:G328)</f>
        <v>0</v>
      </c>
      <c r="H329" s="338">
        <f t="shared" si="35"/>
        <v>0</v>
      </c>
      <c r="I329" s="338">
        <f t="shared" si="35"/>
        <v>18</v>
      </c>
      <c r="J329" s="338">
        <f t="shared" si="35"/>
        <v>3</v>
      </c>
      <c r="K329" s="338">
        <f t="shared" si="35"/>
        <v>5</v>
      </c>
      <c r="L329" s="416"/>
      <c r="M329" s="491"/>
      <c r="N329" s="491"/>
    </row>
    <row r="330" spans="1:14" s="176" customFormat="1" ht="15.75" customHeight="1" x14ac:dyDescent="0.25">
      <c r="A330" s="828"/>
      <c r="B330" s="838" t="s">
        <v>2280</v>
      </c>
      <c r="C330" s="839"/>
      <c r="D330" s="329"/>
      <c r="E330" s="552"/>
      <c r="F330" s="305">
        <f>F329+F302</f>
        <v>47</v>
      </c>
      <c r="G330" s="305">
        <f t="shared" ref="G330:K330" si="36">G329+G302</f>
        <v>0</v>
      </c>
      <c r="H330" s="305">
        <f t="shared" si="36"/>
        <v>1</v>
      </c>
      <c r="I330" s="305">
        <f t="shared" si="36"/>
        <v>35</v>
      </c>
      <c r="J330" s="305">
        <f t="shared" si="36"/>
        <v>3</v>
      </c>
      <c r="K330" s="305">
        <f t="shared" si="36"/>
        <v>8</v>
      </c>
      <c r="L330" s="523"/>
      <c r="M330" s="492"/>
      <c r="N330" s="492"/>
    </row>
    <row r="331" spans="1:14" s="176" customFormat="1" ht="54.75" customHeight="1" x14ac:dyDescent="0.25">
      <c r="A331" s="828"/>
      <c r="B331" s="625" t="s">
        <v>617</v>
      </c>
      <c r="C331" s="701" t="s">
        <v>1922</v>
      </c>
      <c r="D331" s="752" t="s">
        <v>2021</v>
      </c>
      <c r="E331" s="555" t="s">
        <v>2588</v>
      </c>
      <c r="F331" s="338">
        <v>1</v>
      </c>
      <c r="G331" s="338">
        <v>1</v>
      </c>
      <c r="H331" s="338"/>
      <c r="I331" s="338"/>
      <c r="J331" s="338"/>
      <c r="K331" s="338"/>
      <c r="L331" s="493" t="s">
        <v>2281</v>
      </c>
      <c r="M331" s="208"/>
      <c r="N331" s="208"/>
    </row>
    <row r="332" spans="1:14" s="176" customFormat="1" ht="54.75" customHeight="1" x14ac:dyDescent="0.25">
      <c r="A332" s="828"/>
      <c r="B332" s="625"/>
      <c r="C332" s="701"/>
      <c r="D332" s="752"/>
      <c r="E332" s="555" t="s">
        <v>2589</v>
      </c>
      <c r="F332" s="338">
        <v>1</v>
      </c>
      <c r="G332" s="338">
        <v>1</v>
      </c>
      <c r="H332" s="338"/>
      <c r="I332" s="338"/>
      <c r="J332" s="338"/>
      <c r="K332" s="338"/>
      <c r="L332" s="493" t="s">
        <v>2282</v>
      </c>
      <c r="M332" s="208"/>
      <c r="N332" s="208" t="s">
        <v>2283</v>
      </c>
    </row>
    <row r="333" spans="1:14" s="176" customFormat="1" ht="54.75" customHeight="1" x14ac:dyDescent="0.25">
      <c r="A333" s="828"/>
      <c r="B333" s="625"/>
      <c r="C333" s="701"/>
      <c r="D333" s="752"/>
      <c r="E333" s="555" t="s">
        <v>2589</v>
      </c>
      <c r="F333" s="338">
        <v>1</v>
      </c>
      <c r="G333" s="338">
        <v>1</v>
      </c>
      <c r="H333" s="338"/>
      <c r="I333" s="338"/>
      <c r="J333" s="338"/>
      <c r="K333" s="338"/>
      <c r="L333" s="493" t="s">
        <v>2284</v>
      </c>
      <c r="M333" s="208"/>
      <c r="N333" s="208"/>
    </row>
    <row r="334" spans="1:14" s="176" customFormat="1" ht="54.75" customHeight="1" x14ac:dyDescent="0.25">
      <c r="A334" s="828"/>
      <c r="B334" s="625"/>
      <c r="C334" s="701"/>
      <c r="D334" s="752"/>
      <c r="E334" s="555" t="s">
        <v>2590</v>
      </c>
      <c r="F334" s="338">
        <v>1</v>
      </c>
      <c r="G334" s="338">
        <v>1</v>
      </c>
      <c r="H334" s="338"/>
      <c r="I334" s="338"/>
      <c r="J334" s="338"/>
      <c r="K334" s="338"/>
      <c r="L334" s="493" t="s">
        <v>2285</v>
      </c>
      <c r="M334" s="208"/>
      <c r="N334" s="208"/>
    </row>
    <row r="335" spans="1:14" s="176" customFormat="1" ht="54.75" customHeight="1" x14ac:dyDescent="0.25">
      <c r="A335" s="828"/>
      <c r="B335" s="625"/>
      <c r="C335" s="701"/>
      <c r="D335" s="752"/>
      <c r="E335" s="555"/>
      <c r="F335" s="338">
        <v>1</v>
      </c>
      <c r="G335" s="338"/>
      <c r="H335" s="338"/>
      <c r="I335" s="338">
        <v>1</v>
      </c>
      <c r="J335" s="338"/>
      <c r="K335" s="338"/>
      <c r="L335" s="493" t="s">
        <v>2286</v>
      </c>
      <c r="M335" s="208"/>
      <c r="N335" s="208"/>
    </row>
    <row r="336" spans="1:14" s="176" customFormat="1" ht="54.75" customHeight="1" x14ac:dyDescent="0.25">
      <c r="A336" s="828"/>
      <c r="B336" s="625"/>
      <c r="C336" s="701"/>
      <c r="D336" s="752"/>
      <c r="E336" s="555"/>
      <c r="F336" s="338">
        <v>1</v>
      </c>
      <c r="G336" s="338"/>
      <c r="H336" s="338"/>
      <c r="I336" s="338">
        <v>1</v>
      </c>
      <c r="J336" s="338"/>
      <c r="K336" s="338"/>
      <c r="L336" s="493" t="s">
        <v>2287</v>
      </c>
      <c r="M336" s="208"/>
      <c r="N336" s="208" t="s">
        <v>2288</v>
      </c>
    </row>
    <row r="337" spans="1:14" s="176" customFormat="1" ht="54.75" customHeight="1" x14ac:dyDescent="0.25">
      <c r="A337" s="828"/>
      <c r="B337" s="625"/>
      <c r="C337" s="701"/>
      <c r="D337" s="752"/>
      <c r="E337" s="555"/>
      <c r="F337" s="338">
        <v>1</v>
      </c>
      <c r="G337" s="338"/>
      <c r="H337" s="338"/>
      <c r="I337" s="338">
        <v>1</v>
      </c>
      <c r="J337" s="338"/>
      <c r="K337" s="338"/>
      <c r="L337" s="493" t="s">
        <v>2289</v>
      </c>
      <c r="M337" s="208"/>
      <c r="N337" s="208"/>
    </row>
    <row r="338" spans="1:14" s="176" customFormat="1" ht="54.75" customHeight="1" x14ac:dyDescent="0.25">
      <c r="A338" s="828"/>
      <c r="B338" s="625"/>
      <c r="C338" s="701"/>
      <c r="D338" s="752"/>
      <c r="E338" s="555"/>
      <c r="F338" s="338">
        <v>1</v>
      </c>
      <c r="G338" s="338"/>
      <c r="H338" s="338"/>
      <c r="I338" s="338">
        <v>1</v>
      </c>
      <c r="J338" s="338"/>
      <c r="K338" s="338"/>
      <c r="L338" s="493" t="s">
        <v>2290</v>
      </c>
      <c r="M338" s="208"/>
      <c r="N338" s="208"/>
    </row>
    <row r="339" spans="1:14" s="176" customFormat="1" ht="54.75" customHeight="1" x14ac:dyDescent="0.25">
      <c r="A339" s="828"/>
      <c r="B339" s="625"/>
      <c r="C339" s="701"/>
      <c r="D339" s="752"/>
      <c r="E339" s="555"/>
      <c r="F339" s="338">
        <v>1</v>
      </c>
      <c r="G339" s="338"/>
      <c r="H339" s="338"/>
      <c r="I339" s="338">
        <v>1</v>
      </c>
      <c r="J339" s="338"/>
      <c r="K339" s="338"/>
      <c r="L339" s="493" t="s">
        <v>2291</v>
      </c>
      <c r="M339" s="208"/>
      <c r="N339" s="208"/>
    </row>
    <row r="340" spans="1:14" s="176" customFormat="1" ht="15.75" customHeight="1" x14ac:dyDescent="0.25">
      <c r="A340" s="828"/>
      <c r="B340" s="837" t="s">
        <v>922</v>
      </c>
      <c r="C340" s="769"/>
      <c r="D340" s="338"/>
      <c r="E340" s="552"/>
      <c r="F340" s="338">
        <f>SUM(F331:F339)</f>
        <v>9</v>
      </c>
      <c r="G340" s="338">
        <f t="shared" ref="G340:K340" si="37">SUM(G331:G339)</f>
        <v>4</v>
      </c>
      <c r="H340" s="338">
        <f t="shared" si="37"/>
        <v>0</v>
      </c>
      <c r="I340" s="338">
        <f t="shared" si="37"/>
        <v>5</v>
      </c>
      <c r="J340" s="338">
        <f t="shared" si="37"/>
        <v>0</v>
      </c>
      <c r="K340" s="338">
        <f t="shared" si="37"/>
        <v>0</v>
      </c>
      <c r="L340" s="234"/>
      <c r="M340" s="208"/>
      <c r="N340" s="208"/>
    </row>
    <row r="341" spans="1:14" s="176" customFormat="1" ht="57.75" customHeight="1" x14ac:dyDescent="0.25">
      <c r="A341" s="828"/>
      <c r="B341" s="622" t="s">
        <v>633</v>
      </c>
      <c r="C341" s="815" t="s">
        <v>2032</v>
      </c>
      <c r="D341" s="818" t="s">
        <v>2021</v>
      </c>
      <c r="E341" s="559"/>
      <c r="F341" s="338">
        <v>1</v>
      </c>
      <c r="G341" s="338"/>
      <c r="H341" s="338"/>
      <c r="I341" s="338"/>
      <c r="J341" s="338"/>
      <c r="K341" s="338">
        <v>1</v>
      </c>
      <c r="L341" s="493" t="s">
        <v>2292</v>
      </c>
      <c r="M341" s="208"/>
      <c r="N341" s="208"/>
    </row>
    <row r="342" spans="1:14" s="176" customFormat="1" ht="57.75" customHeight="1" x14ac:dyDescent="0.25">
      <c r="A342" s="828"/>
      <c r="B342" s="623"/>
      <c r="C342" s="816"/>
      <c r="D342" s="819"/>
      <c r="E342" s="560" t="s">
        <v>2588</v>
      </c>
      <c r="F342" s="338">
        <v>1</v>
      </c>
      <c r="G342" s="338">
        <v>1</v>
      </c>
      <c r="H342" s="338"/>
      <c r="I342" s="338"/>
      <c r="J342" s="338"/>
      <c r="K342" s="338"/>
      <c r="L342" s="493" t="s">
        <v>2281</v>
      </c>
      <c r="M342" s="208"/>
      <c r="N342" s="208"/>
    </row>
    <row r="343" spans="1:14" s="176" customFormat="1" ht="57.75" customHeight="1" x14ac:dyDescent="0.25">
      <c r="A343" s="828"/>
      <c r="B343" s="623"/>
      <c r="C343" s="816"/>
      <c r="D343" s="819"/>
      <c r="E343" s="560" t="s">
        <v>2589</v>
      </c>
      <c r="F343" s="338">
        <v>1</v>
      </c>
      <c r="G343" s="338">
        <v>1</v>
      </c>
      <c r="H343" s="338"/>
      <c r="I343" s="338"/>
      <c r="J343" s="338"/>
      <c r="K343" s="338"/>
      <c r="L343" s="493" t="s">
        <v>2282</v>
      </c>
      <c r="M343" s="208"/>
      <c r="N343" s="208" t="s">
        <v>2293</v>
      </c>
    </row>
    <row r="344" spans="1:14" s="176" customFormat="1" ht="57.75" customHeight="1" x14ac:dyDescent="0.25">
      <c r="A344" s="828"/>
      <c r="B344" s="623"/>
      <c r="C344" s="816"/>
      <c r="D344" s="819"/>
      <c r="E344" s="555" t="s">
        <v>2589</v>
      </c>
      <c r="F344" s="338">
        <v>1</v>
      </c>
      <c r="G344" s="338">
        <v>1</v>
      </c>
      <c r="H344" s="338"/>
      <c r="I344" s="338"/>
      <c r="J344" s="338"/>
      <c r="K344" s="338"/>
      <c r="L344" s="493" t="s">
        <v>2284</v>
      </c>
      <c r="M344" s="208"/>
      <c r="N344" s="208"/>
    </row>
    <row r="345" spans="1:14" s="176" customFormat="1" ht="57.75" customHeight="1" x14ac:dyDescent="0.25">
      <c r="A345" s="828"/>
      <c r="B345" s="623"/>
      <c r="C345" s="816"/>
      <c r="D345" s="819"/>
      <c r="E345" s="555" t="s">
        <v>2590</v>
      </c>
      <c r="F345" s="338">
        <v>1</v>
      </c>
      <c r="G345" s="338">
        <v>1</v>
      </c>
      <c r="H345" s="338"/>
      <c r="I345" s="338"/>
      <c r="J345" s="338"/>
      <c r="K345" s="338"/>
      <c r="L345" s="493" t="s">
        <v>2285</v>
      </c>
      <c r="M345" s="208"/>
      <c r="N345" s="208"/>
    </row>
    <row r="346" spans="1:14" s="176" customFormat="1" ht="57.75" customHeight="1" x14ac:dyDescent="0.25">
      <c r="A346" s="828"/>
      <c r="B346" s="623"/>
      <c r="C346" s="816"/>
      <c r="D346" s="819"/>
      <c r="E346" s="560" t="s">
        <v>2588</v>
      </c>
      <c r="F346" s="338">
        <v>1</v>
      </c>
      <c r="G346" s="338"/>
      <c r="H346" s="338"/>
      <c r="I346" s="338">
        <v>1</v>
      </c>
      <c r="J346" s="338"/>
      <c r="K346" s="338"/>
      <c r="L346" s="493" t="s">
        <v>2294</v>
      </c>
      <c r="M346" s="208"/>
      <c r="N346" s="208" t="s">
        <v>2295</v>
      </c>
    </row>
    <row r="347" spans="1:14" s="176" customFormat="1" ht="57.75" customHeight="1" x14ac:dyDescent="0.25">
      <c r="A347" s="828"/>
      <c r="B347" s="623"/>
      <c r="C347" s="816"/>
      <c r="D347" s="819"/>
      <c r="E347" s="560" t="s">
        <v>2588</v>
      </c>
      <c r="F347" s="338">
        <v>1</v>
      </c>
      <c r="G347" s="338"/>
      <c r="H347" s="338"/>
      <c r="I347" s="338">
        <v>1</v>
      </c>
      <c r="J347" s="338"/>
      <c r="K347" s="338"/>
      <c r="L347" s="493" t="s">
        <v>2296</v>
      </c>
      <c r="M347" s="208"/>
      <c r="N347" s="208" t="s">
        <v>2297</v>
      </c>
    </row>
    <row r="348" spans="1:14" s="176" customFormat="1" ht="57.75" customHeight="1" x14ac:dyDescent="0.25">
      <c r="A348" s="828"/>
      <c r="B348" s="623"/>
      <c r="C348" s="816"/>
      <c r="D348" s="819"/>
      <c r="E348" s="560"/>
      <c r="F348" s="338">
        <v>1</v>
      </c>
      <c r="G348" s="338"/>
      <c r="H348" s="338"/>
      <c r="I348" s="338">
        <v>1</v>
      </c>
      <c r="J348" s="338"/>
      <c r="K348" s="338"/>
      <c r="L348" s="493" t="s">
        <v>2298</v>
      </c>
      <c r="M348" s="208"/>
      <c r="N348" s="208"/>
    </row>
    <row r="349" spans="1:14" s="176" customFormat="1" ht="57.75" customHeight="1" x14ac:dyDescent="0.25">
      <c r="A349" s="828"/>
      <c r="B349" s="623"/>
      <c r="C349" s="816"/>
      <c r="D349" s="819"/>
      <c r="E349" s="560"/>
      <c r="F349" s="338">
        <v>1</v>
      </c>
      <c r="G349" s="338"/>
      <c r="H349" s="338"/>
      <c r="I349" s="338"/>
      <c r="J349" s="338">
        <v>1</v>
      </c>
      <c r="K349" s="338"/>
      <c r="L349" s="493" t="s">
        <v>2299</v>
      </c>
      <c r="M349" s="208"/>
      <c r="N349" s="208"/>
    </row>
    <row r="350" spans="1:14" s="176" customFormat="1" ht="57.75" customHeight="1" x14ac:dyDescent="0.25">
      <c r="A350" s="828"/>
      <c r="B350" s="623"/>
      <c r="C350" s="816"/>
      <c r="D350" s="819"/>
      <c r="E350" s="560"/>
      <c r="F350" s="338">
        <v>1</v>
      </c>
      <c r="G350" s="338"/>
      <c r="H350" s="338"/>
      <c r="I350" s="338">
        <v>1</v>
      </c>
      <c r="J350" s="338"/>
      <c r="K350" s="338"/>
      <c r="L350" s="493" t="s">
        <v>2289</v>
      </c>
      <c r="M350" s="208"/>
      <c r="N350" s="208"/>
    </row>
    <row r="351" spans="1:14" s="176" customFormat="1" ht="57.75" customHeight="1" x14ac:dyDescent="0.25">
      <c r="A351" s="828"/>
      <c r="B351" s="623"/>
      <c r="C351" s="816"/>
      <c r="D351" s="819"/>
      <c r="E351" s="560"/>
      <c r="F351" s="338">
        <v>1</v>
      </c>
      <c r="G351" s="338"/>
      <c r="H351" s="338"/>
      <c r="I351" s="338">
        <v>1</v>
      </c>
      <c r="J351" s="338"/>
      <c r="K351" s="338"/>
      <c r="L351" s="493" t="s">
        <v>2290</v>
      </c>
      <c r="M351" s="208"/>
      <c r="N351" s="208"/>
    </row>
    <row r="352" spans="1:14" s="176" customFormat="1" ht="57.75" customHeight="1" x14ac:dyDescent="0.25">
      <c r="A352" s="828"/>
      <c r="B352" s="623"/>
      <c r="C352" s="816"/>
      <c r="D352" s="819"/>
      <c r="E352" s="560" t="s">
        <v>2589</v>
      </c>
      <c r="F352" s="338">
        <v>1</v>
      </c>
      <c r="G352" s="338"/>
      <c r="H352" s="338"/>
      <c r="I352" s="338">
        <v>1</v>
      </c>
      <c r="J352" s="338"/>
      <c r="K352" s="338"/>
      <c r="L352" s="493" t="s">
        <v>2300</v>
      </c>
      <c r="M352" s="208"/>
      <c r="N352" s="208" t="s">
        <v>2301</v>
      </c>
    </row>
    <row r="353" spans="1:14" s="176" customFormat="1" ht="57.75" customHeight="1" x14ac:dyDescent="0.25">
      <c r="A353" s="828"/>
      <c r="B353" s="623"/>
      <c r="C353" s="816"/>
      <c r="D353" s="819"/>
      <c r="E353" s="560"/>
      <c r="F353" s="338">
        <v>1</v>
      </c>
      <c r="G353" s="338"/>
      <c r="H353" s="338"/>
      <c r="I353" s="338">
        <v>1</v>
      </c>
      <c r="J353" s="338"/>
      <c r="K353" s="338"/>
      <c r="L353" s="493" t="s">
        <v>2302</v>
      </c>
      <c r="M353" s="208"/>
      <c r="N353" s="208" t="s">
        <v>2301</v>
      </c>
    </row>
    <row r="354" spans="1:14" s="176" customFormat="1" ht="57.75" customHeight="1" x14ac:dyDescent="0.25">
      <c r="A354" s="828"/>
      <c r="B354" s="623"/>
      <c r="C354" s="816"/>
      <c r="D354" s="819"/>
      <c r="E354" s="560"/>
      <c r="F354" s="338">
        <v>1</v>
      </c>
      <c r="G354" s="338"/>
      <c r="H354" s="338"/>
      <c r="I354" s="338">
        <v>1</v>
      </c>
      <c r="J354" s="338"/>
      <c r="K354" s="338"/>
      <c r="L354" s="493" t="s">
        <v>2303</v>
      </c>
      <c r="M354" s="208"/>
      <c r="N354" s="208"/>
    </row>
    <row r="355" spans="1:14" s="176" customFormat="1" ht="15.75" customHeight="1" x14ac:dyDescent="0.25">
      <c r="A355" s="828"/>
      <c r="B355" s="837" t="s">
        <v>1239</v>
      </c>
      <c r="C355" s="769"/>
      <c r="D355" s="338"/>
      <c r="E355" s="552"/>
      <c r="F355" s="338">
        <f>SUM(F341:F354)</f>
        <v>14</v>
      </c>
      <c r="G355" s="338">
        <f t="shared" ref="G355:K355" si="38">SUM(G341:G354)</f>
        <v>4</v>
      </c>
      <c r="H355" s="338">
        <f t="shared" si="38"/>
        <v>0</v>
      </c>
      <c r="I355" s="338">
        <f t="shared" si="38"/>
        <v>8</v>
      </c>
      <c r="J355" s="338">
        <f t="shared" si="38"/>
        <v>1</v>
      </c>
      <c r="K355" s="338">
        <f t="shared" si="38"/>
        <v>1</v>
      </c>
      <c r="L355" s="416"/>
      <c r="M355" s="491"/>
      <c r="N355" s="491"/>
    </row>
    <row r="356" spans="1:14" s="176" customFormat="1" ht="15.75" customHeight="1" x14ac:dyDescent="0.25">
      <c r="A356" s="829"/>
      <c r="B356" s="838" t="s">
        <v>2280</v>
      </c>
      <c r="C356" s="839"/>
      <c r="D356" s="329"/>
      <c r="E356" s="552"/>
      <c r="F356" s="305">
        <f>F355+F340</f>
        <v>23</v>
      </c>
      <c r="G356" s="305">
        <f t="shared" ref="G356:K356" si="39">G355+G340</f>
        <v>8</v>
      </c>
      <c r="H356" s="305">
        <f t="shared" si="39"/>
        <v>0</v>
      </c>
      <c r="I356" s="305">
        <f t="shared" si="39"/>
        <v>13</v>
      </c>
      <c r="J356" s="305">
        <f t="shared" si="39"/>
        <v>1</v>
      </c>
      <c r="K356" s="305">
        <f t="shared" si="39"/>
        <v>1</v>
      </c>
      <c r="L356" s="523"/>
      <c r="M356" s="492"/>
      <c r="N356" s="492"/>
    </row>
    <row r="357" spans="1:14" s="409" customFormat="1" ht="87" customHeight="1" x14ac:dyDescent="0.25">
      <c r="A357" s="840" t="s">
        <v>1926</v>
      </c>
      <c r="B357" s="841"/>
      <c r="C357" s="841"/>
      <c r="D357" s="842"/>
      <c r="E357" s="494"/>
      <c r="F357" s="495">
        <f t="shared" ref="F357:K357" si="40">F356+F330</f>
        <v>70</v>
      </c>
      <c r="G357" s="495">
        <f t="shared" si="40"/>
        <v>8</v>
      </c>
      <c r="H357" s="495">
        <f t="shared" si="40"/>
        <v>1</v>
      </c>
      <c r="I357" s="495">
        <f t="shared" si="40"/>
        <v>48</v>
      </c>
      <c r="J357" s="495">
        <f t="shared" si="40"/>
        <v>4</v>
      </c>
      <c r="K357" s="495">
        <f t="shared" si="40"/>
        <v>9</v>
      </c>
      <c r="L357" s="524"/>
      <c r="M357" s="496"/>
      <c r="N357" s="496"/>
    </row>
    <row r="358" spans="1:14" s="176" customFormat="1" ht="47.25" customHeight="1" x14ac:dyDescent="0.25">
      <c r="A358" s="843">
        <v>2</v>
      </c>
      <c r="B358" s="631" t="s">
        <v>633</v>
      </c>
      <c r="C358" s="661" t="s">
        <v>1819</v>
      </c>
      <c r="D358" s="752" t="s">
        <v>1067</v>
      </c>
      <c r="E358" s="555"/>
      <c r="F358" s="345">
        <v>1</v>
      </c>
      <c r="G358" s="345"/>
      <c r="H358" s="345"/>
      <c r="I358" s="345"/>
      <c r="J358" s="345"/>
      <c r="K358" s="345">
        <v>1</v>
      </c>
      <c r="L358" s="165" t="s">
        <v>2304</v>
      </c>
      <c r="M358" s="359"/>
      <c r="N358" s="359"/>
    </row>
    <row r="359" spans="1:14" s="176" customFormat="1" ht="47.25" customHeight="1" x14ac:dyDescent="0.25">
      <c r="A359" s="844"/>
      <c r="B359" s="846"/>
      <c r="C359" s="661"/>
      <c r="D359" s="752"/>
      <c r="E359" s="555"/>
      <c r="F359" s="345">
        <v>1</v>
      </c>
      <c r="G359" s="345"/>
      <c r="H359" s="345"/>
      <c r="I359" s="345"/>
      <c r="J359" s="345"/>
      <c r="K359" s="345">
        <v>1</v>
      </c>
      <c r="L359" s="165" t="s">
        <v>2305</v>
      </c>
      <c r="M359" s="359"/>
      <c r="N359" s="359"/>
    </row>
    <row r="360" spans="1:14" s="176" customFormat="1" ht="47.25" customHeight="1" x14ac:dyDescent="0.25">
      <c r="A360" s="844"/>
      <c r="B360" s="846"/>
      <c r="C360" s="661"/>
      <c r="D360" s="752"/>
      <c r="E360" s="555" t="s">
        <v>2591</v>
      </c>
      <c r="F360" s="345">
        <v>1</v>
      </c>
      <c r="G360" s="345"/>
      <c r="H360" s="345"/>
      <c r="I360" s="345"/>
      <c r="J360" s="345"/>
      <c r="K360" s="345">
        <v>1</v>
      </c>
      <c r="L360" s="165" t="s">
        <v>2306</v>
      </c>
      <c r="M360" s="359"/>
      <c r="N360" s="359"/>
    </row>
    <row r="361" spans="1:14" s="176" customFormat="1" ht="47.25" customHeight="1" x14ac:dyDescent="0.25">
      <c r="A361" s="844"/>
      <c r="B361" s="846"/>
      <c r="C361" s="661"/>
      <c r="D361" s="752"/>
      <c r="E361" s="555" t="s">
        <v>2591</v>
      </c>
      <c r="F361" s="345">
        <v>1</v>
      </c>
      <c r="G361" s="345">
        <v>1</v>
      </c>
      <c r="H361" s="345"/>
      <c r="I361" s="345"/>
      <c r="J361" s="345"/>
      <c r="K361" s="345"/>
      <c r="L361" s="165" t="s">
        <v>2307</v>
      </c>
      <c r="M361" s="359"/>
      <c r="N361" s="359"/>
    </row>
    <row r="362" spans="1:14" s="176" customFormat="1" ht="47.25" customHeight="1" x14ac:dyDescent="0.25">
      <c r="A362" s="844"/>
      <c r="B362" s="846"/>
      <c r="C362" s="661"/>
      <c r="D362" s="752"/>
      <c r="E362" s="555"/>
      <c r="F362" s="345">
        <v>1</v>
      </c>
      <c r="G362" s="345"/>
      <c r="H362" s="345"/>
      <c r="I362" s="345"/>
      <c r="J362" s="345"/>
      <c r="K362" s="345">
        <v>1</v>
      </c>
      <c r="L362" s="165" t="s">
        <v>2308</v>
      </c>
      <c r="M362" s="359"/>
      <c r="N362" s="359"/>
    </row>
    <row r="363" spans="1:14" s="176" customFormat="1" ht="47.25" customHeight="1" x14ac:dyDescent="0.25">
      <c r="A363" s="844"/>
      <c r="B363" s="846"/>
      <c r="C363" s="661"/>
      <c r="D363" s="752"/>
      <c r="E363" s="555" t="s">
        <v>2591</v>
      </c>
      <c r="F363" s="345">
        <v>1</v>
      </c>
      <c r="G363" s="345"/>
      <c r="H363" s="345"/>
      <c r="I363" s="345"/>
      <c r="J363" s="345"/>
      <c r="K363" s="345">
        <v>1</v>
      </c>
      <c r="L363" s="165" t="s">
        <v>2309</v>
      </c>
      <c r="M363" s="359"/>
      <c r="N363" s="359"/>
    </row>
    <row r="364" spans="1:14" s="176" customFormat="1" ht="47.25" customHeight="1" x14ac:dyDescent="0.25">
      <c r="A364" s="844"/>
      <c r="B364" s="846"/>
      <c r="C364" s="661"/>
      <c r="D364" s="752"/>
      <c r="E364" s="555" t="s">
        <v>2591</v>
      </c>
      <c r="F364" s="345">
        <v>1</v>
      </c>
      <c r="G364" s="345"/>
      <c r="H364" s="345"/>
      <c r="I364" s="345"/>
      <c r="J364" s="345"/>
      <c r="K364" s="345">
        <v>1</v>
      </c>
      <c r="L364" s="165" t="s">
        <v>2310</v>
      </c>
      <c r="M364" s="359"/>
      <c r="N364" s="359"/>
    </row>
    <row r="365" spans="1:14" s="176" customFormat="1" ht="47.25" customHeight="1" x14ac:dyDescent="0.25">
      <c r="A365" s="844"/>
      <c r="B365" s="846"/>
      <c r="C365" s="661"/>
      <c r="D365" s="752"/>
      <c r="E365" s="555" t="s">
        <v>2592</v>
      </c>
      <c r="F365" s="345">
        <v>1</v>
      </c>
      <c r="G365" s="345"/>
      <c r="H365" s="345"/>
      <c r="I365" s="345"/>
      <c r="J365" s="345"/>
      <c r="K365" s="345">
        <v>1</v>
      </c>
      <c r="L365" s="165" t="s">
        <v>2311</v>
      </c>
      <c r="M365" s="359"/>
      <c r="N365" s="359"/>
    </row>
    <row r="366" spans="1:14" s="176" customFormat="1" ht="47.25" customHeight="1" x14ac:dyDescent="0.25">
      <c r="A366" s="844"/>
      <c r="B366" s="846"/>
      <c r="C366" s="661"/>
      <c r="D366" s="752"/>
      <c r="E366" s="555"/>
      <c r="F366" s="345">
        <v>1</v>
      </c>
      <c r="G366" s="345"/>
      <c r="H366" s="345"/>
      <c r="I366" s="345"/>
      <c r="J366" s="345"/>
      <c r="K366" s="345">
        <v>1</v>
      </c>
      <c r="L366" s="165" t="s">
        <v>2312</v>
      </c>
      <c r="M366" s="359"/>
      <c r="N366" s="359"/>
    </row>
    <row r="367" spans="1:14" s="176" customFormat="1" ht="47.25" customHeight="1" x14ac:dyDescent="0.25">
      <c r="A367" s="844"/>
      <c r="B367" s="846"/>
      <c r="C367" s="661"/>
      <c r="D367" s="752"/>
      <c r="E367" s="555"/>
      <c r="F367" s="345">
        <v>1</v>
      </c>
      <c r="G367" s="345"/>
      <c r="H367" s="345"/>
      <c r="I367" s="345"/>
      <c r="J367" s="345"/>
      <c r="K367" s="345">
        <v>1</v>
      </c>
      <c r="L367" s="165" t="s">
        <v>2313</v>
      </c>
      <c r="M367" s="359"/>
      <c r="N367" s="359"/>
    </row>
    <row r="368" spans="1:14" s="176" customFormat="1" ht="47.25" customHeight="1" x14ac:dyDescent="0.25">
      <c r="A368" s="844"/>
      <c r="B368" s="846"/>
      <c r="C368" s="661"/>
      <c r="D368" s="752"/>
      <c r="E368" s="555"/>
      <c r="F368" s="345">
        <v>1</v>
      </c>
      <c r="G368" s="345"/>
      <c r="H368" s="345"/>
      <c r="I368" s="345"/>
      <c r="J368" s="345"/>
      <c r="K368" s="345">
        <v>1</v>
      </c>
      <c r="L368" s="165" t="s">
        <v>2314</v>
      </c>
      <c r="M368" s="359"/>
      <c r="N368" s="359"/>
    </row>
    <row r="369" spans="1:14" s="176" customFormat="1" ht="15.75" customHeight="1" x14ac:dyDescent="0.25">
      <c r="A369" s="844"/>
      <c r="B369" s="838" t="s">
        <v>1239</v>
      </c>
      <c r="C369" s="839"/>
      <c r="D369" s="329"/>
      <c r="E369" s="552"/>
      <c r="F369" s="345">
        <f t="shared" ref="F369:K369" si="41">SUM(F358:F368)</f>
        <v>11</v>
      </c>
      <c r="G369" s="345">
        <f t="shared" si="41"/>
        <v>1</v>
      </c>
      <c r="H369" s="345">
        <f t="shared" si="41"/>
        <v>0</v>
      </c>
      <c r="I369" s="345">
        <f t="shared" si="41"/>
        <v>0</v>
      </c>
      <c r="J369" s="345">
        <f t="shared" si="41"/>
        <v>0</v>
      </c>
      <c r="K369" s="345">
        <f t="shared" si="41"/>
        <v>10</v>
      </c>
      <c r="L369" s="166"/>
      <c r="M369" s="359"/>
      <c r="N369" s="359"/>
    </row>
    <row r="370" spans="1:14" s="176" customFormat="1" ht="44.25" customHeight="1" x14ac:dyDescent="0.25">
      <c r="A370" s="844"/>
      <c r="B370" s="838" t="s">
        <v>1239</v>
      </c>
      <c r="C370" s="839"/>
      <c r="D370" s="329"/>
      <c r="E370" s="552"/>
      <c r="F370" s="303">
        <f>F369</f>
        <v>11</v>
      </c>
      <c r="G370" s="303">
        <f t="shared" ref="G370:K370" si="42">G369</f>
        <v>1</v>
      </c>
      <c r="H370" s="303">
        <f t="shared" si="42"/>
        <v>0</v>
      </c>
      <c r="I370" s="303">
        <f t="shared" si="42"/>
        <v>0</v>
      </c>
      <c r="J370" s="303">
        <f t="shared" si="42"/>
        <v>0</v>
      </c>
      <c r="K370" s="303">
        <f t="shared" si="42"/>
        <v>10</v>
      </c>
      <c r="L370" s="500"/>
      <c r="M370" s="359"/>
      <c r="N370" s="359"/>
    </row>
    <row r="371" spans="1:14" s="176" customFormat="1" ht="15.75" x14ac:dyDescent="0.25">
      <c r="A371" s="844"/>
      <c r="B371" s="847" t="s">
        <v>606</v>
      </c>
      <c r="C371" s="722" t="s">
        <v>1948</v>
      </c>
      <c r="D371" s="818" t="s">
        <v>2048</v>
      </c>
      <c r="E371" s="559"/>
      <c r="F371" s="329">
        <v>1</v>
      </c>
      <c r="G371" s="329"/>
      <c r="H371" s="329"/>
      <c r="I371" s="329"/>
      <c r="J371" s="329"/>
      <c r="K371" s="329">
        <v>1</v>
      </c>
      <c r="L371" s="497" t="s">
        <v>2315</v>
      </c>
      <c r="M371" s="329"/>
      <c r="N371" s="329"/>
    </row>
    <row r="372" spans="1:14" s="176" customFormat="1" ht="86.25" customHeight="1" x14ac:dyDescent="0.25">
      <c r="A372" s="844"/>
      <c r="B372" s="848"/>
      <c r="C372" s="767"/>
      <c r="D372" s="820"/>
      <c r="E372" s="561"/>
      <c r="F372" s="329">
        <v>1</v>
      </c>
      <c r="G372" s="329"/>
      <c r="H372" s="329"/>
      <c r="I372" s="329"/>
      <c r="J372" s="329"/>
      <c r="K372" s="329">
        <v>1</v>
      </c>
      <c r="L372" s="497" t="s">
        <v>2316</v>
      </c>
      <c r="M372" s="329"/>
      <c r="N372" s="329"/>
    </row>
    <row r="373" spans="1:14" s="176" customFormat="1" ht="15.75" customHeight="1" x14ac:dyDescent="0.25">
      <c r="A373" s="844"/>
      <c r="B373" s="838" t="s">
        <v>616</v>
      </c>
      <c r="C373" s="839"/>
      <c r="D373" s="329"/>
      <c r="E373" s="552"/>
      <c r="F373" s="329">
        <v>2</v>
      </c>
      <c r="G373" s="329">
        <f t="shared" ref="G373:J373" si="43">SUM(G371:G371)</f>
        <v>0</v>
      </c>
      <c r="H373" s="329">
        <f t="shared" si="43"/>
        <v>0</v>
      </c>
      <c r="I373" s="329">
        <f t="shared" si="43"/>
        <v>0</v>
      </c>
      <c r="J373" s="329">
        <f t="shared" si="43"/>
        <v>0</v>
      </c>
      <c r="K373" s="329">
        <v>2</v>
      </c>
      <c r="L373" s="163"/>
      <c r="M373" s="329"/>
      <c r="N373" s="329"/>
    </row>
    <row r="374" spans="1:14" s="176" customFormat="1" ht="66.75" customHeight="1" x14ac:dyDescent="0.25">
      <c r="A374" s="844"/>
      <c r="B374" s="631" t="s">
        <v>617</v>
      </c>
      <c r="C374" s="722" t="s">
        <v>1948</v>
      </c>
      <c r="D374" s="357" t="s">
        <v>2048</v>
      </c>
      <c r="E374" s="555"/>
      <c r="F374" s="345">
        <v>1</v>
      </c>
      <c r="G374" s="345"/>
      <c r="H374" s="345"/>
      <c r="I374" s="345"/>
      <c r="J374" s="345"/>
      <c r="K374" s="345">
        <v>1</v>
      </c>
      <c r="L374" s="497" t="s">
        <v>2317</v>
      </c>
      <c r="M374" s="359"/>
      <c r="N374" s="178"/>
    </row>
    <row r="375" spans="1:14" s="176" customFormat="1" ht="66.75" customHeight="1" x14ac:dyDescent="0.25">
      <c r="A375" s="844"/>
      <c r="B375" s="846"/>
      <c r="C375" s="723"/>
      <c r="D375" s="357" t="s">
        <v>2048</v>
      </c>
      <c r="E375" s="555"/>
      <c r="F375" s="345">
        <v>1</v>
      </c>
      <c r="G375" s="345"/>
      <c r="H375" s="345"/>
      <c r="I375" s="345"/>
      <c r="J375" s="345"/>
      <c r="K375" s="345">
        <v>1</v>
      </c>
      <c r="L375" s="497" t="s">
        <v>2318</v>
      </c>
      <c r="M375" s="359"/>
      <c r="N375" s="178"/>
    </row>
    <row r="376" spans="1:14" s="176" customFormat="1" ht="66.75" customHeight="1" x14ac:dyDescent="0.25">
      <c r="A376" s="844"/>
      <c r="B376" s="846"/>
      <c r="C376" s="723"/>
      <c r="D376" s="357" t="s">
        <v>2048</v>
      </c>
      <c r="E376" s="555"/>
      <c r="F376" s="345">
        <v>1</v>
      </c>
      <c r="G376" s="345"/>
      <c r="H376" s="345"/>
      <c r="I376" s="345"/>
      <c r="J376" s="345"/>
      <c r="K376" s="345">
        <v>1</v>
      </c>
      <c r="L376" s="497" t="s">
        <v>2319</v>
      </c>
      <c r="M376" s="359"/>
      <c r="N376" s="178"/>
    </row>
    <row r="377" spans="1:14" s="176" customFormat="1" ht="66.75" customHeight="1" x14ac:dyDescent="0.25">
      <c r="A377" s="844"/>
      <c r="B377" s="846"/>
      <c r="C377" s="723"/>
      <c r="D377" s="357" t="s">
        <v>2048</v>
      </c>
      <c r="E377" s="555"/>
      <c r="F377" s="329">
        <v>1</v>
      </c>
      <c r="G377" s="329"/>
      <c r="H377" s="329"/>
      <c r="I377" s="329"/>
      <c r="J377" s="329"/>
      <c r="K377" s="329">
        <v>1</v>
      </c>
      <c r="L377" s="493" t="s">
        <v>2320</v>
      </c>
      <c r="M377" s="359"/>
      <c r="N377" s="359"/>
    </row>
    <row r="378" spans="1:14" s="176" customFormat="1" ht="66.75" customHeight="1" x14ac:dyDescent="0.25">
      <c r="A378" s="844"/>
      <c r="B378" s="849"/>
      <c r="C378" s="767"/>
      <c r="D378" s="357" t="s">
        <v>2048</v>
      </c>
      <c r="E378" s="555"/>
      <c r="F378" s="329">
        <v>1</v>
      </c>
      <c r="G378" s="329"/>
      <c r="H378" s="329"/>
      <c r="I378" s="329"/>
      <c r="J378" s="329"/>
      <c r="K378" s="329">
        <v>1</v>
      </c>
      <c r="L378" s="525" t="s">
        <v>2321</v>
      </c>
      <c r="M378" s="359"/>
      <c r="N378" s="359"/>
    </row>
    <row r="379" spans="1:14" s="176" customFormat="1" ht="15.75" customHeight="1" x14ac:dyDescent="0.25">
      <c r="A379" s="844"/>
      <c r="B379" s="838" t="s">
        <v>922</v>
      </c>
      <c r="C379" s="839"/>
      <c r="D379" s="329"/>
      <c r="E379" s="552"/>
      <c r="F379" s="345">
        <f t="shared" ref="F379:K379" si="44">SUM(F374:F378)</f>
        <v>5</v>
      </c>
      <c r="G379" s="345">
        <f t="shared" si="44"/>
        <v>0</v>
      </c>
      <c r="H379" s="345">
        <f t="shared" si="44"/>
        <v>0</v>
      </c>
      <c r="I379" s="345">
        <f t="shared" si="44"/>
        <v>0</v>
      </c>
      <c r="J379" s="345">
        <f t="shared" si="44"/>
        <v>0</v>
      </c>
      <c r="K379" s="345">
        <f t="shared" si="44"/>
        <v>5</v>
      </c>
      <c r="L379" s="163"/>
      <c r="M379" s="359"/>
      <c r="N379" s="359"/>
    </row>
    <row r="380" spans="1:14" s="176" customFormat="1" ht="70.5" customHeight="1" x14ac:dyDescent="0.25">
      <c r="A380" s="844"/>
      <c r="B380" s="631" t="s">
        <v>2322</v>
      </c>
      <c r="C380" s="722" t="s">
        <v>2323</v>
      </c>
      <c r="D380" s="818" t="s">
        <v>2048</v>
      </c>
      <c r="E380" s="559"/>
      <c r="F380" s="345">
        <v>1</v>
      </c>
      <c r="G380" s="345"/>
      <c r="H380" s="345"/>
      <c r="I380" s="345"/>
      <c r="J380" s="345"/>
      <c r="K380" s="345">
        <v>1</v>
      </c>
      <c r="L380" s="497" t="s">
        <v>2317</v>
      </c>
      <c r="M380" s="359"/>
      <c r="N380" s="359"/>
    </row>
    <row r="381" spans="1:14" s="176" customFormat="1" ht="70.5" customHeight="1" x14ac:dyDescent="0.25">
      <c r="A381" s="844"/>
      <c r="B381" s="849"/>
      <c r="C381" s="767"/>
      <c r="D381" s="820"/>
      <c r="E381" s="561"/>
      <c r="F381" s="345">
        <v>1</v>
      </c>
      <c r="G381" s="345"/>
      <c r="H381" s="345"/>
      <c r="I381" s="345"/>
      <c r="J381" s="345"/>
      <c r="K381" s="345">
        <v>1</v>
      </c>
      <c r="L381" s="497" t="s">
        <v>2324</v>
      </c>
      <c r="M381" s="359"/>
      <c r="N381" s="359"/>
    </row>
    <row r="382" spans="1:14" s="176" customFormat="1" ht="15.75" customHeight="1" x14ac:dyDescent="0.25">
      <c r="A382" s="844"/>
      <c r="B382" s="838" t="s">
        <v>1239</v>
      </c>
      <c r="C382" s="839"/>
      <c r="D382" s="329"/>
      <c r="E382" s="552"/>
      <c r="F382" s="303">
        <v>2</v>
      </c>
      <c r="G382" s="303">
        <f t="shared" ref="G382:J382" si="45">SUM(G380:G380)</f>
        <v>0</v>
      </c>
      <c r="H382" s="303">
        <f t="shared" si="45"/>
        <v>0</v>
      </c>
      <c r="I382" s="303">
        <f t="shared" si="45"/>
        <v>0</v>
      </c>
      <c r="J382" s="303">
        <f t="shared" si="45"/>
        <v>0</v>
      </c>
      <c r="K382" s="303">
        <v>2</v>
      </c>
      <c r="L382" s="516"/>
      <c r="M382" s="347"/>
      <c r="N382" s="347"/>
    </row>
    <row r="383" spans="1:14" s="176" customFormat="1" ht="15.75" customHeight="1" x14ac:dyDescent="0.25">
      <c r="A383" s="844"/>
      <c r="B383" s="838" t="s">
        <v>1171</v>
      </c>
      <c r="C383" s="839"/>
      <c r="D383" s="329"/>
      <c r="E383" s="552"/>
      <c r="F383" s="303">
        <f t="shared" ref="F383:K383" si="46">F382+F379+F373</f>
        <v>9</v>
      </c>
      <c r="G383" s="303">
        <f t="shared" si="46"/>
        <v>0</v>
      </c>
      <c r="H383" s="303">
        <f t="shared" si="46"/>
        <v>0</v>
      </c>
      <c r="I383" s="303">
        <f t="shared" si="46"/>
        <v>0</v>
      </c>
      <c r="J383" s="303">
        <f t="shared" si="46"/>
        <v>0</v>
      </c>
      <c r="K383" s="303">
        <f t="shared" si="46"/>
        <v>9</v>
      </c>
      <c r="L383" s="516"/>
      <c r="M383" s="359"/>
      <c r="N383" s="359"/>
    </row>
    <row r="384" spans="1:14" s="176" customFormat="1" ht="69" customHeight="1" x14ac:dyDescent="0.25">
      <c r="A384" s="844"/>
      <c r="B384" s="498" t="s">
        <v>606</v>
      </c>
      <c r="C384" s="353" t="s">
        <v>2059</v>
      </c>
      <c r="D384" s="357" t="s">
        <v>2060</v>
      </c>
      <c r="E384" s="555"/>
      <c r="F384" s="329">
        <v>1</v>
      </c>
      <c r="G384" s="329"/>
      <c r="H384" s="329"/>
      <c r="I384" s="329"/>
      <c r="J384" s="329"/>
      <c r="K384" s="329">
        <v>1</v>
      </c>
      <c r="L384" s="165" t="s">
        <v>2325</v>
      </c>
      <c r="M384" s="329"/>
      <c r="N384" s="329"/>
    </row>
    <row r="385" spans="1:14" s="176" customFormat="1" ht="15.75" customHeight="1" x14ac:dyDescent="0.25">
      <c r="A385" s="844"/>
      <c r="B385" s="838" t="s">
        <v>616</v>
      </c>
      <c r="C385" s="839"/>
      <c r="D385" s="329"/>
      <c r="E385" s="552"/>
      <c r="F385" s="329">
        <f t="shared" ref="F385:K385" si="47">SUM(F384:F384)</f>
        <v>1</v>
      </c>
      <c r="G385" s="329">
        <f t="shared" si="47"/>
        <v>0</v>
      </c>
      <c r="H385" s="329">
        <f t="shared" si="47"/>
        <v>0</v>
      </c>
      <c r="I385" s="329">
        <f t="shared" si="47"/>
        <v>0</v>
      </c>
      <c r="J385" s="329">
        <f t="shared" si="47"/>
        <v>0</v>
      </c>
      <c r="K385" s="329">
        <f t="shared" si="47"/>
        <v>1</v>
      </c>
      <c r="L385" s="166"/>
      <c r="M385" s="329"/>
      <c r="N385" s="329"/>
    </row>
    <row r="386" spans="1:14" s="176" customFormat="1" ht="54" customHeight="1" x14ac:dyDescent="0.25">
      <c r="A386" s="844"/>
      <c r="B386" s="631" t="s">
        <v>617</v>
      </c>
      <c r="C386" s="661" t="s">
        <v>2059</v>
      </c>
      <c r="D386" s="752" t="s">
        <v>2060</v>
      </c>
      <c r="E386" s="555"/>
      <c r="F386" s="345">
        <v>1</v>
      </c>
      <c r="G386" s="345"/>
      <c r="H386" s="345"/>
      <c r="I386" s="345"/>
      <c r="J386" s="345"/>
      <c r="K386" s="345">
        <v>1</v>
      </c>
      <c r="L386" s="165" t="s">
        <v>2326</v>
      </c>
      <c r="M386" s="359"/>
      <c r="N386" s="359"/>
    </row>
    <row r="387" spans="1:14" s="176" customFormat="1" ht="54" customHeight="1" x14ac:dyDescent="0.25">
      <c r="A387" s="844"/>
      <c r="B387" s="846"/>
      <c r="C387" s="661"/>
      <c r="D387" s="752"/>
      <c r="E387" s="555"/>
      <c r="F387" s="345">
        <v>1</v>
      </c>
      <c r="G387" s="345"/>
      <c r="H387" s="345"/>
      <c r="I387" s="345"/>
      <c r="J387" s="345"/>
      <c r="K387" s="345">
        <v>1</v>
      </c>
      <c r="L387" s="165" t="s">
        <v>2327</v>
      </c>
      <c r="M387" s="359"/>
      <c r="N387" s="359"/>
    </row>
    <row r="388" spans="1:14" s="176" customFormat="1" ht="54" customHeight="1" x14ac:dyDescent="0.25">
      <c r="A388" s="844"/>
      <c r="B388" s="846"/>
      <c r="C388" s="661"/>
      <c r="D388" s="752"/>
      <c r="E388" s="555"/>
      <c r="F388" s="345">
        <v>1</v>
      </c>
      <c r="G388" s="345"/>
      <c r="H388" s="345"/>
      <c r="I388" s="345"/>
      <c r="J388" s="345"/>
      <c r="K388" s="345">
        <v>1</v>
      </c>
      <c r="L388" s="165" t="s">
        <v>2328</v>
      </c>
      <c r="M388" s="359"/>
      <c r="N388" s="359"/>
    </row>
    <row r="389" spans="1:14" s="176" customFormat="1" ht="54" customHeight="1" x14ac:dyDescent="0.25">
      <c r="A389" s="844"/>
      <c r="B389" s="846"/>
      <c r="C389" s="661"/>
      <c r="D389" s="752"/>
      <c r="E389" s="555"/>
      <c r="F389" s="345">
        <v>1</v>
      </c>
      <c r="G389" s="345"/>
      <c r="H389" s="345"/>
      <c r="I389" s="345"/>
      <c r="J389" s="345"/>
      <c r="K389" s="345">
        <v>1</v>
      </c>
      <c r="L389" s="165" t="s">
        <v>2329</v>
      </c>
      <c r="M389" s="359"/>
      <c r="N389" s="359"/>
    </row>
    <row r="390" spans="1:14" s="176" customFormat="1" ht="54" customHeight="1" x14ac:dyDescent="0.25">
      <c r="A390" s="844"/>
      <c r="B390" s="846"/>
      <c r="C390" s="661"/>
      <c r="D390" s="752"/>
      <c r="E390" s="555"/>
      <c r="F390" s="345">
        <v>1</v>
      </c>
      <c r="G390" s="345"/>
      <c r="H390" s="345"/>
      <c r="I390" s="345"/>
      <c r="J390" s="345"/>
      <c r="K390" s="345">
        <v>1</v>
      </c>
      <c r="L390" s="165" t="s">
        <v>2330</v>
      </c>
      <c r="M390" s="359"/>
      <c r="N390" s="359"/>
    </row>
    <row r="391" spans="1:14" s="176" customFormat="1" ht="54" customHeight="1" x14ac:dyDescent="0.25">
      <c r="A391" s="844"/>
      <c r="B391" s="846"/>
      <c r="C391" s="661"/>
      <c r="D391" s="752"/>
      <c r="E391" s="555"/>
      <c r="F391" s="345">
        <v>1</v>
      </c>
      <c r="G391" s="345"/>
      <c r="H391" s="345"/>
      <c r="I391" s="345"/>
      <c r="J391" s="345"/>
      <c r="K391" s="345">
        <v>1</v>
      </c>
      <c r="L391" s="165" t="s">
        <v>2331</v>
      </c>
      <c r="M391" s="359"/>
      <c r="N391" s="359"/>
    </row>
    <row r="392" spans="1:14" s="176" customFormat="1" ht="54" customHeight="1" x14ac:dyDescent="0.25">
      <c r="A392" s="844"/>
      <c r="B392" s="846"/>
      <c r="C392" s="661"/>
      <c r="D392" s="752"/>
      <c r="E392" s="555"/>
      <c r="F392" s="345">
        <v>1</v>
      </c>
      <c r="G392" s="345"/>
      <c r="H392" s="345">
        <v>1</v>
      </c>
      <c r="I392" s="345"/>
      <c r="J392" s="345"/>
      <c r="K392" s="345"/>
      <c r="L392" s="165" t="s">
        <v>2332</v>
      </c>
      <c r="M392" s="359"/>
      <c r="N392" s="359"/>
    </row>
    <row r="393" spans="1:14" s="176" customFormat="1" ht="54" customHeight="1" x14ac:dyDescent="0.25">
      <c r="A393" s="844"/>
      <c r="B393" s="846"/>
      <c r="C393" s="661"/>
      <c r="D393" s="752"/>
      <c r="E393" s="555" t="s">
        <v>2593</v>
      </c>
      <c r="F393" s="345">
        <v>1</v>
      </c>
      <c r="G393" s="345"/>
      <c r="H393" s="345"/>
      <c r="I393" s="345"/>
      <c r="J393" s="345"/>
      <c r="K393" s="345">
        <v>1</v>
      </c>
      <c r="L393" s="165" t="s">
        <v>2333</v>
      </c>
      <c r="M393" s="359"/>
      <c r="N393" s="359"/>
    </row>
    <row r="394" spans="1:14" s="176" customFormat="1" ht="54" customHeight="1" x14ac:dyDescent="0.25">
      <c r="A394" s="844"/>
      <c r="B394" s="846"/>
      <c r="C394" s="661"/>
      <c r="D394" s="752"/>
      <c r="E394" s="555" t="s">
        <v>2593</v>
      </c>
      <c r="F394" s="345">
        <v>1</v>
      </c>
      <c r="G394" s="345"/>
      <c r="H394" s="345"/>
      <c r="I394" s="345"/>
      <c r="J394" s="345">
        <v>1</v>
      </c>
      <c r="K394" s="345"/>
      <c r="L394" s="165" t="s">
        <v>2334</v>
      </c>
      <c r="M394" s="359"/>
      <c r="N394" s="359"/>
    </row>
    <row r="395" spans="1:14" s="176" customFormat="1" ht="54" customHeight="1" x14ac:dyDescent="0.25">
      <c r="A395" s="844"/>
      <c r="B395" s="846"/>
      <c r="C395" s="661"/>
      <c r="D395" s="752"/>
      <c r="E395" s="555"/>
      <c r="F395" s="345">
        <v>1</v>
      </c>
      <c r="G395" s="345"/>
      <c r="H395" s="345"/>
      <c r="I395" s="345"/>
      <c r="J395" s="345"/>
      <c r="K395" s="345">
        <v>1</v>
      </c>
      <c r="L395" s="165" t="s">
        <v>2335</v>
      </c>
      <c r="M395" s="359"/>
      <c r="N395" s="359"/>
    </row>
    <row r="396" spans="1:14" s="176" customFormat="1" ht="54" customHeight="1" x14ac:dyDescent="0.25">
      <c r="A396" s="844"/>
      <c r="B396" s="846"/>
      <c r="C396" s="661"/>
      <c r="D396" s="752"/>
      <c r="E396" s="555"/>
      <c r="F396" s="329">
        <v>1</v>
      </c>
      <c r="G396" s="329"/>
      <c r="H396" s="329"/>
      <c r="I396" s="329"/>
      <c r="J396" s="329"/>
      <c r="K396" s="329">
        <v>1</v>
      </c>
      <c r="L396" s="165" t="s">
        <v>2325</v>
      </c>
      <c r="M396" s="359"/>
      <c r="N396" s="359"/>
    </row>
    <row r="397" spans="1:14" s="176" customFormat="1" ht="15.75" customHeight="1" x14ac:dyDescent="0.25">
      <c r="A397" s="844"/>
      <c r="B397" s="838" t="s">
        <v>922</v>
      </c>
      <c r="C397" s="839"/>
      <c r="D397" s="329"/>
      <c r="E397" s="552"/>
      <c r="F397" s="345">
        <f t="shared" ref="F397:K397" si="48">SUM(F386:F396)</f>
        <v>11</v>
      </c>
      <c r="G397" s="345">
        <f t="shared" si="48"/>
        <v>0</v>
      </c>
      <c r="H397" s="345">
        <f t="shared" si="48"/>
        <v>1</v>
      </c>
      <c r="I397" s="345">
        <f t="shared" si="48"/>
        <v>0</v>
      </c>
      <c r="J397" s="345">
        <f t="shared" si="48"/>
        <v>1</v>
      </c>
      <c r="K397" s="345">
        <f t="shared" si="48"/>
        <v>9</v>
      </c>
      <c r="L397" s="166"/>
      <c r="M397" s="359"/>
      <c r="N397" s="359"/>
    </row>
    <row r="398" spans="1:14" s="176" customFormat="1" ht="81" customHeight="1" x14ac:dyDescent="0.25">
      <c r="A398" s="844"/>
      <c r="B398" s="631" t="s">
        <v>2322</v>
      </c>
      <c r="C398" s="722" t="s">
        <v>2059</v>
      </c>
      <c r="D398" s="818" t="s">
        <v>2060</v>
      </c>
      <c r="E398" s="559"/>
      <c r="F398" s="345">
        <v>1</v>
      </c>
      <c r="G398" s="345"/>
      <c r="H398" s="345"/>
      <c r="I398" s="345"/>
      <c r="J398" s="345"/>
      <c r="K398" s="345">
        <v>1</v>
      </c>
      <c r="L398" s="165" t="s">
        <v>2336</v>
      </c>
      <c r="M398" s="359"/>
      <c r="N398" s="359"/>
    </row>
    <row r="399" spans="1:14" s="176" customFormat="1" ht="81" customHeight="1" x14ac:dyDescent="0.25">
      <c r="A399" s="844"/>
      <c r="B399" s="846"/>
      <c r="C399" s="723"/>
      <c r="D399" s="819"/>
      <c r="E399" s="560"/>
      <c r="F399" s="345">
        <v>1</v>
      </c>
      <c r="G399" s="345"/>
      <c r="H399" s="345"/>
      <c r="I399" s="345"/>
      <c r="J399" s="345"/>
      <c r="K399" s="345">
        <v>1</v>
      </c>
      <c r="L399" s="165" t="s">
        <v>2337</v>
      </c>
      <c r="M399" s="359"/>
      <c r="N399" s="359"/>
    </row>
    <row r="400" spans="1:14" s="176" customFormat="1" ht="81" customHeight="1" x14ac:dyDescent="0.25">
      <c r="A400" s="844"/>
      <c r="B400" s="846"/>
      <c r="C400" s="723"/>
      <c r="D400" s="819"/>
      <c r="E400" s="560"/>
      <c r="F400" s="345">
        <v>1</v>
      </c>
      <c r="G400" s="345"/>
      <c r="H400" s="345"/>
      <c r="I400" s="345"/>
      <c r="J400" s="345"/>
      <c r="K400" s="345">
        <v>1</v>
      </c>
      <c r="L400" s="165" t="s">
        <v>2338</v>
      </c>
      <c r="M400" s="359"/>
      <c r="N400" s="359"/>
    </row>
    <row r="401" spans="1:14" s="176" customFormat="1" ht="81" customHeight="1" x14ac:dyDescent="0.25">
      <c r="A401" s="844"/>
      <c r="B401" s="846"/>
      <c r="C401" s="723"/>
      <c r="D401" s="819"/>
      <c r="E401" s="560"/>
      <c r="F401" s="345">
        <v>1</v>
      </c>
      <c r="G401" s="345"/>
      <c r="H401" s="345"/>
      <c r="I401" s="345"/>
      <c r="J401" s="345"/>
      <c r="K401" s="345">
        <v>1</v>
      </c>
      <c r="L401" s="165" t="s">
        <v>2329</v>
      </c>
      <c r="M401" s="359"/>
      <c r="N401" s="359"/>
    </row>
    <row r="402" spans="1:14" s="176" customFormat="1" ht="81" customHeight="1" x14ac:dyDescent="0.25">
      <c r="A402" s="844"/>
      <c r="B402" s="846"/>
      <c r="C402" s="723"/>
      <c r="D402" s="819"/>
      <c r="E402" s="560"/>
      <c r="F402" s="345">
        <v>1</v>
      </c>
      <c r="G402" s="345"/>
      <c r="H402" s="345"/>
      <c r="I402" s="345"/>
      <c r="J402" s="345"/>
      <c r="K402" s="345">
        <v>1</v>
      </c>
      <c r="L402" s="165" t="s">
        <v>2330</v>
      </c>
      <c r="M402" s="359"/>
      <c r="N402" s="359"/>
    </row>
    <row r="403" spans="1:14" s="176" customFormat="1" ht="81" customHeight="1" x14ac:dyDescent="0.25">
      <c r="A403" s="844"/>
      <c r="B403" s="846"/>
      <c r="C403" s="723"/>
      <c r="D403" s="819"/>
      <c r="E403" s="560"/>
      <c r="F403" s="345">
        <v>1</v>
      </c>
      <c r="G403" s="345"/>
      <c r="H403" s="345">
        <v>1</v>
      </c>
      <c r="I403" s="345"/>
      <c r="J403" s="345"/>
      <c r="K403" s="345"/>
      <c r="L403" s="165" t="s">
        <v>2332</v>
      </c>
      <c r="M403" s="359"/>
      <c r="N403" s="359"/>
    </row>
    <row r="404" spans="1:14" s="176" customFormat="1" ht="81" customHeight="1" x14ac:dyDescent="0.25">
      <c r="A404" s="844"/>
      <c r="B404" s="846"/>
      <c r="C404" s="723"/>
      <c r="D404" s="819"/>
      <c r="E404" s="560" t="s">
        <v>2593</v>
      </c>
      <c r="F404" s="345">
        <v>1</v>
      </c>
      <c r="G404" s="345"/>
      <c r="H404" s="345"/>
      <c r="I404" s="345"/>
      <c r="J404" s="345"/>
      <c r="K404" s="345">
        <v>1</v>
      </c>
      <c r="L404" s="165" t="s">
        <v>2333</v>
      </c>
      <c r="M404" s="359"/>
      <c r="N404" s="359"/>
    </row>
    <row r="405" spans="1:14" s="176" customFormat="1" ht="81" customHeight="1" x14ac:dyDescent="0.25">
      <c r="A405" s="844"/>
      <c r="B405" s="846"/>
      <c r="C405" s="723"/>
      <c r="D405" s="819"/>
      <c r="E405" s="560" t="s">
        <v>2593</v>
      </c>
      <c r="F405" s="345">
        <v>1</v>
      </c>
      <c r="G405" s="345"/>
      <c r="H405" s="345"/>
      <c r="I405" s="345"/>
      <c r="J405" s="345">
        <v>1</v>
      </c>
      <c r="K405" s="345"/>
      <c r="L405" s="165" t="s">
        <v>2334</v>
      </c>
      <c r="M405" s="359"/>
      <c r="N405" s="359"/>
    </row>
    <row r="406" spans="1:14" s="176" customFormat="1" ht="81" customHeight="1" x14ac:dyDescent="0.25">
      <c r="A406" s="844"/>
      <c r="B406" s="846"/>
      <c r="C406" s="723"/>
      <c r="D406" s="819"/>
      <c r="E406" s="560"/>
      <c r="F406" s="345">
        <v>1</v>
      </c>
      <c r="G406" s="345"/>
      <c r="H406" s="345"/>
      <c r="I406" s="345"/>
      <c r="J406" s="345"/>
      <c r="K406" s="345">
        <v>1</v>
      </c>
      <c r="L406" s="165" t="s">
        <v>2339</v>
      </c>
      <c r="M406" s="359"/>
      <c r="N406" s="359"/>
    </row>
    <row r="407" spans="1:14" s="176" customFormat="1" ht="81" customHeight="1" x14ac:dyDescent="0.25">
      <c r="A407" s="844"/>
      <c r="B407" s="846"/>
      <c r="C407" s="723"/>
      <c r="D407" s="819"/>
      <c r="E407" s="560"/>
      <c r="F407" s="329">
        <v>1</v>
      </c>
      <c r="G407" s="329"/>
      <c r="H407" s="329"/>
      <c r="I407" s="329"/>
      <c r="J407" s="329"/>
      <c r="K407" s="329">
        <v>1</v>
      </c>
      <c r="L407" s="165" t="s">
        <v>2325</v>
      </c>
      <c r="M407" s="359"/>
      <c r="N407" s="359"/>
    </row>
    <row r="408" spans="1:14" s="176" customFormat="1" ht="81" customHeight="1" x14ac:dyDescent="0.25">
      <c r="A408" s="844"/>
      <c r="B408" s="849"/>
      <c r="C408" s="767"/>
      <c r="D408" s="820"/>
      <c r="E408" s="561"/>
      <c r="F408" s="329">
        <v>1</v>
      </c>
      <c r="G408" s="329"/>
      <c r="H408" s="329">
        <v>1</v>
      </c>
      <c r="I408" s="329"/>
      <c r="J408" s="329"/>
      <c r="K408" s="329"/>
      <c r="L408" s="165" t="s">
        <v>2340</v>
      </c>
      <c r="M408" s="359"/>
      <c r="N408" s="359"/>
    </row>
    <row r="409" spans="1:14" s="176" customFormat="1" ht="15.75" customHeight="1" x14ac:dyDescent="0.25">
      <c r="A409" s="844"/>
      <c r="B409" s="838" t="s">
        <v>1239</v>
      </c>
      <c r="C409" s="839"/>
      <c r="D409" s="329"/>
      <c r="E409" s="552"/>
      <c r="F409" s="303">
        <f>SUM(F398:F407)+F408</f>
        <v>11</v>
      </c>
      <c r="G409" s="303">
        <f t="shared" ref="G409:K409" si="49">SUM(G398:G407)+G408</f>
        <v>0</v>
      </c>
      <c r="H409" s="303">
        <f t="shared" si="49"/>
        <v>2</v>
      </c>
      <c r="I409" s="303">
        <f t="shared" si="49"/>
        <v>0</v>
      </c>
      <c r="J409" s="303">
        <f t="shared" si="49"/>
        <v>1</v>
      </c>
      <c r="K409" s="303">
        <f t="shared" si="49"/>
        <v>8</v>
      </c>
      <c r="L409" s="500"/>
      <c r="M409" s="347"/>
      <c r="N409" s="347"/>
    </row>
    <row r="410" spans="1:14" s="176" customFormat="1" ht="15.75" customHeight="1" x14ac:dyDescent="0.25">
      <c r="A410" s="844"/>
      <c r="B410" s="838" t="s">
        <v>1171</v>
      </c>
      <c r="C410" s="839"/>
      <c r="D410" s="329"/>
      <c r="E410" s="552"/>
      <c r="F410" s="303">
        <f t="shared" ref="F410:K410" si="50">F385+F397+F409</f>
        <v>23</v>
      </c>
      <c r="G410" s="303">
        <f t="shared" si="50"/>
        <v>0</v>
      </c>
      <c r="H410" s="303">
        <f t="shared" si="50"/>
        <v>3</v>
      </c>
      <c r="I410" s="303">
        <f t="shared" si="50"/>
        <v>0</v>
      </c>
      <c r="J410" s="303">
        <f t="shared" si="50"/>
        <v>2</v>
      </c>
      <c r="K410" s="303">
        <f t="shared" si="50"/>
        <v>18</v>
      </c>
      <c r="L410" s="500"/>
      <c r="M410" s="359"/>
      <c r="N410" s="359"/>
    </row>
    <row r="411" spans="1:14" s="176" customFormat="1" ht="63.75" customHeight="1" x14ac:dyDescent="0.25">
      <c r="A411" s="844"/>
      <c r="B411" s="847" t="s">
        <v>606</v>
      </c>
      <c r="C411" s="722" t="s">
        <v>1834</v>
      </c>
      <c r="D411" s="818" t="s">
        <v>2082</v>
      </c>
      <c r="E411" s="559"/>
      <c r="F411" s="208">
        <f>K411</f>
        <v>1</v>
      </c>
      <c r="G411" s="208"/>
      <c r="H411" s="208"/>
      <c r="I411" s="208"/>
      <c r="J411" s="208"/>
      <c r="K411" s="208">
        <v>1</v>
      </c>
      <c r="L411" s="499" t="s">
        <v>2341</v>
      </c>
      <c r="M411" s="329"/>
      <c r="N411" s="329"/>
    </row>
    <row r="412" spans="1:14" s="176" customFormat="1" ht="63.75" customHeight="1" x14ac:dyDescent="0.25">
      <c r="A412" s="844"/>
      <c r="B412" s="850"/>
      <c r="C412" s="723"/>
      <c r="D412" s="819"/>
      <c r="E412" s="560"/>
      <c r="F412" s="208">
        <f t="shared" ref="F412:F418" si="51">K412</f>
        <v>1</v>
      </c>
      <c r="G412" s="208"/>
      <c r="H412" s="208"/>
      <c r="I412" s="208"/>
      <c r="J412" s="208"/>
      <c r="K412" s="208">
        <v>1</v>
      </c>
      <c r="L412" s="499" t="s">
        <v>2342</v>
      </c>
      <c r="M412" s="329"/>
      <c r="N412" s="329"/>
    </row>
    <row r="413" spans="1:14" s="176" customFormat="1" ht="63.75" customHeight="1" x14ac:dyDescent="0.25">
      <c r="A413" s="844"/>
      <c r="B413" s="850"/>
      <c r="C413" s="723"/>
      <c r="D413" s="819"/>
      <c r="E413" s="560" t="s">
        <v>2593</v>
      </c>
      <c r="F413" s="208">
        <f t="shared" si="51"/>
        <v>1</v>
      </c>
      <c r="G413" s="491"/>
      <c r="H413" s="491"/>
      <c r="I413" s="491"/>
      <c r="J413" s="491"/>
      <c r="K413" s="208">
        <v>1</v>
      </c>
      <c r="L413" s="499" t="s">
        <v>2343</v>
      </c>
      <c r="M413" s="329"/>
      <c r="N413" s="329"/>
    </row>
    <row r="414" spans="1:14" s="176" customFormat="1" ht="63.75" customHeight="1" x14ac:dyDescent="0.25">
      <c r="A414" s="844"/>
      <c r="B414" s="850"/>
      <c r="C414" s="723"/>
      <c r="D414" s="819"/>
      <c r="E414" s="560"/>
      <c r="F414" s="208">
        <f t="shared" si="51"/>
        <v>1</v>
      </c>
      <c r="G414" s="491"/>
      <c r="H414" s="491"/>
      <c r="I414" s="491"/>
      <c r="J414" s="491"/>
      <c r="K414" s="208">
        <v>1</v>
      </c>
      <c r="L414" s="499" t="s">
        <v>2344</v>
      </c>
      <c r="M414" s="329"/>
      <c r="N414" s="329"/>
    </row>
    <row r="415" spans="1:14" s="176" customFormat="1" ht="63.75" customHeight="1" x14ac:dyDescent="0.25">
      <c r="A415" s="844"/>
      <c r="B415" s="850"/>
      <c r="C415" s="723"/>
      <c r="D415" s="819"/>
      <c r="E415" s="560" t="s">
        <v>2593</v>
      </c>
      <c r="F415" s="208">
        <f t="shared" si="51"/>
        <v>1</v>
      </c>
      <c r="G415" s="491"/>
      <c r="H415" s="491"/>
      <c r="I415" s="491"/>
      <c r="J415" s="491"/>
      <c r="K415" s="208">
        <v>1</v>
      </c>
      <c r="L415" s="499" t="s">
        <v>2345</v>
      </c>
      <c r="M415" s="329"/>
      <c r="N415" s="329"/>
    </row>
    <row r="416" spans="1:14" s="176" customFormat="1" ht="63.75" customHeight="1" x14ac:dyDescent="0.25">
      <c r="A416" s="844"/>
      <c r="B416" s="850"/>
      <c r="C416" s="723"/>
      <c r="D416" s="819"/>
      <c r="E416" s="560"/>
      <c r="F416" s="208">
        <f t="shared" si="51"/>
        <v>1</v>
      </c>
      <c r="G416" s="491"/>
      <c r="H416" s="491"/>
      <c r="I416" s="491"/>
      <c r="J416" s="491"/>
      <c r="K416" s="208">
        <v>1</v>
      </c>
      <c r="L416" s="499" t="s">
        <v>2346</v>
      </c>
      <c r="M416" s="329"/>
      <c r="N416" s="329"/>
    </row>
    <row r="417" spans="1:14" s="176" customFormat="1" ht="63.75" customHeight="1" x14ac:dyDescent="0.25">
      <c r="A417" s="844"/>
      <c r="B417" s="850"/>
      <c r="C417" s="723"/>
      <c r="D417" s="819"/>
      <c r="E417" s="560"/>
      <c r="F417" s="208">
        <f t="shared" si="51"/>
        <v>1</v>
      </c>
      <c r="G417" s="491"/>
      <c r="H417" s="491"/>
      <c r="I417" s="491"/>
      <c r="J417" s="491"/>
      <c r="K417" s="208">
        <v>1</v>
      </c>
      <c r="L417" s="499" t="s">
        <v>2347</v>
      </c>
      <c r="M417" s="329"/>
      <c r="N417" s="329"/>
    </row>
    <row r="418" spans="1:14" s="176" customFormat="1" ht="63.75" customHeight="1" x14ac:dyDescent="0.25">
      <c r="A418" s="844"/>
      <c r="B418" s="850"/>
      <c r="C418" s="767"/>
      <c r="D418" s="820"/>
      <c r="E418" s="561"/>
      <c r="F418" s="208">
        <f t="shared" si="51"/>
        <v>1</v>
      </c>
      <c r="G418" s="491"/>
      <c r="H418" s="491"/>
      <c r="I418" s="491"/>
      <c r="J418" s="491"/>
      <c r="K418" s="208">
        <v>1</v>
      </c>
      <c r="L418" s="499" t="s">
        <v>2348</v>
      </c>
      <c r="M418" s="329"/>
      <c r="N418" s="329"/>
    </row>
    <row r="419" spans="1:14" s="176" customFormat="1" ht="15.75" customHeight="1" x14ac:dyDescent="0.25">
      <c r="A419" s="844"/>
      <c r="B419" s="838" t="s">
        <v>616</v>
      </c>
      <c r="C419" s="839"/>
      <c r="D419" s="329"/>
      <c r="E419" s="552"/>
      <c r="F419" s="329">
        <f>SUM(F411:F418)</f>
        <v>8</v>
      </c>
      <c r="G419" s="329">
        <f t="shared" ref="G419:K419" si="52">SUM(G411:G418)</f>
        <v>0</v>
      </c>
      <c r="H419" s="329">
        <f t="shared" si="52"/>
        <v>0</v>
      </c>
      <c r="I419" s="329">
        <f t="shared" si="52"/>
        <v>0</v>
      </c>
      <c r="J419" s="329">
        <f t="shared" si="52"/>
        <v>0</v>
      </c>
      <c r="K419" s="329">
        <f t="shared" si="52"/>
        <v>8</v>
      </c>
      <c r="L419" s="166"/>
      <c r="M419" s="329"/>
      <c r="N419" s="329"/>
    </row>
    <row r="420" spans="1:14" s="176" customFormat="1" ht="48" customHeight="1" x14ac:dyDescent="0.25">
      <c r="A420" s="844"/>
      <c r="B420" s="631" t="s">
        <v>617</v>
      </c>
      <c r="C420" s="661" t="s">
        <v>1834</v>
      </c>
      <c r="D420" s="752" t="s">
        <v>2082</v>
      </c>
      <c r="E420" s="555"/>
      <c r="F420" s="208">
        <f>K420</f>
        <v>1</v>
      </c>
      <c r="G420" s="491"/>
      <c r="H420" s="491"/>
      <c r="I420" s="491"/>
      <c r="J420" s="491"/>
      <c r="K420" s="208">
        <v>1</v>
      </c>
      <c r="L420" s="499" t="s">
        <v>2349</v>
      </c>
      <c r="M420" s="359"/>
      <c r="N420" s="359"/>
    </row>
    <row r="421" spans="1:14" s="176" customFormat="1" ht="48" customHeight="1" x14ac:dyDescent="0.25">
      <c r="A421" s="844"/>
      <c r="B421" s="846"/>
      <c r="C421" s="661"/>
      <c r="D421" s="752"/>
      <c r="E421" s="555"/>
      <c r="F421" s="208">
        <f t="shared" ref="F421:F427" si="53">K421</f>
        <v>1</v>
      </c>
      <c r="G421" s="491"/>
      <c r="H421" s="491"/>
      <c r="I421" s="491"/>
      <c r="J421" s="491"/>
      <c r="K421" s="208">
        <v>1</v>
      </c>
      <c r="L421" s="499" t="s">
        <v>2350</v>
      </c>
      <c r="M421" s="359"/>
      <c r="N421" s="359"/>
    </row>
    <row r="422" spans="1:14" s="176" customFormat="1" ht="48" customHeight="1" x14ac:dyDescent="0.25">
      <c r="A422" s="844"/>
      <c r="B422" s="846"/>
      <c r="C422" s="661"/>
      <c r="D422" s="752"/>
      <c r="E422" s="555"/>
      <c r="F422" s="208">
        <f t="shared" si="53"/>
        <v>1</v>
      </c>
      <c r="G422" s="491"/>
      <c r="H422" s="491"/>
      <c r="I422" s="491"/>
      <c r="J422" s="491"/>
      <c r="K422" s="208">
        <v>1</v>
      </c>
      <c r="L422" s="499" t="s">
        <v>2351</v>
      </c>
      <c r="M422" s="359"/>
      <c r="N422" s="359"/>
    </row>
    <row r="423" spans="1:14" s="176" customFormat="1" ht="48" customHeight="1" x14ac:dyDescent="0.25">
      <c r="A423" s="844"/>
      <c r="B423" s="846"/>
      <c r="C423" s="661"/>
      <c r="D423" s="752"/>
      <c r="E423" s="555" t="s">
        <v>2593</v>
      </c>
      <c r="F423" s="208">
        <f t="shared" si="53"/>
        <v>1</v>
      </c>
      <c r="G423" s="491"/>
      <c r="H423" s="491"/>
      <c r="I423" s="491"/>
      <c r="J423" s="491"/>
      <c r="K423" s="208">
        <v>1</v>
      </c>
      <c r="L423" s="499" t="s">
        <v>2352</v>
      </c>
      <c r="M423" s="359"/>
      <c r="N423" s="359"/>
    </row>
    <row r="424" spans="1:14" s="176" customFormat="1" ht="48" customHeight="1" x14ac:dyDescent="0.25">
      <c r="A424" s="844"/>
      <c r="B424" s="846"/>
      <c r="C424" s="661"/>
      <c r="D424" s="752"/>
      <c r="E424" s="560" t="s">
        <v>2593</v>
      </c>
      <c r="F424" s="208">
        <f t="shared" si="53"/>
        <v>1</v>
      </c>
      <c r="G424" s="491"/>
      <c r="H424" s="491"/>
      <c r="I424" s="491"/>
      <c r="J424" s="491"/>
      <c r="K424" s="208">
        <v>1</v>
      </c>
      <c r="L424" s="499" t="s">
        <v>2345</v>
      </c>
      <c r="M424" s="359"/>
      <c r="N424" s="359"/>
    </row>
    <row r="425" spans="1:14" s="176" customFormat="1" ht="48" customHeight="1" x14ac:dyDescent="0.25">
      <c r="A425" s="844"/>
      <c r="B425" s="846"/>
      <c r="C425" s="661"/>
      <c r="D425" s="752"/>
      <c r="E425" s="560"/>
      <c r="F425" s="208">
        <f t="shared" si="53"/>
        <v>1</v>
      </c>
      <c r="G425" s="491"/>
      <c r="H425" s="491"/>
      <c r="I425" s="491"/>
      <c r="J425" s="491"/>
      <c r="K425" s="208">
        <v>1</v>
      </c>
      <c r="L425" s="499" t="s">
        <v>2346</v>
      </c>
      <c r="M425" s="359"/>
      <c r="N425" s="359"/>
    </row>
    <row r="426" spans="1:14" s="176" customFormat="1" ht="48" customHeight="1" x14ac:dyDescent="0.25">
      <c r="A426" s="844"/>
      <c r="B426" s="846"/>
      <c r="C426" s="661"/>
      <c r="D426" s="752"/>
      <c r="E426" s="560"/>
      <c r="F426" s="208">
        <f t="shared" si="53"/>
        <v>1</v>
      </c>
      <c r="G426" s="491"/>
      <c r="H426" s="491"/>
      <c r="I426" s="491"/>
      <c r="J426" s="491"/>
      <c r="K426" s="208">
        <v>1</v>
      </c>
      <c r="L426" s="499" t="s">
        <v>2353</v>
      </c>
      <c r="M426" s="359"/>
      <c r="N426" s="359"/>
    </row>
    <row r="427" spans="1:14" s="176" customFormat="1" ht="48" customHeight="1" x14ac:dyDescent="0.25">
      <c r="A427" s="844"/>
      <c r="B427" s="846"/>
      <c r="C427" s="661"/>
      <c r="D427" s="752"/>
      <c r="E427" s="561"/>
      <c r="F427" s="208">
        <f t="shared" si="53"/>
        <v>1</v>
      </c>
      <c r="G427" s="491"/>
      <c r="H427" s="491"/>
      <c r="I427" s="491"/>
      <c r="J427" s="491"/>
      <c r="K427" s="208">
        <v>1</v>
      </c>
      <c r="L427" s="499" t="s">
        <v>2354</v>
      </c>
      <c r="M427" s="359"/>
      <c r="N427" s="359"/>
    </row>
    <row r="428" spans="1:14" s="176" customFormat="1" ht="48" customHeight="1" x14ac:dyDescent="0.25">
      <c r="A428" s="844"/>
      <c r="B428" s="846"/>
      <c r="C428" s="661"/>
      <c r="D428" s="752"/>
      <c r="E428" s="555"/>
      <c r="F428" s="208">
        <f>J428</f>
        <v>1</v>
      </c>
      <c r="G428" s="491"/>
      <c r="H428" s="491"/>
      <c r="I428" s="491"/>
      <c r="J428" s="208">
        <v>1</v>
      </c>
      <c r="K428" s="208"/>
      <c r="L428" s="499" t="s">
        <v>2355</v>
      </c>
      <c r="M428" s="359"/>
      <c r="N428" s="359"/>
    </row>
    <row r="429" spans="1:14" s="176" customFormat="1" ht="48" customHeight="1" x14ac:dyDescent="0.25">
      <c r="A429" s="844"/>
      <c r="B429" s="846"/>
      <c r="C429" s="661"/>
      <c r="D429" s="752"/>
      <c r="E429" s="555"/>
      <c r="F429" s="208">
        <f>J429</f>
        <v>1</v>
      </c>
      <c r="G429" s="491"/>
      <c r="H429" s="491"/>
      <c r="I429" s="491"/>
      <c r="J429" s="208">
        <v>1</v>
      </c>
      <c r="K429" s="208"/>
      <c r="L429" s="499" t="s">
        <v>2356</v>
      </c>
      <c r="M429" s="359"/>
      <c r="N429" s="359"/>
    </row>
    <row r="430" spans="1:14" s="176" customFormat="1" ht="48" customHeight="1" x14ac:dyDescent="0.25">
      <c r="A430" s="844"/>
      <c r="B430" s="846"/>
      <c r="C430" s="661"/>
      <c r="D430" s="752"/>
      <c r="E430" s="555"/>
      <c r="F430" s="208">
        <v>1</v>
      </c>
      <c r="G430" s="491"/>
      <c r="H430" s="491"/>
      <c r="I430" s="491"/>
      <c r="J430" s="208"/>
      <c r="K430" s="208">
        <v>1</v>
      </c>
      <c r="L430" s="499" t="s">
        <v>2357</v>
      </c>
      <c r="M430" s="359"/>
      <c r="N430" s="359"/>
    </row>
    <row r="431" spans="1:14" s="176" customFormat="1" ht="15.75" customHeight="1" x14ac:dyDescent="0.25">
      <c r="A431" s="844"/>
      <c r="B431" s="838" t="s">
        <v>922</v>
      </c>
      <c r="C431" s="839"/>
      <c r="D431" s="329"/>
      <c r="E431" s="552"/>
      <c r="F431" s="345">
        <f t="shared" ref="F431:K431" si="54">SUM(F420:F430)</f>
        <v>11</v>
      </c>
      <c r="G431" s="345">
        <f t="shared" si="54"/>
        <v>0</v>
      </c>
      <c r="H431" s="345">
        <f t="shared" si="54"/>
        <v>0</v>
      </c>
      <c r="I431" s="345">
        <f t="shared" si="54"/>
        <v>0</v>
      </c>
      <c r="J431" s="345">
        <f t="shared" si="54"/>
        <v>2</v>
      </c>
      <c r="K431" s="345">
        <f t="shared" si="54"/>
        <v>9</v>
      </c>
      <c r="L431" s="166"/>
      <c r="M431" s="359"/>
      <c r="N431" s="359"/>
    </row>
    <row r="432" spans="1:14" s="176" customFormat="1" ht="67.5" customHeight="1" x14ac:dyDescent="0.25">
      <c r="A432" s="844"/>
      <c r="B432" s="631" t="s">
        <v>633</v>
      </c>
      <c r="C432" s="722" t="s">
        <v>1834</v>
      </c>
      <c r="D432" s="818" t="s">
        <v>2082</v>
      </c>
      <c r="E432" s="559"/>
      <c r="F432" s="208">
        <f>K432</f>
        <v>1</v>
      </c>
      <c r="G432" s="208"/>
      <c r="H432" s="208"/>
      <c r="I432" s="208"/>
      <c r="J432" s="208"/>
      <c r="K432" s="208">
        <v>1</v>
      </c>
      <c r="L432" s="499" t="s">
        <v>2358</v>
      </c>
      <c r="M432" s="359"/>
      <c r="N432" s="359"/>
    </row>
    <row r="433" spans="1:14" s="176" customFormat="1" ht="67.5" customHeight="1" x14ac:dyDescent="0.25">
      <c r="A433" s="844"/>
      <c r="B433" s="846"/>
      <c r="C433" s="723"/>
      <c r="D433" s="819"/>
      <c r="E433" s="560"/>
      <c r="F433" s="208">
        <f t="shared" ref="F433:F441" si="55">K433</f>
        <v>1</v>
      </c>
      <c r="G433" s="208"/>
      <c r="H433" s="208"/>
      <c r="I433" s="208"/>
      <c r="J433" s="208"/>
      <c r="K433" s="208">
        <v>1</v>
      </c>
      <c r="L433" s="499" t="s">
        <v>2359</v>
      </c>
      <c r="M433" s="359"/>
      <c r="N433" s="359"/>
    </row>
    <row r="434" spans="1:14" s="176" customFormat="1" ht="67.5" customHeight="1" x14ac:dyDescent="0.25">
      <c r="A434" s="844"/>
      <c r="B434" s="846"/>
      <c r="C434" s="723"/>
      <c r="D434" s="819"/>
      <c r="E434" s="560" t="s">
        <v>2593</v>
      </c>
      <c r="F434" s="208">
        <f t="shared" si="55"/>
        <v>1</v>
      </c>
      <c r="G434" s="208"/>
      <c r="H434" s="208"/>
      <c r="I434" s="208"/>
      <c r="J434" s="208"/>
      <c r="K434" s="208">
        <v>1</v>
      </c>
      <c r="L434" s="499" t="s">
        <v>2360</v>
      </c>
      <c r="M434" s="359"/>
      <c r="N434" s="359"/>
    </row>
    <row r="435" spans="1:14" s="176" customFormat="1" ht="67.5" customHeight="1" x14ac:dyDescent="0.25">
      <c r="A435" s="844"/>
      <c r="B435" s="846"/>
      <c r="C435" s="723"/>
      <c r="D435" s="819"/>
      <c r="E435" s="560" t="s">
        <v>2593</v>
      </c>
      <c r="F435" s="208">
        <f t="shared" si="55"/>
        <v>1</v>
      </c>
      <c r="G435" s="208"/>
      <c r="H435" s="208"/>
      <c r="I435" s="208"/>
      <c r="J435" s="208"/>
      <c r="K435" s="208">
        <v>1</v>
      </c>
      <c r="L435" s="499" t="s">
        <v>2345</v>
      </c>
      <c r="M435" s="359"/>
      <c r="N435" s="359"/>
    </row>
    <row r="436" spans="1:14" s="176" customFormat="1" ht="67.5" customHeight="1" x14ac:dyDescent="0.25">
      <c r="A436" s="844"/>
      <c r="B436" s="846"/>
      <c r="C436" s="723"/>
      <c r="D436" s="819"/>
      <c r="E436" s="560"/>
      <c r="F436" s="208">
        <f t="shared" si="55"/>
        <v>1</v>
      </c>
      <c r="G436" s="208"/>
      <c r="H436" s="208"/>
      <c r="I436" s="208"/>
      <c r="J436" s="208"/>
      <c r="K436" s="208">
        <v>1</v>
      </c>
      <c r="L436" s="499" t="s">
        <v>2346</v>
      </c>
      <c r="M436" s="359"/>
      <c r="N436" s="359"/>
    </row>
    <row r="437" spans="1:14" s="176" customFormat="1" ht="67.5" customHeight="1" x14ac:dyDescent="0.25">
      <c r="A437" s="844"/>
      <c r="B437" s="846"/>
      <c r="C437" s="723"/>
      <c r="D437" s="819"/>
      <c r="E437" s="560"/>
      <c r="F437" s="208">
        <f t="shared" si="55"/>
        <v>1</v>
      </c>
      <c r="G437" s="208"/>
      <c r="H437" s="208"/>
      <c r="I437" s="208"/>
      <c r="J437" s="208"/>
      <c r="K437" s="208">
        <v>1</v>
      </c>
      <c r="L437" s="499" t="s">
        <v>2347</v>
      </c>
      <c r="M437" s="359"/>
      <c r="N437" s="359"/>
    </row>
    <row r="438" spans="1:14" s="176" customFormat="1" ht="67.5" customHeight="1" x14ac:dyDescent="0.25">
      <c r="A438" s="844"/>
      <c r="B438" s="846"/>
      <c r="C438" s="723"/>
      <c r="D438" s="819"/>
      <c r="E438" s="561"/>
      <c r="F438" s="208">
        <f t="shared" si="55"/>
        <v>1</v>
      </c>
      <c r="G438" s="208"/>
      <c r="H438" s="208"/>
      <c r="I438" s="208"/>
      <c r="J438" s="208"/>
      <c r="K438" s="208">
        <v>1</v>
      </c>
      <c r="L438" s="499" t="s">
        <v>2348</v>
      </c>
      <c r="M438" s="359"/>
      <c r="N438" s="359"/>
    </row>
    <row r="439" spans="1:14" s="176" customFormat="1" ht="67.5" customHeight="1" x14ac:dyDescent="0.25">
      <c r="A439" s="844"/>
      <c r="B439" s="846"/>
      <c r="C439" s="723"/>
      <c r="D439" s="819"/>
      <c r="E439" s="560"/>
      <c r="F439" s="208">
        <v>1</v>
      </c>
      <c r="G439" s="208"/>
      <c r="H439" s="208"/>
      <c r="I439" s="208"/>
      <c r="J439" s="208">
        <v>1</v>
      </c>
      <c r="K439" s="208"/>
      <c r="L439" s="499" t="s">
        <v>2361</v>
      </c>
      <c r="M439" s="359"/>
      <c r="N439" s="359"/>
    </row>
    <row r="440" spans="1:14" s="176" customFormat="1" ht="67.5" customHeight="1" x14ac:dyDescent="0.25">
      <c r="A440" s="844"/>
      <c r="B440" s="846"/>
      <c r="C440" s="723"/>
      <c r="D440" s="819"/>
      <c r="E440" s="560"/>
      <c r="F440" s="208">
        <f t="shared" si="55"/>
        <v>1</v>
      </c>
      <c r="G440" s="208"/>
      <c r="H440" s="208"/>
      <c r="I440" s="208"/>
      <c r="J440" s="208"/>
      <c r="K440" s="208">
        <v>1</v>
      </c>
      <c r="L440" s="499" t="s">
        <v>2362</v>
      </c>
      <c r="M440" s="359"/>
      <c r="N440" s="359"/>
    </row>
    <row r="441" spans="1:14" s="176" customFormat="1" ht="67.5" customHeight="1" x14ac:dyDescent="0.25">
      <c r="A441" s="844"/>
      <c r="B441" s="846"/>
      <c r="C441" s="723"/>
      <c r="D441" s="819"/>
      <c r="E441" s="560"/>
      <c r="F441" s="208">
        <f t="shared" si="55"/>
        <v>1</v>
      </c>
      <c r="G441" s="208"/>
      <c r="H441" s="208"/>
      <c r="I441" s="208"/>
      <c r="J441" s="208"/>
      <c r="K441" s="208">
        <v>1</v>
      </c>
      <c r="L441" s="499" t="s">
        <v>2363</v>
      </c>
      <c r="M441" s="359"/>
      <c r="N441" s="359"/>
    </row>
    <row r="442" spans="1:14" s="176" customFormat="1" ht="15.75" customHeight="1" x14ac:dyDescent="0.25">
      <c r="A442" s="844"/>
      <c r="B442" s="838" t="s">
        <v>1239</v>
      </c>
      <c r="C442" s="839"/>
      <c r="D442" s="329"/>
      <c r="E442" s="552"/>
      <c r="F442" s="303">
        <f>SUM(F432:F441)</f>
        <v>10</v>
      </c>
      <c r="G442" s="303">
        <f t="shared" ref="G442:K442" si="56">SUM(G432:G441)</f>
        <v>0</v>
      </c>
      <c r="H442" s="303">
        <f t="shared" si="56"/>
        <v>0</v>
      </c>
      <c r="I442" s="303">
        <f t="shared" si="56"/>
        <v>0</v>
      </c>
      <c r="J442" s="303">
        <f t="shared" si="56"/>
        <v>1</v>
      </c>
      <c r="K442" s="303">
        <f t="shared" si="56"/>
        <v>9</v>
      </c>
      <c r="L442" s="500"/>
      <c r="M442" s="347"/>
      <c r="N442" s="347"/>
    </row>
    <row r="443" spans="1:14" s="176" customFormat="1" ht="15.75" customHeight="1" x14ac:dyDescent="0.25">
      <c r="A443" s="844"/>
      <c r="B443" s="838" t="s">
        <v>2364</v>
      </c>
      <c r="C443" s="839"/>
      <c r="D443" s="329"/>
      <c r="E443" s="552"/>
      <c r="F443" s="303">
        <f t="shared" ref="F443:K443" si="57">F419+F431+F442</f>
        <v>29</v>
      </c>
      <c r="G443" s="303">
        <f t="shared" si="57"/>
        <v>0</v>
      </c>
      <c r="H443" s="303">
        <f t="shared" si="57"/>
        <v>0</v>
      </c>
      <c r="I443" s="303">
        <f t="shared" si="57"/>
        <v>0</v>
      </c>
      <c r="J443" s="303">
        <f t="shared" si="57"/>
        <v>3</v>
      </c>
      <c r="K443" s="303">
        <f t="shared" si="57"/>
        <v>26</v>
      </c>
      <c r="L443" s="500"/>
      <c r="M443" s="359"/>
      <c r="N443" s="359"/>
    </row>
    <row r="444" spans="1:14" s="176" customFormat="1" ht="60" customHeight="1" x14ac:dyDescent="0.25">
      <c r="A444" s="844"/>
      <c r="B444" s="663" t="s">
        <v>606</v>
      </c>
      <c r="C444" s="722" t="s">
        <v>1837</v>
      </c>
      <c r="D444" s="685" t="s">
        <v>2088</v>
      </c>
      <c r="E444" s="559"/>
      <c r="F444" s="338">
        <v>1</v>
      </c>
      <c r="G444" s="338"/>
      <c r="H444" s="338"/>
      <c r="I444" s="338"/>
      <c r="J444" s="338"/>
      <c r="K444" s="338">
        <v>1</v>
      </c>
      <c r="L444" s="416" t="s">
        <v>2365</v>
      </c>
      <c r="M444" s="338"/>
      <c r="N444" s="338"/>
    </row>
    <row r="445" spans="1:14" s="176" customFormat="1" ht="60" customHeight="1" x14ac:dyDescent="0.25">
      <c r="A445" s="844"/>
      <c r="B445" s="664"/>
      <c r="C445" s="723"/>
      <c r="D445" s="686"/>
      <c r="E445" s="560"/>
      <c r="F445" s="338">
        <v>1</v>
      </c>
      <c r="G445" s="338"/>
      <c r="H445" s="338"/>
      <c r="I445" s="338"/>
      <c r="J445" s="338"/>
      <c r="K445" s="338">
        <v>1</v>
      </c>
      <c r="L445" s="416" t="s">
        <v>2366</v>
      </c>
      <c r="M445" s="338"/>
      <c r="N445" s="338"/>
    </row>
    <row r="446" spans="1:14" s="176" customFormat="1" ht="60" customHeight="1" x14ac:dyDescent="0.25">
      <c r="A446" s="844"/>
      <c r="B446" s="664"/>
      <c r="C446" s="723"/>
      <c r="D446" s="686"/>
      <c r="E446" s="560"/>
      <c r="F446" s="338">
        <v>1</v>
      </c>
      <c r="G446" s="338"/>
      <c r="H446" s="338"/>
      <c r="I446" s="338"/>
      <c r="J446" s="338"/>
      <c r="K446" s="338">
        <v>1</v>
      </c>
      <c r="L446" s="416" t="s">
        <v>2367</v>
      </c>
      <c r="M446" s="338"/>
      <c r="N446" s="338"/>
    </row>
    <row r="447" spans="1:14" s="176" customFormat="1" ht="60" customHeight="1" x14ac:dyDescent="0.25">
      <c r="A447" s="844"/>
      <c r="B447" s="664"/>
      <c r="C447" s="723"/>
      <c r="D447" s="686"/>
      <c r="E447" s="560" t="s">
        <v>2593</v>
      </c>
      <c r="F447" s="338">
        <v>1</v>
      </c>
      <c r="G447" s="338">
        <v>1</v>
      </c>
      <c r="H447" s="338"/>
      <c r="I447" s="338"/>
      <c r="J447" s="338"/>
      <c r="K447" s="338"/>
      <c r="L447" s="421" t="s">
        <v>2368</v>
      </c>
      <c r="M447" s="338"/>
      <c r="N447" s="338"/>
    </row>
    <row r="448" spans="1:14" s="176" customFormat="1" ht="60" customHeight="1" x14ac:dyDescent="0.25">
      <c r="A448" s="844"/>
      <c r="B448" s="664"/>
      <c r="C448" s="723"/>
      <c r="D448" s="686"/>
      <c r="E448" s="560"/>
      <c r="F448" s="338">
        <v>1</v>
      </c>
      <c r="G448" s="338"/>
      <c r="H448" s="338">
        <v>1</v>
      </c>
      <c r="I448" s="338"/>
      <c r="J448" s="338"/>
      <c r="K448" s="338"/>
      <c r="L448" s="262" t="s">
        <v>2369</v>
      </c>
      <c r="M448" s="338"/>
      <c r="N448" s="338"/>
    </row>
    <row r="449" spans="1:14" s="176" customFormat="1" ht="60" customHeight="1" x14ac:dyDescent="0.25">
      <c r="A449" s="844"/>
      <c r="B449" s="664"/>
      <c r="C449" s="723"/>
      <c r="D449" s="686"/>
      <c r="E449" s="560"/>
      <c r="F449" s="338">
        <v>1</v>
      </c>
      <c r="G449" s="338"/>
      <c r="H449" s="338">
        <v>1</v>
      </c>
      <c r="I449" s="338"/>
      <c r="J449" s="338"/>
      <c r="K449" s="338"/>
      <c r="L449" s="262" t="s">
        <v>2370</v>
      </c>
      <c r="M449" s="338"/>
      <c r="N449" s="338"/>
    </row>
    <row r="450" spans="1:14" s="176" customFormat="1" ht="60" customHeight="1" x14ac:dyDescent="0.25">
      <c r="A450" s="844"/>
      <c r="B450" s="664"/>
      <c r="C450" s="723"/>
      <c r="D450" s="686"/>
      <c r="E450" s="560"/>
      <c r="F450" s="338">
        <v>1</v>
      </c>
      <c r="G450" s="338"/>
      <c r="H450" s="338"/>
      <c r="I450" s="338"/>
      <c r="J450" s="338">
        <v>1</v>
      </c>
      <c r="K450" s="338"/>
      <c r="L450" s="262" t="s">
        <v>2371</v>
      </c>
      <c r="M450" s="208"/>
      <c r="N450" s="208"/>
    </row>
    <row r="451" spans="1:14" s="176" customFormat="1" ht="60" customHeight="1" x14ac:dyDescent="0.25">
      <c r="A451" s="844"/>
      <c r="B451" s="664"/>
      <c r="C451" s="723"/>
      <c r="D451" s="686"/>
      <c r="E451" s="560"/>
      <c r="F451" s="338">
        <v>1</v>
      </c>
      <c r="G451" s="338"/>
      <c r="H451" s="338"/>
      <c r="I451" s="338"/>
      <c r="J451" s="338">
        <v>1</v>
      </c>
      <c r="K451" s="338"/>
      <c r="L451" s="262" t="s">
        <v>2372</v>
      </c>
      <c r="M451" s="208"/>
      <c r="N451" s="208" t="s">
        <v>2373</v>
      </c>
    </row>
    <row r="452" spans="1:14" s="176" customFormat="1" ht="60" customHeight="1" x14ac:dyDescent="0.25">
      <c r="A452" s="844"/>
      <c r="B452" s="665"/>
      <c r="C452" s="767"/>
      <c r="D452" s="687"/>
      <c r="E452" s="561"/>
      <c r="F452" s="338">
        <v>1</v>
      </c>
      <c r="G452" s="338"/>
      <c r="H452" s="338"/>
      <c r="I452" s="338"/>
      <c r="J452" s="338"/>
      <c r="K452" s="338">
        <v>1</v>
      </c>
      <c r="L452" s="416" t="s">
        <v>2374</v>
      </c>
      <c r="M452" s="208"/>
      <c r="N452" s="208"/>
    </row>
    <row r="453" spans="1:14" s="176" customFormat="1" ht="15.75" customHeight="1" x14ac:dyDescent="0.25">
      <c r="A453" s="844"/>
      <c r="B453" s="837" t="s">
        <v>616</v>
      </c>
      <c r="C453" s="769"/>
      <c r="D453" s="338"/>
      <c r="E453" s="552"/>
      <c r="F453" s="338">
        <f>SUM(F444:F452)</f>
        <v>9</v>
      </c>
      <c r="G453" s="338">
        <f t="shared" ref="G453:K453" si="58">SUM(G444:G452)</f>
        <v>1</v>
      </c>
      <c r="H453" s="338">
        <f t="shared" si="58"/>
        <v>2</v>
      </c>
      <c r="I453" s="338">
        <f t="shared" si="58"/>
        <v>0</v>
      </c>
      <c r="J453" s="338">
        <f t="shared" si="58"/>
        <v>2</v>
      </c>
      <c r="K453" s="338">
        <f t="shared" si="58"/>
        <v>4</v>
      </c>
      <c r="L453" s="234"/>
      <c r="M453" s="338"/>
      <c r="N453" s="338"/>
    </row>
    <row r="454" spans="1:14" s="176" customFormat="1" ht="63.75" customHeight="1" x14ac:dyDescent="0.25">
      <c r="A454" s="844"/>
      <c r="B454" s="622" t="s">
        <v>617</v>
      </c>
      <c r="C454" s="722" t="s">
        <v>1837</v>
      </c>
      <c r="D454" s="685" t="s">
        <v>2088</v>
      </c>
      <c r="E454" s="559"/>
      <c r="F454" s="206">
        <v>1</v>
      </c>
      <c r="G454" s="206"/>
      <c r="H454" s="206"/>
      <c r="I454" s="206"/>
      <c r="J454" s="206"/>
      <c r="K454" s="206">
        <v>1</v>
      </c>
      <c r="L454" s="416" t="s">
        <v>2365</v>
      </c>
      <c r="M454" s="208"/>
      <c r="N454" s="208"/>
    </row>
    <row r="455" spans="1:14" s="176" customFormat="1" ht="63.75" customHeight="1" x14ac:dyDescent="0.25">
      <c r="A455" s="844"/>
      <c r="B455" s="623"/>
      <c r="C455" s="723"/>
      <c r="D455" s="686"/>
      <c r="E455" s="559"/>
      <c r="F455" s="206">
        <v>1</v>
      </c>
      <c r="G455" s="206"/>
      <c r="H455" s="206"/>
      <c r="I455" s="206"/>
      <c r="J455" s="206"/>
      <c r="K455" s="206">
        <v>1</v>
      </c>
      <c r="L455" s="416" t="s">
        <v>2375</v>
      </c>
      <c r="M455" s="208"/>
      <c r="N455" s="208"/>
    </row>
    <row r="456" spans="1:14" s="176" customFormat="1" ht="63.75" customHeight="1" x14ac:dyDescent="0.25">
      <c r="A456" s="844"/>
      <c r="B456" s="623"/>
      <c r="C456" s="723"/>
      <c r="D456" s="686"/>
      <c r="E456" s="559"/>
      <c r="F456" s="206">
        <v>1</v>
      </c>
      <c r="G456" s="206"/>
      <c r="H456" s="206"/>
      <c r="I456" s="206"/>
      <c r="J456" s="206"/>
      <c r="K456" s="206">
        <v>1</v>
      </c>
      <c r="L456" s="416" t="s">
        <v>2367</v>
      </c>
      <c r="M456" s="208"/>
      <c r="N456" s="208"/>
    </row>
    <row r="457" spans="1:14" s="176" customFormat="1" ht="63.75" customHeight="1" x14ac:dyDescent="0.25">
      <c r="A457" s="844"/>
      <c r="B457" s="623"/>
      <c r="C457" s="723"/>
      <c r="D457" s="686"/>
      <c r="E457" s="560"/>
      <c r="F457" s="206">
        <v>1</v>
      </c>
      <c r="G457" s="206"/>
      <c r="H457" s="206"/>
      <c r="I457" s="206"/>
      <c r="J457" s="206"/>
      <c r="K457" s="206">
        <v>1</v>
      </c>
      <c r="L457" s="416" t="s">
        <v>2376</v>
      </c>
      <c r="M457" s="208"/>
      <c r="N457" s="208"/>
    </row>
    <row r="458" spans="1:14" s="176" customFormat="1" ht="63.75" customHeight="1" x14ac:dyDescent="0.25">
      <c r="A458" s="844"/>
      <c r="B458" s="623"/>
      <c r="C458" s="723"/>
      <c r="D458" s="686"/>
      <c r="E458" s="560"/>
      <c r="F458" s="206">
        <v>1</v>
      </c>
      <c r="G458" s="206"/>
      <c r="H458" s="206"/>
      <c r="I458" s="206"/>
      <c r="J458" s="206"/>
      <c r="K458" s="206">
        <v>1</v>
      </c>
      <c r="L458" s="416" t="s">
        <v>2377</v>
      </c>
      <c r="M458" s="208"/>
      <c r="N458" s="208"/>
    </row>
    <row r="459" spans="1:14" s="176" customFormat="1" ht="63.75" customHeight="1" x14ac:dyDescent="0.25">
      <c r="A459" s="844"/>
      <c r="B459" s="623"/>
      <c r="C459" s="723"/>
      <c r="D459" s="686"/>
      <c r="E459" s="560" t="s">
        <v>2593</v>
      </c>
      <c r="F459" s="206">
        <v>1</v>
      </c>
      <c r="G459" s="206">
        <v>1</v>
      </c>
      <c r="H459" s="206"/>
      <c r="I459" s="206"/>
      <c r="J459" s="206"/>
      <c r="K459" s="206"/>
      <c r="L459" s="421" t="s">
        <v>2378</v>
      </c>
      <c r="M459" s="208"/>
      <c r="N459" s="208"/>
    </row>
    <row r="460" spans="1:14" s="176" customFormat="1" ht="63.75" customHeight="1" x14ac:dyDescent="0.25">
      <c r="A460" s="844"/>
      <c r="B460" s="623"/>
      <c r="C460" s="723"/>
      <c r="D460" s="686"/>
      <c r="E460" s="560"/>
      <c r="F460" s="206">
        <v>1</v>
      </c>
      <c r="G460" s="206"/>
      <c r="H460" s="206"/>
      <c r="I460" s="206"/>
      <c r="J460" s="206"/>
      <c r="K460" s="206">
        <v>1</v>
      </c>
      <c r="L460" s="421" t="s">
        <v>2379</v>
      </c>
      <c r="M460" s="208"/>
      <c r="N460" s="208"/>
    </row>
    <row r="461" spans="1:14" s="176" customFormat="1" ht="63.75" customHeight="1" x14ac:dyDescent="0.25">
      <c r="A461" s="844"/>
      <c r="B461" s="623"/>
      <c r="C461" s="723"/>
      <c r="D461" s="686"/>
      <c r="E461" s="560"/>
      <c r="F461" s="206">
        <v>1</v>
      </c>
      <c r="G461" s="206"/>
      <c r="H461" s="206">
        <v>1</v>
      </c>
      <c r="I461" s="206"/>
      <c r="J461" s="206"/>
      <c r="K461" s="206"/>
      <c r="L461" s="187" t="s">
        <v>2380</v>
      </c>
      <c r="M461" s="208"/>
      <c r="N461" s="349" t="s">
        <v>2381</v>
      </c>
    </row>
    <row r="462" spans="1:14" s="176" customFormat="1" ht="63.75" customHeight="1" x14ac:dyDescent="0.25">
      <c r="A462" s="844"/>
      <c r="B462" s="623"/>
      <c r="C462" s="723"/>
      <c r="D462" s="686"/>
      <c r="E462" s="560"/>
      <c r="F462" s="206">
        <v>1</v>
      </c>
      <c r="G462" s="206"/>
      <c r="H462" s="206">
        <v>1</v>
      </c>
      <c r="I462" s="206"/>
      <c r="J462" s="206"/>
      <c r="K462" s="206"/>
      <c r="L462" s="262" t="s">
        <v>2382</v>
      </c>
      <c r="M462" s="208"/>
      <c r="N462" s="349"/>
    </row>
    <row r="463" spans="1:14" s="176" customFormat="1" ht="63.75" customHeight="1" x14ac:dyDescent="0.25">
      <c r="A463" s="844"/>
      <c r="B463" s="623"/>
      <c r="C463" s="723"/>
      <c r="D463" s="686"/>
      <c r="E463" s="560"/>
      <c r="F463" s="206">
        <v>1</v>
      </c>
      <c r="G463" s="206"/>
      <c r="H463" s="206">
        <v>1</v>
      </c>
      <c r="I463" s="206"/>
      <c r="J463" s="206"/>
      <c r="K463" s="206"/>
      <c r="L463" s="262" t="s">
        <v>2383</v>
      </c>
      <c r="M463" s="208"/>
      <c r="N463" s="349"/>
    </row>
    <row r="464" spans="1:14" s="176" customFormat="1" ht="63.75" customHeight="1" x14ac:dyDescent="0.25">
      <c r="A464" s="844"/>
      <c r="B464" s="623"/>
      <c r="C464" s="723"/>
      <c r="D464" s="686"/>
      <c r="E464" s="560"/>
      <c r="F464" s="206">
        <v>1</v>
      </c>
      <c r="G464" s="206"/>
      <c r="H464" s="206"/>
      <c r="I464" s="206"/>
      <c r="J464" s="206">
        <v>1</v>
      </c>
      <c r="K464" s="206"/>
      <c r="L464" s="421" t="s">
        <v>2384</v>
      </c>
      <c r="M464" s="208" t="s">
        <v>2385</v>
      </c>
      <c r="N464" s="208" t="s">
        <v>2386</v>
      </c>
    </row>
    <row r="465" spans="1:14" s="176" customFormat="1" ht="63.75" customHeight="1" x14ac:dyDescent="0.25">
      <c r="A465" s="844"/>
      <c r="B465" s="624"/>
      <c r="C465" s="767"/>
      <c r="D465" s="687"/>
      <c r="E465" s="561"/>
      <c r="F465" s="206">
        <v>1</v>
      </c>
      <c r="G465" s="206"/>
      <c r="H465" s="206"/>
      <c r="I465" s="206"/>
      <c r="J465" s="206"/>
      <c r="K465" s="206">
        <v>1</v>
      </c>
      <c r="L465" s="416" t="s">
        <v>2374</v>
      </c>
      <c r="M465" s="208"/>
      <c r="N465" s="208"/>
    </row>
    <row r="466" spans="1:14" s="176" customFormat="1" ht="15.75" customHeight="1" x14ac:dyDescent="0.25">
      <c r="A466" s="844"/>
      <c r="B466" s="837" t="s">
        <v>922</v>
      </c>
      <c r="C466" s="769"/>
      <c r="D466" s="338"/>
      <c r="E466" s="552"/>
      <c r="F466" s="206">
        <f t="shared" ref="F466:K466" si="59">SUM(F454:F465)</f>
        <v>12</v>
      </c>
      <c r="G466" s="206">
        <f t="shared" si="59"/>
        <v>1</v>
      </c>
      <c r="H466" s="206">
        <f t="shared" si="59"/>
        <v>3</v>
      </c>
      <c r="I466" s="206">
        <f t="shared" si="59"/>
        <v>0</v>
      </c>
      <c r="J466" s="206">
        <f t="shared" si="59"/>
        <v>1</v>
      </c>
      <c r="K466" s="206">
        <f t="shared" si="59"/>
        <v>7</v>
      </c>
      <c r="L466" s="234"/>
      <c r="M466" s="208"/>
      <c r="N466" s="208"/>
    </row>
    <row r="467" spans="1:14" s="176" customFormat="1" ht="66" customHeight="1" x14ac:dyDescent="0.25">
      <c r="A467" s="844"/>
      <c r="B467" s="622" t="s">
        <v>633</v>
      </c>
      <c r="C467" s="722" t="s">
        <v>1837</v>
      </c>
      <c r="D467" s="685" t="s">
        <v>2088</v>
      </c>
      <c r="E467" s="559"/>
      <c r="F467" s="206">
        <v>1</v>
      </c>
      <c r="G467" s="206"/>
      <c r="H467" s="206"/>
      <c r="I467" s="206"/>
      <c r="J467" s="206"/>
      <c r="K467" s="206">
        <v>1</v>
      </c>
      <c r="L467" s="416" t="s">
        <v>2365</v>
      </c>
      <c r="M467" s="208"/>
      <c r="N467" s="208"/>
    </row>
    <row r="468" spans="1:14" s="176" customFormat="1" ht="66" customHeight="1" x14ac:dyDescent="0.25">
      <c r="A468" s="844"/>
      <c r="B468" s="623"/>
      <c r="C468" s="723"/>
      <c r="D468" s="686"/>
      <c r="E468" s="559"/>
      <c r="F468" s="206">
        <v>1</v>
      </c>
      <c r="G468" s="206"/>
      <c r="H468" s="206"/>
      <c r="I468" s="206"/>
      <c r="J468" s="206"/>
      <c r="K468" s="206">
        <v>1</v>
      </c>
      <c r="L468" s="416" t="s">
        <v>2366</v>
      </c>
      <c r="M468" s="208"/>
      <c r="N468" s="208"/>
    </row>
    <row r="469" spans="1:14" s="176" customFormat="1" ht="66" customHeight="1" x14ac:dyDescent="0.25">
      <c r="A469" s="844"/>
      <c r="B469" s="623"/>
      <c r="C469" s="723"/>
      <c r="D469" s="686"/>
      <c r="E469" s="559"/>
      <c r="F469" s="206">
        <v>1</v>
      </c>
      <c r="G469" s="206"/>
      <c r="H469" s="206"/>
      <c r="I469" s="206"/>
      <c r="J469" s="206"/>
      <c r="K469" s="206">
        <v>1</v>
      </c>
      <c r="L469" s="416" t="s">
        <v>2367</v>
      </c>
      <c r="M469" s="208"/>
      <c r="N469" s="208"/>
    </row>
    <row r="470" spans="1:14" s="176" customFormat="1" ht="66" customHeight="1" x14ac:dyDescent="0.25">
      <c r="A470" s="844"/>
      <c r="B470" s="623"/>
      <c r="C470" s="723"/>
      <c r="D470" s="686"/>
      <c r="E470" s="560" t="s">
        <v>2593</v>
      </c>
      <c r="F470" s="206">
        <v>1</v>
      </c>
      <c r="G470" s="206">
        <v>1</v>
      </c>
      <c r="H470" s="206"/>
      <c r="I470" s="206"/>
      <c r="J470" s="206"/>
      <c r="K470" s="206"/>
      <c r="L470" s="416" t="s">
        <v>2387</v>
      </c>
      <c r="M470" s="208"/>
      <c r="N470" s="208"/>
    </row>
    <row r="471" spans="1:14" s="176" customFormat="1" ht="66" customHeight="1" x14ac:dyDescent="0.25">
      <c r="A471" s="844"/>
      <c r="B471" s="623"/>
      <c r="C471" s="723"/>
      <c r="D471" s="686"/>
      <c r="E471" s="560"/>
      <c r="F471" s="206">
        <v>1</v>
      </c>
      <c r="G471" s="206"/>
      <c r="H471" s="206"/>
      <c r="I471" s="206"/>
      <c r="J471" s="206"/>
      <c r="K471" s="206">
        <v>1</v>
      </c>
      <c r="L471" s="421" t="s">
        <v>2388</v>
      </c>
      <c r="M471" s="208"/>
      <c r="N471" s="208"/>
    </row>
    <row r="472" spans="1:14" s="176" customFormat="1" ht="66" customHeight="1" x14ac:dyDescent="0.25">
      <c r="A472" s="844"/>
      <c r="B472" s="623"/>
      <c r="C472" s="723"/>
      <c r="D472" s="686"/>
      <c r="E472" s="560"/>
      <c r="F472" s="206">
        <v>1</v>
      </c>
      <c r="G472" s="206"/>
      <c r="H472" s="206">
        <v>1</v>
      </c>
      <c r="I472" s="206"/>
      <c r="J472" s="206"/>
      <c r="K472" s="206"/>
      <c r="L472" s="187" t="s">
        <v>2380</v>
      </c>
      <c r="M472" s="208"/>
      <c r="N472" s="208"/>
    </row>
    <row r="473" spans="1:14" s="176" customFormat="1" ht="66" customHeight="1" x14ac:dyDescent="0.25">
      <c r="A473" s="844"/>
      <c r="B473" s="623"/>
      <c r="C473" s="723"/>
      <c r="D473" s="686"/>
      <c r="E473" s="560"/>
      <c r="F473" s="206">
        <v>1</v>
      </c>
      <c r="G473" s="206"/>
      <c r="H473" s="206">
        <v>1</v>
      </c>
      <c r="I473" s="206"/>
      <c r="J473" s="206"/>
      <c r="K473" s="206"/>
      <c r="L473" s="262" t="s">
        <v>2389</v>
      </c>
      <c r="M473" s="208"/>
      <c r="N473" s="349"/>
    </row>
    <row r="474" spans="1:14" s="176" customFormat="1" ht="66" customHeight="1" x14ac:dyDescent="0.25">
      <c r="A474" s="844"/>
      <c r="B474" s="623"/>
      <c r="C474" s="723"/>
      <c r="D474" s="686"/>
      <c r="E474" s="560"/>
      <c r="F474" s="206">
        <v>1</v>
      </c>
      <c r="G474" s="206"/>
      <c r="H474" s="206">
        <v>1</v>
      </c>
      <c r="I474" s="206"/>
      <c r="J474" s="206"/>
      <c r="K474" s="206"/>
      <c r="L474" s="262" t="s">
        <v>2390</v>
      </c>
      <c r="M474" s="208"/>
      <c r="N474" s="349"/>
    </row>
    <row r="475" spans="1:14" s="176" customFormat="1" ht="66" customHeight="1" x14ac:dyDescent="0.25">
      <c r="A475" s="844"/>
      <c r="B475" s="623"/>
      <c r="C475" s="723"/>
      <c r="D475" s="686"/>
      <c r="E475" s="560"/>
      <c r="F475" s="206">
        <v>1</v>
      </c>
      <c r="G475" s="206"/>
      <c r="H475" s="206"/>
      <c r="I475" s="206"/>
      <c r="J475" s="206">
        <v>1</v>
      </c>
      <c r="K475" s="206"/>
      <c r="L475" s="416" t="s">
        <v>2391</v>
      </c>
      <c r="M475" s="208"/>
      <c r="N475" s="349"/>
    </row>
    <row r="476" spans="1:14" s="176" customFormat="1" ht="66" customHeight="1" x14ac:dyDescent="0.25">
      <c r="A476" s="844"/>
      <c r="B476" s="623"/>
      <c r="C476" s="723"/>
      <c r="D476" s="686"/>
      <c r="E476" s="560"/>
      <c r="F476" s="206">
        <v>1</v>
      </c>
      <c r="G476" s="206"/>
      <c r="H476" s="206"/>
      <c r="I476" s="206"/>
      <c r="J476" s="206">
        <v>1</v>
      </c>
      <c r="K476" s="206"/>
      <c r="L476" s="416" t="s">
        <v>2392</v>
      </c>
      <c r="M476" s="208"/>
      <c r="N476" s="208" t="s">
        <v>2386</v>
      </c>
    </row>
    <row r="477" spans="1:14" s="176" customFormat="1" ht="66" customHeight="1" x14ac:dyDescent="0.25">
      <c r="A477" s="844"/>
      <c r="B477" s="624"/>
      <c r="C477" s="767"/>
      <c r="D477" s="687"/>
      <c r="E477" s="561"/>
      <c r="F477" s="206">
        <v>1</v>
      </c>
      <c r="G477" s="206"/>
      <c r="H477" s="206"/>
      <c r="I477" s="206"/>
      <c r="J477" s="206"/>
      <c r="K477" s="206">
        <v>1</v>
      </c>
      <c r="L477" s="416" t="s">
        <v>2374</v>
      </c>
      <c r="M477" s="208"/>
      <c r="N477" s="208"/>
    </row>
    <row r="478" spans="1:14" s="176" customFormat="1" ht="15.75" customHeight="1" x14ac:dyDescent="0.25">
      <c r="A478" s="844"/>
      <c r="B478" s="838" t="s">
        <v>1239</v>
      </c>
      <c r="C478" s="839"/>
      <c r="D478" s="329"/>
      <c r="E478" s="552"/>
      <c r="F478" s="303">
        <f>SUM(F467:F477)</f>
        <v>11</v>
      </c>
      <c r="G478" s="303">
        <f t="shared" ref="G478:K478" si="60">SUM(G467:G477)</f>
        <v>1</v>
      </c>
      <c r="H478" s="303">
        <f t="shared" si="60"/>
        <v>3</v>
      </c>
      <c r="I478" s="303">
        <f t="shared" si="60"/>
        <v>0</v>
      </c>
      <c r="J478" s="303">
        <f t="shared" si="60"/>
        <v>2</v>
      </c>
      <c r="K478" s="303">
        <f t="shared" si="60"/>
        <v>5</v>
      </c>
      <c r="L478" s="500"/>
      <c r="M478" s="347"/>
      <c r="N478" s="347"/>
    </row>
    <row r="479" spans="1:14" s="176" customFormat="1" ht="15.75" customHeight="1" x14ac:dyDescent="0.25">
      <c r="A479" s="844"/>
      <c r="B479" s="838" t="s">
        <v>1171</v>
      </c>
      <c r="C479" s="839"/>
      <c r="D479" s="329"/>
      <c r="E479" s="552"/>
      <c r="F479" s="303">
        <f t="shared" ref="F479:K479" si="61">F453+F466+F478</f>
        <v>32</v>
      </c>
      <c r="G479" s="303">
        <f t="shared" si="61"/>
        <v>3</v>
      </c>
      <c r="H479" s="303">
        <f t="shared" si="61"/>
        <v>8</v>
      </c>
      <c r="I479" s="303">
        <f t="shared" si="61"/>
        <v>0</v>
      </c>
      <c r="J479" s="303">
        <f t="shared" si="61"/>
        <v>5</v>
      </c>
      <c r="K479" s="303">
        <f t="shared" si="61"/>
        <v>16</v>
      </c>
      <c r="L479" s="500"/>
      <c r="M479" s="359"/>
      <c r="N479" s="359"/>
    </row>
    <row r="480" spans="1:14" s="176" customFormat="1" ht="69.75" customHeight="1" x14ac:dyDescent="0.25">
      <c r="A480" s="844"/>
      <c r="B480" s="625" t="s">
        <v>606</v>
      </c>
      <c r="C480" s="701" t="s">
        <v>2393</v>
      </c>
      <c r="D480" s="752" t="s">
        <v>2099</v>
      </c>
      <c r="E480" s="555"/>
      <c r="F480" s="338">
        <f>G480+H480+I480+J480+K480</f>
        <v>1</v>
      </c>
      <c r="G480" s="338"/>
      <c r="H480" s="338"/>
      <c r="I480" s="338"/>
      <c r="J480" s="338"/>
      <c r="K480" s="338">
        <v>1</v>
      </c>
      <c r="L480" s="184" t="s">
        <v>2394</v>
      </c>
      <c r="M480" s="338"/>
      <c r="N480" s="338"/>
    </row>
    <row r="481" spans="1:14" s="176" customFormat="1" ht="69.75" customHeight="1" x14ac:dyDescent="0.25">
      <c r="A481" s="844"/>
      <c r="B481" s="625"/>
      <c r="C481" s="701"/>
      <c r="D481" s="752"/>
      <c r="E481" s="555"/>
      <c r="F481" s="338">
        <f t="shared" ref="F481:F493" si="62">G481+H481+I481+J481+K481</f>
        <v>1</v>
      </c>
      <c r="G481" s="338"/>
      <c r="H481" s="338"/>
      <c r="I481" s="338"/>
      <c r="J481" s="338"/>
      <c r="K481" s="338">
        <v>1</v>
      </c>
      <c r="L481" s="184" t="s">
        <v>2395</v>
      </c>
      <c r="M481" s="338"/>
      <c r="N481" s="338"/>
    </row>
    <row r="482" spans="1:14" s="176" customFormat="1" ht="69.75" customHeight="1" x14ac:dyDescent="0.25">
      <c r="A482" s="844"/>
      <c r="B482" s="625"/>
      <c r="C482" s="701"/>
      <c r="D482" s="752"/>
      <c r="E482" s="555"/>
      <c r="F482" s="338">
        <f t="shared" si="62"/>
        <v>1</v>
      </c>
      <c r="G482" s="338"/>
      <c r="H482" s="338"/>
      <c r="I482" s="338"/>
      <c r="J482" s="338"/>
      <c r="K482" s="338">
        <v>1</v>
      </c>
      <c r="L482" s="184" t="s">
        <v>2396</v>
      </c>
      <c r="M482" s="338"/>
      <c r="N482" s="338"/>
    </row>
    <row r="483" spans="1:14" s="176" customFormat="1" ht="69.75" customHeight="1" x14ac:dyDescent="0.25">
      <c r="A483" s="844"/>
      <c r="B483" s="625"/>
      <c r="C483" s="701"/>
      <c r="D483" s="752"/>
      <c r="E483" s="555"/>
      <c r="F483" s="338">
        <f t="shared" si="62"/>
        <v>1</v>
      </c>
      <c r="G483" s="338"/>
      <c r="H483" s="338"/>
      <c r="I483" s="338"/>
      <c r="J483" s="338"/>
      <c r="K483" s="338">
        <v>1</v>
      </c>
      <c r="L483" s="184" t="s">
        <v>2397</v>
      </c>
      <c r="M483" s="338"/>
      <c r="N483" s="338"/>
    </row>
    <row r="484" spans="1:14" s="176" customFormat="1" ht="69.75" customHeight="1" x14ac:dyDescent="0.25">
      <c r="A484" s="844"/>
      <c r="B484" s="625"/>
      <c r="C484" s="701"/>
      <c r="D484" s="752"/>
      <c r="E484" s="555"/>
      <c r="F484" s="338">
        <f t="shared" si="62"/>
        <v>1</v>
      </c>
      <c r="G484" s="338"/>
      <c r="H484" s="338"/>
      <c r="I484" s="338"/>
      <c r="J484" s="338"/>
      <c r="K484" s="338">
        <v>1</v>
      </c>
      <c r="L484" s="184" t="s">
        <v>2398</v>
      </c>
      <c r="M484" s="338"/>
      <c r="N484" s="338"/>
    </row>
    <row r="485" spans="1:14" s="176" customFormat="1" ht="69.75" customHeight="1" x14ac:dyDescent="0.25">
      <c r="A485" s="844"/>
      <c r="B485" s="625"/>
      <c r="C485" s="701"/>
      <c r="D485" s="752"/>
      <c r="E485" s="555" t="s">
        <v>2593</v>
      </c>
      <c r="F485" s="338">
        <f t="shared" si="62"/>
        <v>1</v>
      </c>
      <c r="G485" s="338"/>
      <c r="H485" s="338"/>
      <c r="I485" s="338"/>
      <c r="J485" s="338"/>
      <c r="K485" s="338">
        <v>1</v>
      </c>
      <c r="L485" s="184" t="s">
        <v>2399</v>
      </c>
      <c r="M485" s="338"/>
      <c r="N485" s="338"/>
    </row>
    <row r="486" spans="1:14" s="176" customFormat="1" ht="69.75" customHeight="1" x14ac:dyDescent="0.25">
      <c r="A486" s="844"/>
      <c r="B486" s="625"/>
      <c r="C486" s="701"/>
      <c r="D486" s="752"/>
      <c r="E486" s="555"/>
      <c r="F486" s="338">
        <f t="shared" si="62"/>
        <v>1</v>
      </c>
      <c r="G486" s="338"/>
      <c r="H486" s="338"/>
      <c r="I486" s="338"/>
      <c r="J486" s="338"/>
      <c r="K486" s="338">
        <v>1</v>
      </c>
      <c r="L486" s="184" t="s">
        <v>2400</v>
      </c>
      <c r="M486" s="338"/>
      <c r="N486" s="338"/>
    </row>
    <row r="487" spans="1:14" s="176" customFormat="1" ht="69.75" customHeight="1" x14ac:dyDescent="0.25">
      <c r="A487" s="844"/>
      <c r="B487" s="625"/>
      <c r="C487" s="701"/>
      <c r="D487" s="752"/>
      <c r="E487" s="555" t="s">
        <v>2593</v>
      </c>
      <c r="F487" s="338">
        <f t="shared" si="62"/>
        <v>1</v>
      </c>
      <c r="G487" s="338"/>
      <c r="H487" s="338"/>
      <c r="I487" s="338"/>
      <c r="J487" s="338"/>
      <c r="K487" s="338">
        <v>1</v>
      </c>
      <c r="L487" s="184" t="s">
        <v>2401</v>
      </c>
      <c r="M487" s="338"/>
      <c r="N487" s="338"/>
    </row>
    <row r="488" spans="1:14" s="176" customFormat="1" ht="69.75" customHeight="1" x14ac:dyDescent="0.25">
      <c r="A488" s="844"/>
      <c r="B488" s="625"/>
      <c r="C488" s="701"/>
      <c r="D488" s="752"/>
      <c r="E488" s="555"/>
      <c r="F488" s="338">
        <f t="shared" si="62"/>
        <v>1</v>
      </c>
      <c r="G488" s="338"/>
      <c r="H488" s="338"/>
      <c r="I488" s="338"/>
      <c r="J488" s="338"/>
      <c r="K488" s="338">
        <v>1</v>
      </c>
      <c r="L488" s="184" t="s">
        <v>2402</v>
      </c>
      <c r="M488" s="338"/>
      <c r="N488" s="338" t="s">
        <v>2403</v>
      </c>
    </row>
    <row r="489" spans="1:14" s="176" customFormat="1" ht="69.75" customHeight="1" x14ac:dyDescent="0.25">
      <c r="A489" s="844"/>
      <c r="B489" s="625"/>
      <c r="C489" s="701"/>
      <c r="D489" s="752"/>
      <c r="E489" s="555"/>
      <c r="F489" s="338">
        <f t="shared" si="62"/>
        <v>1</v>
      </c>
      <c r="G489" s="338"/>
      <c r="H489" s="338"/>
      <c r="I489" s="338"/>
      <c r="J489" s="338"/>
      <c r="K489" s="338">
        <v>1</v>
      </c>
      <c r="L489" s="184" t="s">
        <v>2404</v>
      </c>
      <c r="M489" s="338"/>
      <c r="N489" s="338"/>
    </row>
    <row r="490" spans="1:14" s="176" customFormat="1" ht="69.75" customHeight="1" x14ac:dyDescent="0.25">
      <c r="A490" s="844"/>
      <c r="B490" s="625"/>
      <c r="C490" s="701"/>
      <c r="D490" s="752"/>
      <c r="E490" s="555"/>
      <c r="F490" s="338">
        <f t="shared" si="62"/>
        <v>1</v>
      </c>
      <c r="G490" s="338"/>
      <c r="H490" s="338">
        <v>1</v>
      </c>
      <c r="I490" s="338"/>
      <c r="J490" s="338"/>
      <c r="K490" s="338"/>
      <c r="L490" s="184" t="s">
        <v>2405</v>
      </c>
      <c r="M490" s="338"/>
      <c r="N490" s="338"/>
    </row>
    <row r="491" spans="1:14" s="176" customFormat="1" ht="69.75" customHeight="1" x14ac:dyDescent="0.25">
      <c r="A491" s="844"/>
      <c r="B491" s="625"/>
      <c r="C491" s="701"/>
      <c r="D491" s="752"/>
      <c r="E491" s="555"/>
      <c r="F491" s="338">
        <f t="shared" si="62"/>
        <v>1</v>
      </c>
      <c r="G491" s="338"/>
      <c r="H491" s="338"/>
      <c r="I491" s="338"/>
      <c r="J491" s="338"/>
      <c r="K491" s="338">
        <v>1</v>
      </c>
      <c r="L491" s="184" t="s">
        <v>2406</v>
      </c>
      <c r="M491" s="338"/>
      <c r="N491" s="338"/>
    </row>
    <row r="492" spans="1:14" s="176" customFormat="1" ht="69.75" customHeight="1" x14ac:dyDescent="0.25">
      <c r="A492" s="844"/>
      <c r="B492" s="625"/>
      <c r="C492" s="701"/>
      <c r="D492" s="752"/>
      <c r="E492" s="555"/>
      <c r="F492" s="338">
        <f t="shared" si="62"/>
        <v>1</v>
      </c>
      <c r="G492" s="338"/>
      <c r="H492" s="338"/>
      <c r="I492" s="338"/>
      <c r="J492" s="338"/>
      <c r="K492" s="338">
        <v>1</v>
      </c>
      <c r="L492" s="184" t="s">
        <v>2407</v>
      </c>
      <c r="M492" s="338"/>
      <c r="N492" s="338"/>
    </row>
    <row r="493" spans="1:14" s="176" customFormat="1" ht="69.75" customHeight="1" x14ac:dyDescent="0.25">
      <c r="A493" s="844"/>
      <c r="B493" s="625"/>
      <c r="C493" s="701"/>
      <c r="D493" s="752"/>
      <c r="E493" s="555"/>
      <c r="F493" s="338">
        <f t="shared" si="62"/>
        <v>1</v>
      </c>
      <c r="G493" s="338"/>
      <c r="H493" s="338"/>
      <c r="I493" s="338"/>
      <c r="J493" s="338"/>
      <c r="K493" s="338">
        <v>1</v>
      </c>
      <c r="L493" s="184" t="s">
        <v>2408</v>
      </c>
      <c r="M493" s="338"/>
      <c r="N493" s="338"/>
    </row>
    <row r="494" spans="1:14" s="176" customFormat="1" ht="15.75" customHeight="1" x14ac:dyDescent="0.25">
      <c r="A494" s="844"/>
      <c r="B494" s="837" t="s">
        <v>616</v>
      </c>
      <c r="C494" s="769"/>
      <c r="D494" s="338"/>
      <c r="E494" s="552"/>
      <c r="F494" s="338">
        <f>SUM(F480:F493)</f>
        <v>14</v>
      </c>
      <c r="G494" s="338">
        <f t="shared" ref="G494:K494" si="63">SUM(G480:G493)</f>
        <v>0</v>
      </c>
      <c r="H494" s="338">
        <f t="shared" si="63"/>
        <v>1</v>
      </c>
      <c r="I494" s="338">
        <f t="shared" si="63"/>
        <v>0</v>
      </c>
      <c r="J494" s="338">
        <f t="shared" si="63"/>
        <v>0</v>
      </c>
      <c r="K494" s="338">
        <f t="shared" si="63"/>
        <v>13</v>
      </c>
      <c r="L494" s="234"/>
      <c r="M494" s="338"/>
      <c r="N494" s="338"/>
    </row>
    <row r="495" spans="1:14" s="176" customFormat="1" ht="52.5" customHeight="1" x14ac:dyDescent="0.25">
      <c r="A495" s="844"/>
      <c r="B495" s="622" t="s">
        <v>617</v>
      </c>
      <c r="C495" s="815" t="s">
        <v>2409</v>
      </c>
      <c r="D495" s="818" t="s">
        <v>2099</v>
      </c>
      <c r="E495" s="555"/>
      <c r="F495" s="338">
        <f>G495+H495+I495+J495+K495</f>
        <v>1</v>
      </c>
      <c r="G495" s="338"/>
      <c r="H495" s="338"/>
      <c r="I495" s="338"/>
      <c r="J495" s="338"/>
      <c r="K495" s="338">
        <v>1</v>
      </c>
      <c r="L495" s="186" t="s">
        <v>2394</v>
      </c>
      <c r="M495" s="338"/>
      <c r="N495" s="338"/>
    </row>
    <row r="496" spans="1:14" s="176" customFormat="1" ht="52.5" customHeight="1" x14ac:dyDescent="0.25">
      <c r="A496" s="844"/>
      <c r="B496" s="623"/>
      <c r="C496" s="816"/>
      <c r="D496" s="819"/>
      <c r="E496" s="555"/>
      <c r="F496" s="338">
        <f t="shared" ref="F496:F510" si="64">G496+H496+I496+J496+K496</f>
        <v>1</v>
      </c>
      <c r="G496" s="338"/>
      <c r="H496" s="338"/>
      <c r="I496" s="338"/>
      <c r="J496" s="338"/>
      <c r="K496" s="338">
        <v>1</v>
      </c>
      <c r="L496" s="186" t="s">
        <v>2410</v>
      </c>
      <c r="M496" s="338"/>
      <c r="N496" s="338"/>
    </row>
    <row r="497" spans="1:14" s="176" customFormat="1" ht="52.5" customHeight="1" x14ac:dyDescent="0.25">
      <c r="A497" s="844"/>
      <c r="B497" s="623"/>
      <c r="C497" s="816"/>
      <c r="D497" s="819"/>
      <c r="E497" s="555"/>
      <c r="F497" s="338">
        <f t="shared" si="64"/>
        <v>1</v>
      </c>
      <c r="G497" s="338"/>
      <c r="H497" s="338"/>
      <c r="I497" s="338"/>
      <c r="J497" s="338"/>
      <c r="K497" s="338">
        <v>1</v>
      </c>
      <c r="L497" s="186" t="s">
        <v>2396</v>
      </c>
      <c r="M497" s="338"/>
      <c r="N497" s="338"/>
    </row>
    <row r="498" spans="1:14" s="176" customFormat="1" ht="52.5" customHeight="1" x14ac:dyDescent="0.25">
      <c r="A498" s="844"/>
      <c r="B498" s="623"/>
      <c r="C498" s="816"/>
      <c r="D498" s="819"/>
      <c r="E498" s="555"/>
      <c r="F498" s="338">
        <f t="shared" si="64"/>
        <v>1</v>
      </c>
      <c r="G498" s="338"/>
      <c r="H498" s="338"/>
      <c r="I498" s="338"/>
      <c r="J498" s="338"/>
      <c r="K498" s="338">
        <v>1</v>
      </c>
      <c r="L498" s="186" t="s">
        <v>2397</v>
      </c>
      <c r="M498" s="338"/>
      <c r="N498" s="338"/>
    </row>
    <row r="499" spans="1:14" s="176" customFormat="1" ht="52.5" customHeight="1" x14ac:dyDescent="0.25">
      <c r="A499" s="844"/>
      <c r="B499" s="623"/>
      <c r="C499" s="816"/>
      <c r="D499" s="819"/>
      <c r="E499" s="560"/>
      <c r="F499" s="338">
        <f t="shared" si="64"/>
        <v>1</v>
      </c>
      <c r="G499" s="338"/>
      <c r="H499" s="338"/>
      <c r="I499" s="338"/>
      <c r="J499" s="338"/>
      <c r="K499" s="338">
        <v>1</v>
      </c>
      <c r="L499" s="186" t="s">
        <v>2411</v>
      </c>
      <c r="M499" s="338"/>
      <c r="N499" s="338"/>
    </row>
    <row r="500" spans="1:14" s="176" customFormat="1" ht="52.5" customHeight="1" x14ac:dyDescent="0.25">
      <c r="A500" s="844"/>
      <c r="B500" s="623"/>
      <c r="C500" s="816"/>
      <c r="D500" s="819"/>
      <c r="E500" s="560"/>
      <c r="F500" s="338">
        <f t="shared" si="64"/>
        <v>1</v>
      </c>
      <c r="G500" s="338"/>
      <c r="H500" s="338"/>
      <c r="I500" s="338"/>
      <c r="J500" s="338"/>
      <c r="K500" s="338">
        <v>1</v>
      </c>
      <c r="L500" s="186" t="s">
        <v>2412</v>
      </c>
      <c r="M500" s="338"/>
      <c r="N500" s="338"/>
    </row>
    <row r="501" spans="1:14" s="176" customFormat="1" ht="52.5" customHeight="1" x14ac:dyDescent="0.25">
      <c r="A501" s="844"/>
      <c r="B501" s="623"/>
      <c r="C501" s="816"/>
      <c r="D501" s="819"/>
      <c r="E501" s="560"/>
      <c r="F501" s="338">
        <f t="shared" si="64"/>
        <v>1</v>
      </c>
      <c r="G501" s="338"/>
      <c r="H501" s="338">
        <v>1</v>
      </c>
      <c r="I501" s="338"/>
      <c r="J501" s="338"/>
      <c r="K501" s="338"/>
      <c r="L501" s="186" t="s">
        <v>2413</v>
      </c>
      <c r="M501" s="338"/>
      <c r="N501" s="338"/>
    </row>
    <row r="502" spans="1:14" s="176" customFormat="1" ht="52.5" customHeight="1" x14ac:dyDescent="0.25">
      <c r="A502" s="844"/>
      <c r="B502" s="623"/>
      <c r="C502" s="816"/>
      <c r="D502" s="819"/>
      <c r="E502" s="555" t="s">
        <v>2593</v>
      </c>
      <c r="F502" s="338">
        <f t="shared" si="64"/>
        <v>1</v>
      </c>
      <c r="G502" s="338"/>
      <c r="H502" s="338"/>
      <c r="I502" s="338"/>
      <c r="J502" s="338"/>
      <c r="K502" s="338">
        <v>1</v>
      </c>
      <c r="L502" s="186" t="s">
        <v>2414</v>
      </c>
      <c r="M502" s="338"/>
      <c r="N502" s="338"/>
    </row>
    <row r="503" spans="1:14" s="176" customFormat="1" ht="52.5" customHeight="1" x14ac:dyDescent="0.25">
      <c r="A503" s="844"/>
      <c r="B503" s="623"/>
      <c r="C503" s="816"/>
      <c r="D503" s="819"/>
      <c r="E503" s="555"/>
      <c r="F503" s="338">
        <f t="shared" si="64"/>
        <v>1</v>
      </c>
      <c r="G503" s="338"/>
      <c r="H503" s="338"/>
      <c r="I503" s="338"/>
      <c r="J503" s="338"/>
      <c r="K503" s="338">
        <v>1</v>
      </c>
      <c r="L503" s="186" t="s">
        <v>2400</v>
      </c>
      <c r="M503" s="338"/>
      <c r="N503" s="338"/>
    </row>
    <row r="504" spans="1:14" s="176" customFormat="1" ht="52.5" customHeight="1" x14ac:dyDescent="0.25">
      <c r="A504" s="844"/>
      <c r="B504" s="623"/>
      <c r="C504" s="816"/>
      <c r="D504" s="819"/>
      <c r="E504" s="555" t="s">
        <v>2593</v>
      </c>
      <c r="F504" s="338">
        <f t="shared" si="64"/>
        <v>1</v>
      </c>
      <c r="G504" s="338"/>
      <c r="H504" s="338"/>
      <c r="I504" s="338"/>
      <c r="J504" s="338"/>
      <c r="K504" s="338">
        <v>1</v>
      </c>
      <c r="L504" s="186" t="s">
        <v>2415</v>
      </c>
      <c r="M504" s="338"/>
      <c r="N504" s="338"/>
    </row>
    <row r="505" spans="1:14" s="176" customFormat="1" ht="52.5" customHeight="1" x14ac:dyDescent="0.25">
      <c r="A505" s="844"/>
      <c r="B505" s="623"/>
      <c r="C505" s="816"/>
      <c r="D505" s="819"/>
      <c r="E505" s="555"/>
      <c r="F505" s="338">
        <f t="shared" si="64"/>
        <v>1</v>
      </c>
      <c r="G505" s="338"/>
      <c r="H505" s="338"/>
      <c r="I505" s="338"/>
      <c r="J505" s="338"/>
      <c r="K505" s="338">
        <v>1</v>
      </c>
      <c r="L505" s="186" t="s">
        <v>2416</v>
      </c>
      <c r="M505" s="338"/>
      <c r="N505" s="338" t="s">
        <v>2403</v>
      </c>
    </row>
    <row r="506" spans="1:14" s="176" customFormat="1" ht="52.5" customHeight="1" x14ac:dyDescent="0.25">
      <c r="A506" s="844"/>
      <c r="B506" s="623"/>
      <c r="C506" s="816"/>
      <c r="D506" s="819"/>
      <c r="E506" s="555"/>
      <c r="F506" s="338">
        <f t="shared" si="64"/>
        <v>1</v>
      </c>
      <c r="G506" s="338"/>
      <c r="H506" s="338">
        <v>1</v>
      </c>
      <c r="I506" s="338"/>
      <c r="J506" s="338"/>
      <c r="K506" s="338"/>
      <c r="L506" s="186" t="s">
        <v>2417</v>
      </c>
      <c r="M506" s="338"/>
      <c r="N506" s="338"/>
    </row>
    <row r="507" spans="1:14" s="176" customFormat="1" ht="52.5" customHeight="1" x14ac:dyDescent="0.25">
      <c r="A507" s="844"/>
      <c r="B507" s="623"/>
      <c r="C507" s="816"/>
      <c r="D507" s="819"/>
      <c r="E507" s="555"/>
      <c r="F507" s="338">
        <f t="shared" si="64"/>
        <v>1</v>
      </c>
      <c r="G507" s="338"/>
      <c r="H507" s="338"/>
      <c r="I507" s="338"/>
      <c r="J507" s="338"/>
      <c r="K507" s="338">
        <v>1</v>
      </c>
      <c r="L507" s="186" t="s">
        <v>2418</v>
      </c>
      <c r="M507" s="338"/>
      <c r="N507" s="338"/>
    </row>
    <row r="508" spans="1:14" s="176" customFormat="1" ht="52.5" customHeight="1" x14ac:dyDescent="0.25">
      <c r="A508" s="844"/>
      <c r="B508" s="623"/>
      <c r="C508" s="816"/>
      <c r="D508" s="819"/>
      <c r="E508" s="555"/>
      <c r="F508" s="338">
        <f t="shared" si="64"/>
        <v>1</v>
      </c>
      <c r="G508" s="338"/>
      <c r="H508" s="338"/>
      <c r="I508" s="338"/>
      <c r="J508" s="338"/>
      <c r="K508" s="338">
        <v>1</v>
      </c>
      <c r="L508" s="186" t="s">
        <v>2407</v>
      </c>
      <c r="M508" s="338"/>
      <c r="N508" s="338"/>
    </row>
    <row r="509" spans="1:14" s="176" customFormat="1" ht="52.5" customHeight="1" x14ac:dyDescent="0.25">
      <c r="A509" s="844"/>
      <c r="B509" s="623"/>
      <c r="C509" s="816"/>
      <c r="D509" s="819"/>
      <c r="E509" s="560"/>
      <c r="F509" s="338">
        <f t="shared" si="64"/>
        <v>1</v>
      </c>
      <c r="G509" s="338"/>
      <c r="H509" s="338"/>
      <c r="I509" s="338"/>
      <c r="J509" s="338"/>
      <c r="K509" s="338">
        <v>1</v>
      </c>
      <c r="L509" s="186" t="s">
        <v>2419</v>
      </c>
      <c r="M509" s="338"/>
      <c r="N509" s="338"/>
    </row>
    <row r="510" spans="1:14" s="176" customFormat="1" ht="52.5" customHeight="1" x14ac:dyDescent="0.25">
      <c r="A510" s="844"/>
      <c r="B510" s="623"/>
      <c r="C510" s="816"/>
      <c r="D510" s="819"/>
      <c r="E510" s="555"/>
      <c r="F510" s="338">
        <f t="shared" si="64"/>
        <v>1</v>
      </c>
      <c r="G510" s="338"/>
      <c r="H510" s="338"/>
      <c r="I510" s="338"/>
      <c r="J510" s="338"/>
      <c r="K510" s="338">
        <v>1</v>
      </c>
      <c r="L510" s="186" t="s">
        <v>2408</v>
      </c>
      <c r="M510" s="338"/>
      <c r="N510" s="338"/>
    </row>
    <row r="511" spans="1:14" s="176" customFormat="1" ht="15.75" customHeight="1" x14ac:dyDescent="0.25">
      <c r="A511" s="844"/>
      <c r="B511" s="837" t="s">
        <v>922</v>
      </c>
      <c r="C511" s="768"/>
      <c r="D511" s="333"/>
      <c r="E511" s="562"/>
      <c r="F511" s="338">
        <f>SUM(F495:F510)</f>
        <v>16</v>
      </c>
      <c r="G511" s="338">
        <f t="shared" ref="G511:K511" si="65">SUM(G495:G510)</f>
        <v>0</v>
      </c>
      <c r="H511" s="338">
        <f t="shared" si="65"/>
        <v>2</v>
      </c>
      <c r="I511" s="338">
        <f t="shared" si="65"/>
        <v>0</v>
      </c>
      <c r="J511" s="338">
        <f t="shared" si="65"/>
        <v>0</v>
      </c>
      <c r="K511" s="338">
        <f t="shared" si="65"/>
        <v>14</v>
      </c>
      <c r="L511" s="501"/>
      <c r="M511" s="338"/>
      <c r="N511" s="338"/>
    </row>
    <row r="512" spans="1:14" s="176" customFormat="1" ht="61.5" customHeight="1" x14ac:dyDescent="0.25">
      <c r="A512" s="844"/>
      <c r="B512" s="622" t="s">
        <v>2194</v>
      </c>
      <c r="C512" s="815" t="s">
        <v>2409</v>
      </c>
      <c r="D512" s="818" t="s">
        <v>2099</v>
      </c>
      <c r="E512" s="555"/>
      <c r="F512" s="338">
        <f>G512+H512+I512+J512+K512</f>
        <v>1</v>
      </c>
      <c r="G512" s="338"/>
      <c r="H512" s="338"/>
      <c r="I512" s="338"/>
      <c r="J512" s="338"/>
      <c r="K512" s="338">
        <v>1</v>
      </c>
      <c r="L512" s="186" t="s">
        <v>2394</v>
      </c>
      <c r="M512" s="338"/>
      <c r="N512" s="338"/>
    </row>
    <row r="513" spans="1:14" s="176" customFormat="1" ht="61.5" customHeight="1" x14ac:dyDescent="0.25">
      <c r="A513" s="844"/>
      <c r="B513" s="623"/>
      <c r="C513" s="816"/>
      <c r="D513" s="819"/>
      <c r="E513" s="555"/>
      <c r="F513" s="338">
        <f t="shared" ref="F513:F534" si="66">G513+H513+I513+J513+K513</f>
        <v>1</v>
      </c>
      <c r="G513" s="338"/>
      <c r="H513" s="338"/>
      <c r="I513" s="338"/>
      <c r="J513" s="338"/>
      <c r="K513" s="338">
        <v>1</v>
      </c>
      <c r="L513" s="186" t="s">
        <v>2410</v>
      </c>
      <c r="M513" s="338"/>
      <c r="N513" s="338"/>
    </row>
    <row r="514" spans="1:14" s="176" customFormat="1" ht="61.5" customHeight="1" x14ac:dyDescent="0.25">
      <c r="A514" s="844"/>
      <c r="B514" s="623"/>
      <c r="C514" s="816"/>
      <c r="D514" s="819"/>
      <c r="E514" s="555"/>
      <c r="F514" s="338">
        <f t="shared" si="66"/>
        <v>1</v>
      </c>
      <c r="G514" s="338"/>
      <c r="H514" s="338"/>
      <c r="I514" s="338"/>
      <c r="J514" s="338"/>
      <c r="K514" s="338">
        <v>1</v>
      </c>
      <c r="L514" s="186" t="s">
        <v>2396</v>
      </c>
      <c r="M514" s="338"/>
      <c r="N514" s="338"/>
    </row>
    <row r="515" spans="1:14" s="176" customFormat="1" ht="61.5" customHeight="1" x14ac:dyDescent="0.25">
      <c r="A515" s="844"/>
      <c r="B515" s="623"/>
      <c r="C515" s="816"/>
      <c r="D515" s="819"/>
      <c r="E515" s="555"/>
      <c r="F515" s="338">
        <f t="shared" si="66"/>
        <v>1</v>
      </c>
      <c r="G515" s="338"/>
      <c r="H515" s="338"/>
      <c r="I515" s="338"/>
      <c r="J515" s="338"/>
      <c r="K515" s="338">
        <v>1</v>
      </c>
      <c r="L515" s="186" t="s">
        <v>2420</v>
      </c>
      <c r="M515" s="338"/>
      <c r="N515" s="338"/>
    </row>
    <row r="516" spans="1:14" s="176" customFormat="1" ht="61.5" customHeight="1" x14ac:dyDescent="0.25">
      <c r="A516" s="844"/>
      <c r="B516" s="623"/>
      <c r="C516" s="816"/>
      <c r="D516" s="819"/>
      <c r="E516" s="560"/>
      <c r="F516" s="338">
        <f t="shared" si="66"/>
        <v>1</v>
      </c>
      <c r="G516" s="338"/>
      <c r="H516" s="338"/>
      <c r="I516" s="338"/>
      <c r="J516" s="338"/>
      <c r="K516" s="338">
        <v>1</v>
      </c>
      <c r="L516" s="186" t="s">
        <v>2421</v>
      </c>
      <c r="M516" s="338"/>
      <c r="N516" s="338"/>
    </row>
    <row r="517" spans="1:14" s="176" customFormat="1" ht="61.5" customHeight="1" x14ac:dyDescent="0.25">
      <c r="A517" s="844"/>
      <c r="B517" s="623"/>
      <c r="C517" s="816"/>
      <c r="D517" s="819"/>
      <c r="E517" s="560"/>
      <c r="F517" s="338">
        <f t="shared" si="66"/>
        <v>1</v>
      </c>
      <c r="G517" s="338"/>
      <c r="H517" s="338"/>
      <c r="I517" s="338"/>
      <c r="J517" s="338"/>
      <c r="K517" s="338">
        <v>1</v>
      </c>
      <c r="L517" s="186" t="s">
        <v>2411</v>
      </c>
      <c r="M517" s="338"/>
      <c r="N517" s="338"/>
    </row>
    <row r="518" spans="1:14" s="176" customFormat="1" ht="61.5" customHeight="1" x14ac:dyDescent="0.25">
      <c r="A518" s="844"/>
      <c r="B518" s="623"/>
      <c r="C518" s="816"/>
      <c r="D518" s="819"/>
      <c r="E518" s="560"/>
      <c r="F518" s="338">
        <f t="shared" si="66"/>
        <v>1</v>
      </c>
      <c r="G518" s="338"/>
      <c r="H518" s="338"/>
      <c r="I518" s="338"/>
      <c r="J518" s="338"/>
      <c r="K518" s="338">
        <v>1</v>
      </c>
      <c r="L518" s="186" t="s">
        <v>2422</v>
      </c>
      <c r="M518" s="338"/>
      <c r="N518" s="338"/>
    </row>
    <row r="519" spans="1:14" s="176" customFormat="1" ht="61.5" customHeight="1" x14ac:dyDescent="0.25">
      <c r="A519" s="844"/>
      <c r="B519" s="623"/>
      <c r="C519" s="816"/>
      <c r="D519" s="819"/>
      <c r="E519" s="555" t="s">
        <v>2593</v>
      </c>
      <c r="F519" s="338">
        <f t="shared" si="66"/>
        <v>1</v>
      </c>
      <c r="G519" s="338"/>
      <c r="H519" s="338"/>
      <c r="I519" s="338"/>
      <c r="J519" s="338"/>
      <c r="K519" s="338">
        <v>1</v>
      </c>
      <c r="L519" s="186" t="s">
        <v>2414</v>
      </c>
      <c r="M519" s="338"/>
      <c r="N519" s="338"/>
    </row>
    <row r="520" spans="1:14" s="176" customFormat="1" ht="61.5" customHeight="1" x14ac:dyDescent="0.25">
      <c r="A520" s="844"/>
      <c r="B520" s="623"/>
      <c r="C520" s="816"/>
      <c r="D520" s="819"/>
      <c r="E520" s="555"/>
      <c r="F520" s="338">
        <f t="shared" si="66"/>
        <v>1</v>
      </c>
      <c r="G520" s="338"/>
      <c r="H520" s="338"/>
      <c r="I520" s="338"/>
      <c r="J520" s="338"/>
      <c r="K520" s="338">
        <v>1</v>
      </c>
      <c r="L520" s="186" t="s">
        <v>2400</v>
      </c>
      <c r="M520" s="338"/>
      <c r="N520" s="338"/>
    </row>
    <row r="521" spans="1:14" s="176" customFormat="1" ht="61.5" customHeight="1" x14ac:dyDescent="0.25">
      <c r="A521" s="844"/>
      <c r="B521" s="623"/>
      <c r="C521" s="816"/>
      <c r="D521" s="819"/>
      <c r="E521" s="560"/>
      <c r="F521" s="338">
        <f t="shared" si="66"/>
        <v>1</v>
      </c>
      <c r="G521" s="338"/>
      <c r="H521" s="338">
        <v>1</v>
      </c>
      <c r="I521" s="338"/>
      <c r="J521" s="338"/>
      <c r="K521" s="338"/>
      <c r="L521" s="186" t="s">
        <v>2423</v>
      </c>
      <c r="M521" s="338"/>
      <c r="N521" s="338"/>
    </row>
    <row r="522" spans="1:14" s="176" customFormat="1" ht="61.5" customHeight="1" x14ac:dyDescent="0.25">
      <c r="A522" s="844"/>
      <c r="B522" s="623"/>
      <c r="C522" s="816"/>
      <c r="D522" s="819"/>
      <c r="E522" s="555" t="s">
        <v>2593</v>
      </c>
      <c r="F522" s="338">
        <f t="shared" si="66"/>
        <v>1</v>
      </c>
      <c r="G522" s="338"/>
      <c r="H522" s="338"/>
      <c r="I522" s="338"/>
      <c r="J522" s="338"/>
      <c r="K522" s="338">
        <v>1</v>
      </c>
      <c r="L522" s="186" t="s">
        <v>2401</v>
      </c>
      <c r="M522" s="338"/>
      <c r="N522" s="338"/>
    </row>
    <row r="523" spans="1:14" s="176" customFormat="1" ht="61.5" customHeight="1" x14ac:dyDescent="0.25">
      <c r="A523" s="844"/>
      <c r="B523" s="623"/>
      <c r="C523" s="816"/>
      <c r="D523" s="819"/>
      <c r="E523" s="560"/>
      <c r="F523" s="338">
        <f t="shared" si="66"/>
        <v>1</v>
      </c>
      <c r="G523" s="338"/>
      <c r="H523" s="338"/>
      <c r="I523" s="338"/>
      <c r="J523" s="338"/>
      <c r="K523" s="338">
        <v>1</v>
      </c>
      <c r="L523" s="186" t="s">
        <v>2424</v>
      </c>
      <c r="M523" s="338"/>
      <c r="N523" s="338"/>
    </row>
    <row r="524" spans="1:14" s="176" customFormat="1" ht="61.5" customHeight="1" x14ac:dyDescent="0.25">
      <c r="A524" s="844"/>
      <c r="B524" s="623"/>
      <c r="C524" s="816"/>
      <c r="D524" s="819"/>
      <c r="E524" s="555"/>
      <c r="F524" s="338">
        <f t="shared" si="66"/>
        <v>1</v>
      </c>
      <c r="G524" s="338"/>
      <c r="H524" s="338"/>
      <c r="I524" s="338"/>
      <c r="J524" s="338"/>
      <c r="K524" s="338">
        <v>1</v>
      </c>
      <c r="L524" s="186" t="s">
        <v>2416</v>
      </c>
      <c r="M524" s="338"/>
      <c r="N524" s="338" t="s">
        <v>2403</v>
      </c>
    </row>
    <row r="525" spans="1:14" s="176" customFormat="1" ht="61.5" customHeight="1" x14ac:dyDescent="0.25">
      <c r="A525" s="844"/>
      <c r="B525" s="623"/>
      <c r="C525" s="816"/>
      <c r="D525" s="819"/>
      <c r="E525" s="555"/>
      <c r="F525" s="338">
        <f t="shared" si="66"/>
        <v>1</v>
      </c>
      <c r="G525" s="338"/>
      <c r="H525" s="338">
        <v>1</v>
      </c>
      <c r="I525" s="338"/>
      <c r="J525" s="338"/>
      <c r="K525" s="338"/>
      <c r="L525" s="186" t="s">
        <v>2417</v>
      </c>
      <c r="M525" s="338"/>
      <c r="N525" s="338"/>
    </row>
    <row r="526" spans="1:14" s="176" customFormat="1" ht="61.5" customHeight="1" x14ac:dyDescent="0.25">
      <c r="A526" s="844"/>
      <c r="B526" s="623"/>
      <c r="C526" s="816"/>
      <c r="D526" s="819"/>
      <c r="E526" s="555"/>
      <c r="F526" s="338">
        <f t="shared" si="66"/>
        <v>1</v>
      </c>
      <c r="G526" s="338"/>
      <c r="H526" s="338"/>
      <c r="I526" s="338"/>
      <c r="J526" s="338"/>
      <c r="K526" s="338">
        <v>1</v>
      </c>
      <c r="L526" s="186" t="s">
        <v>2418</v>
      </c>
      <c r="M526" s="338"/>
      <c r="N526" s="338"/>
    </row>
    <row r="527" spans="1:14" s="176" customFormat="1" ht="61.5" customHeight="1" x14ac:dyDescent="0.25">
      <c r="A527" s="844"/>
      <c r="B527" s="623"/>
      <c r="C527" s="816"/>
      <c r="D527" s="819"/>
      <c r="E527" s="555"/>
      <c r="F527" s="338">
        <f t="shared" si="66"/>
        <v>1</v>
      </c>
      <c r="G527" s="338"/>
      <c r="H527" s="338"/>
      <c r="I527" s="338"/>
      <c r="J527" s="338"/>
      <c r="K527" s="338">
        <v>1</v>
      </c>
      <c r="L527" s="186" t="s">
        <v>2407</v>
      </c>
      <c r="M527" s="338"/>
      <c r="N527" s="338"/>
    </row>
    <row r="528" spans="1:14" s="176" customFormat="1" ht="61.5" customHeight="1" x14ac:dyDescent="0.25">
      <c r="A528" s="844"/>
      <c r="B528" s="623"/>
      <c r="C528" s="816"/>
      <c r="D528" s="819"/>
      <c r="E528" s="560"/>
      <c r="F528" s="338">
        <f t="shared" si="66"/>
        <v>1</v>
      </c>
      <c r="G528" s="338"/>
      <c r="H528" s="338"/>
      <c r="I528" s="338"/>
      <c r="J528" s="338"/>
      <c r="K528" s="338">
        <v>1</v>
      </c>
      <c r="L528" s="186" t="s">
        <v>2419</v>
      </c>
      <c r="M528" s="338"/>
      <c r="N528" s="338"/>
    </row>
    <row r="529" spans="1:14" s="176" customFormat="1" ht="61.5" customHeight="1" x14ac:dyDescent="0.25">
      <c r="A529" s="844"/>
      <c r="B529" s="623"/>
      <c r="C529" s="816"/>
      <c r="D529" s="819"/>
      <c r="E529" s="560"/>
      <c r="F529" s="338">
        <f t="shared" si="66"/>
        <v>1</v>
      </c>
      <c r="G529" s="338"/>
      <c r="H529" s="338"/>
      <c r="I529" s="338">
        <v>1</v>
      </c>
      <c r="J529" s="338"/>
      <c r="K529" s="338"/>
      <c r="L529" s="186" t="s">
        <v>2425</v>
      </c>
      <c r="M529" s="338"/>
      <c r="N529" s="338"/>
    </row>
    <row r="530" spans="1:14" s="176" customFormat="1" ht="61.5" customHeight="1" x14ac:dyDescent="0.25">
      <c r="A530" s="844"/>
      <c r="B530" s="623"/>
      <c r="C530" s="816"/>
      <c r="D530" s="819"/>
      <c r="E530" s="560"/>
      <c r="F530" s="338">
        <f t="shared" si="66"/>
        <v>1</v>
      </c>
      <c r="G530" s="338"/>
      <c r="H530" s="338"/>
      <c r="I530" s="338">
        <v>1</v>
      </c>
      <c r="J530" s="338"/>
      <c r="K530" s="338"/>
      <c r="L530" s="186" t="s">
        <v>2426</v>
      </c>
      <c r="M530" s="338"/>
      <c r="N530" s="338"/>
    </row>
    <row r="531" spans="1:14" s="176" customFormat="1" ht="61.5" customHeight="1" x14ac:dyDescent="0.25">
      <c r="A531" s="844"/>
      <c r="B531" s="623"/>
      <c r="C531" s="816"/>
      <c r="D531" s="819"/>
      <c r="E531" s="560"/>
      <c r="F531" s="338">
        <f t="shared" si="66"/>
        <v>1</v>
      </c>
      <c r="G531" s="338"/>
      <c r="H531" s="338"/>
      <c r="I531" s="338">
        <v>1</v>
      </c>
      <c r="J531" s="338"/>
      <c r="K531" s="338"/>
      <c r="L531" s="186" t="s">
        <v>2427</v>
      </c>
      <c r="M531" s="338"/>
      <c r="N531" s="338"/>
    </row>
    <row r="532" spans="1:14" s="176" customFormat="1" ht="61.5" customHeight="1" x14ac:dyDescent="0.25">
      <c r="A532" s="844"/>
      <c r="B532" s="623"/>
      <c r="C532" s="816"/>
      <c r="D532" s="819"/>
      <c r="E532" s="560"/>
      <c r="F532" s="338">
        <f t="shared" si="66"/>
        <v>1</v>
      </c>
      <c r="G532" s="338"/>
      <c r="H532" s="338"/>
      <c r="I532" s="338">
        <v>1</v>
      </c>
      <c r="J532" s="338"/>
      <c r="K532" s="338"/>
      <c r="L532" s="186" t="s">
        <v>2428</v>
      </c>
      <c r="M532" s="338"/>
      <c r="N532" s="338"/>
    </row>
    <row r="533" spans="1:14" s="176" customFormat="1" ht="61.5" customHeight="1" x14ac:dyDescent="0.25">
      <c r="A533" s="844"/>
      <c r="B533" s="623"/>
      <c r="C533" s="816"/>
      <c r="D533" s="819"/>
      <c r="E533" s="560"/>
      <c r="F533" s="338">
        <f t="shared" si="66"/>
        <v>1</v>
      </c>
      <c r="G533" s="338"/>
      <c r="H533" s="338"/>
      <c r="I533" s="338">
        <v>1</v>
      </c>
      <c r="J533" s="338"/>
      <c r="K533" s="338"/>
      <c r="L533" s="186" t="s">
        <v>2429</v>
      </c>
      <c r="M533" s="338"/>
      <c r="N533" s="338" t="s">
        <v>2430</v>
      </c>
    </row>
    <row r="534" spans="1:14" s="176" customFormat="1" ht="61.5" customHeight="1" x14ac:dyDescent="0.25">
      <c r="A534" s="844"/>
      <c r="B534" s="623"/>
      <c r="C534" s="816"/>
      <c r="D534" s="819"/>
      <c r="E534" s="560"/>
      <c r="F534" s="338">
        <f t="shared" si="66"/>
        <v>1</v>
      </c>
      <c r="G534" s="338"/>
      <c r="H534" s="338"/>
      <c r="I534" s="338">
        <v>0</v>
      </c>
      <c r="J534" s="338"/>
      <c r="K534" s="338">
        <v>1</v>
      </c>
      <c r="L534" s="186" t="s">
        <v>2408</v>
      </c>
      <c r="M534" s="338"/>
      <c r="N534" s="338"/>
    </row>
    <row r="535" spans="1:14" s="176" customFormat="1" ht="15.75" customHeight="1" x14ac:dyDescent="0.25">
      <c r="A535" s="844"/>
      <c r="B535" s="838" t="s">
        <v>1239</v>
      </c>
      <c r="C535" s="839"/>
      <c r="D535" s="329"/>
      <c r="E535" s="552"/>
      <c r="F535" s="338">
        <f>SUM(F512:F534)</f>
        <v>23</v>
      </c>
      <c r="G535" s="338">
        <f t="shared" ref="G535:K535" si="67">SUM(G512:G534)</f>
        <v>0</v>
      </c>
      <c r="H535" s="338">
        <f t="shared" si="67"/>
        <v>2</v>
      </c>
      <c r="I535" s="338">
        <f t="shared" si="67"/>
        <v>5</v>
      </c>
      <c r="J535" s="338">
        <f t="shared" si="67"/>
        <v>0</v>
      </c>
      <c r="K535" s="338">
        <f t="shared" si="67"/>
        <v>16</v>
      </c>
      <c r="L535" s="500"/>
      <c r="M535" s="345"/>
      <c r="N535" s="345"/>
    </row>
    <row r="536" spans="1:14" s="176" customFormat="1" ht="15.75" customHeight="1" x14ac:dyDescent="0.25">
      <c r="A536" s="844"/>
      <c r="B536" s="838" t="s">
        <v>1171</v>
      </c>
      <c r="C536" s="839"/>
      <c r="D536" s="329"/>
      <c r="E536" s="552"/>
      <c r="F536" s="338">
        <f>F535+F494+F511</f>
        <v>53</v>
      </c>
      <c r="G536" s="338">
        <f t="shared" ref="G536:K536" si="68">G535+G494+G511</f>
        <v>0</v>
      </c>
      <c r="H536" s="338">
        <f t="shared" si="68"/>
        <v>5</v>
      </c>
      <c r="I536" s="338">
        <f t="shared" si="68"/>
        <v>5</v>
      </c>
      <c r="J536" s="338">
        <f t="shared" si="68"/>
        <v>0</v>
      </c>
      <c r="K536" s="338">
        <f t="shared" si="68"/>
        <v>43</v>
      </c>
      <c r="L536" s="523"/>
      <c r="M536" s="161"/>
      <c r="N536" s="161"/>
    </row>
    <row r="537" spans="1:14" s="176" customFormat="1" ht="51.75" customHeight="1" x14ac:dyDescent="0.25">
      <c r="A537" s="844"/>
      <c r="B537" s="622" t="s">
        <v>606</v>
      </c>
      <c r="C537" s="815" t="s">
        <v>1942</v>
      </c>
      <c r="D537" s="818" t="s">
        <v>2109</v>
      </c>
      <c r="E537" s="559"/>
      <c r="F537" s="338">
        <f>G537+H537+I537+J537+K537</f>
        <v>1</v>
      </c>
      <c r="G537" s="338"/>
      <c r="H537" s="338">
        <v>1</v>
      </c>
      <c r="I537" s="338"/>
      <c r="J537" s="338"/>
      <c r="K537" s="338"/>
      <c r="L537" s="184" t="s">
        <v>2431</v>
      </c>
      <c r="M537" s="338"/>
      <c r="N537" s="338"/>
    </row>
    <row r="538" spans="1:14" s="176" customFormat="1" ht="51.75" customHeight="1" x14ac:dyDescent="0.25">
      <c r="A538" s="844"/>
      <c r="B538" s="623"/>
      <c r="C538" s="816"/>
      <c r="D538" s="819"/>
      <c r="E538" s="560"/>
      <c r="F538" s="338">
        <f t="shared" ref="F538:F543" si="69">G538+H538+I538+J538+K538</f>
        <v>1</v>
      </c>
      <c r="G538" s="338"/>
      <c r="H538" s="338"/>
      <c r="I538" s="338"/>
      <c r="J538" s="338"/>
      <c r="K538" s="338">
        <v>1</v>
      </c>
      <c r="L538" s="184" t="s">
        <v>2432</v>
      </c>
      <c r="M538" s="338"/>
      <c r="N538" s="338"/>
    </row>
    <row r="539" spans="1:14" s="176" customFormat="1" ht="51.75" customHeight="1" x14ac:dyDescent="0.25">
      <c r="A539" s="844"/>
      <c r="B539" s="623"/>
      <c r="C539" s="816"/>
      <c r="D539" s="819"/>
      <c r="E539" s="560"/>
      <c r="F539" s="338">
        <f t="shared" si="69"/>
        <v>1</v>
      </c>
      <c r="G539" s="338"/>
      <c r="H539" s="338"/>
      <c r="I539" s="338"/>
      <c r="J539" s="338"/>
      <c r="K539" s="338">
        <v>1</v>
      </c>
      <c r="L539" s="184" t="s">
        <v>2433</v>
      </c>
      <c r="M539" s="338"/>
      <c r="N539" s="338"/>
    </row>
    <row r="540" spans="1:14" s="176" customFormat="1" ht="51.75" customHeight="1" x14ac:dyDescent="0.25">
      <c r="A540" s="844"/>
      <c r="B540" s="623"/>
      <c r="C540" s="816"/>
      <c r="D540" s="819"/>
      <c r="E540" s="560"/>
      <c r="F540" s="338">
        <f t="shared" si="69"/>
        <v>1</v>
      </c>
      <c r="G540" s="338"/>
      <c r="H540" s="338"/>
      <c r="I540" s="338"/>
      <c r="J540" s="338"/>
      <c r="K540" s="338">
        <v>1</v>
      </c>
      <c r="L540" s="184" t="s">
        <v>2434</v>
      </c>
      <c r="M540" s="338"/>
      <c r="N540" s="338"/>
    </row>
    <row r="541" spans="1:14" s="176" customFormat="1" ht="51.75" customHeight="1" x14ac:dyDescent="0.25">
      <c r="A541" s="844"/>
      <c r="B541" s="623"/>
      <c r="C541" s="816"/>
      <c r="D541" s="819"/>
      <c r="E541" s="560"/>
      <c r="F541" s="338">
        <f t="shared" si="69"/>
        <v>1</v>
      </c>
      <c r="G541" s="338"/>
      <c r="H541" s="338"/>
      <c r="I541" s="338"/>
      <c r="J541" s="338"/>
      <c r="K541" s="338">
        <v>1</v>
      </c>
      <c r="L541" s="184" t="s">
        <v>2435</v>
      </c>
      <c r="M541" s="338"/>
      <c r="N541" s="338"/>
    </row>
    <row r="542" spans="1:14" s="176" customFormat="1" ht="51.75" customHeight="1" x14ac:dyDescent="0.25">
      <c r="A542" s="844"/>
      <c r="B542" s="623"/>
      <c r="C542" s="816"/>
      <c r="D542" s="819"/>
      <c r="E542" s="560"/>
      <c r="F542" s="338">
        <f t="shared" si="69"/>
        <v>1</v>
      </c>
      <c r="G542" s="338"/>
      <c r="H542" s="338"/>
      <c r="I542" s="338"/>
      <c r="J542" s="338"/>
      <c r="K542" s="338">
        <v>1</v>
      </c>
      <c r="L542" s="184" t="s">
        <v>2436</v>
      </c>
      <c r="M542" s="338"/>
      <c r="N542" s="502"/>
    </row>
    <row r="543" spans="1:14" s="176" customFormat="1" ht="51.75" customHeight="1" x14ac:dyDescent="0.25">
      <c r="A543" s="844"/>
      <c r="B543" s="623"/>
      <c r="C543" s="816"/>
      <c r="D543" s="819"/>
      <c r="E543" s="560"/>
      <c r="F543" s="338">
        <f t="shared" si="69"/>
        <v>1</v>
      </c>
      <c r="G543" s="338"/>
      <c r="H543" s="338">
        <v>1</v>
      </c>
      <c r="I543" s="338"/>
      <c r="J543" s="338"/>
      <c r="K543" s="338"/>
      <c r="L543" s="184" t="s">
        <v>2437</v>
      </c>
      <c r="M543" s="338"/>
      <c r="N543" s="338"/>
    </row>
    <row r="544" spans="1:14" s="176" customFormat="1" ht="51.75" customHeight="1" x14ac:dyDescent="0.25">
      <c r="A544" s="844"/>
      <c r="B544" s="623"/>
      <c r="C544" s="816"/>
      <c r="D544" s="819"/>
      <c r="E544" s="560"/>
      <c r="F544" s="338">
        <v>1</v>
      </c>
      <c r="G544" s="338"/>
      <c r="H544" s="338"/>
      <c r="I544" s="338"/>
      <c r="J544" s="338">
        <v>1</v>
      </c>
      <c r="K544" s="338"/>
      <c r="L544" s="184" t="s">
        <v>2438</v>
      </c>
      <c r="M544" s="338"/>
      <c r="N544" s="329" t="s">
        <v>2439</v>
      </c>
    </row>
    <row r="545" spans="1:14" s="176" customFormat="1" ht="51.75" customHeight="1" x14ac:dyDescent="0.25">
      <c r="A545" s="844"/>
      <c r="B545" s="623"/>
      <c r="C545" s="816"/>
      <c r="D545" s="819"/>
      <c r="E545" s="560"/>
      <c r="F545" s="338">
        <v>1</v>
      </c>
      <c r="G545" s="338"/>
      <c r="H545" s="338"/>
      <c r="I545" s="338"/>
      <c r="J545" s="338"/>
      <c r="K545" s="338">
        <v>1</v>
      </c>
      <c r="L545" s="184" t="s">
        <v>2440</v>
      </c>
      <c r="M545" s="338"/>
      <c r="N545" s="502"/>
    </row>
    <row r="546" spans="1:14" s="176" customFormat="1" ht="51.75" customHeight="1" x14ac:dyDescent="0.25">
      <c r="A546" s="844"/>
      <c r="B546" s="623"/>
      <c r="C546" s="816"/>
      <c r="D546" s="819"/>
      <c r="E546" s="560"/>
      <c r="F546" s="338">
        <v>1</v>
      </c>
      <c r="G546" s="338"/>
      <c r="H546" s="338"/>
      <c r="I546" s="338"/>
      <c r="J546" s="338"/>
      <c r="K546" s="338">
        <v>1</v>
      </c>
      <c r="L546" s="184" t="s">
        <v>2441</v>
      </c>
      <c r="M546" s="338"/>
      <c r="N546" s="502"/>
    </row>
    <row r="547" spans="1:14" s="176" customFormat="1" ht="51.75" customHeight="1" x14ac:dyDescent="0.25">
      <c r="A547" s="844"/>
      <c r="B547" s="624"/>
      <c r="C547" s="817"/>
      <c r="D547" s="820"/>
      <c r="E547" s="561"/>
      <c r="F547" s="338">
        <v>1</v>
      </c>
      <c r="G547" s="338"/>
      <c r="H547" s="338"/>
      <c r="I547" s="338"/>
      <c r="J547" s="338"/>
      <c r="K547" s="338">
        <v>1</v>
      </c>
      <c r="L547" s="184" t="s">
        <v>2442</v>
      </c>
      <c r="M547" s="338"/>
      <c r="N547" s="502"/>
    </row>
    <row r="548" spans="1:14" s="176" customFormat="1" ht="15.75" customHeight="1" x14ac:dyDescent="0.25">
      <c r="A548" s="844"/>
      <c r="B548" s="837" t="s">
        <v>616</v>
      </c>
      <c r="C548" s="769"/>
      <c r="D548" s="338"/>
      <c r="E548" s="552"/>
      <c r="F548" s="338">
        <f>SUM(F537:F547)</f>
        <v>11</v>
      </c>
      <c r="G548" s="338">
        <f t="shared" ref="G548:K548" si="70">SUM(G537:G547)</f>
        <v>0</v>
      </c>
      <c r="H548" s="338">
        <f t="shared" si="70"/>
        <v>2</v>
      </c>
      <c r="I548" s="338">
        <f t="shared" si="70"/>
        <v>0</v>
      </c>
      <c r="J548" s="338">
        <f t="shared" si="70"/>
        <v>1</v>
      </c>
      <c r="K548" s="338">
        <f t="shared" si="70"/>
        <v>8</v>
      </c>
      <c r="L548" s="184"/>
      <c r="M548" s="338"/>
      <c r="N548" s="338"/>
    </row>
    <row r="549" spans="1:14" s="176" customFormat="1" ht="60.75" customHeight="1" x14ac:dyDescent="0.25">
      <c r="A549" s="844"/>
      <c r="B549" s="622" t="s">
        <v>617</v>
      </c>
      <c r="C549" s="815" t="s">
        <v>1942</v>
      </c>
      <c r="D549" s="818" t="s">
        <v>2109</v>
      </c>
      <c r="E549" s="559"/>
      <c r="F549" s="338">
        <f>G549+H549+I549+J549+K549</f>
        <v>1</v>
      </c>
      <c r="G549" s="338"/>
      <c r="H549" s="338"/>
      <c r="I549" s="338"/>
      <c r="J549" s="338"/>
      <c r="K549" s="338">
        <v>1</v>
      </c>
      <c r="L549" s="184" t="s">
        <v>2432</v>
      </c>
      <c r="M549" s="338"/>
      <c r="N549" s="338"/>
    </row>
    <row r="550" spans="1:14" s="176" customFormat="1" ht="60.75" customHeight="1" x14ac:dyDescent="0.25">
      <c r="A550" s="844"/>
      <c r="B550" s="623"/>
      <c r="C550" s="816"/>
      <c r="D550" s="819"/>
      <c r="E550" s="560"/>
      <c r="F550" s="338">
        <f t="shared" ref="F550:F554" si="71">G550+H550+I550+J550+K550</f>
        <v>1</v>
      </c>
      <c r="G550" s="338"/>
      <c r="H550" s="338"/>
      <c r="I550" s="338"/>
      <c r="J550" s="338"/>
      <c r="K550" s="338">
        <v>1</v>
      </c>
      <c r="L550" s="184" t="s">
        <v>2433</v>
      </c>
      <c r="M550" s="338"/>
      <c r="N550" s="338"/>
    </row>
    <row r="551" spans="1:14" s="176" customFormat="1" ht="60.75" customHeight="1" x14ac:dyDescent="0.25">
      <c r="A551" s="844"/>
      <c r="B551" s="623"/>
      <c r="C551" s="816"/>
      <c r="D551" s="819"/>
      <c r="E551" s="560"/>
      <c r="F551" s="338">
        <f t="shared" si="71"/>
        <v>1</v>
      </c>
      <c r="G551" s="338"/>
      <c r="H551" s="338"/>
      <c r="I551" s="338"/>
      <c r="J551" s="338"/>
      <c r="K551" s="338">
        <v>1</v>
      </c>
      <c r="L551" s="184" t="s">
        <v>2434</v>
      </c>
      <c r="M551" s="338"/>
      <c r="N551" s="338"/>
    </row>
    <row r="552" spans="1:14" s="176" customFormat="1" ht="60.75" customHeight="1" x14ac:dyDescent="0.25">
      <c r="A552" s="844"/>
      <c r="B552" s="623"/>
      <c r="C552" s="816"/>
      <c r="D552" s="819"/>
      <c r="E552" s="560"/>
      <c r="F552" s="338">
        <f t="shared" si="71"/>
        <v>1</v>
      </c>
      <c r="G552" s="338"/>
      <c r="H552" s="338"/>
      <c r="I552" s="338"/>
      <c r="J552" s="338"/>
      <c r="K552" s="338">
        <v>1</v>
      </c>
      <c r="L552" s="184" t="s">
        <v>2435</v>
      </c>
      <c r="M552" s="338"/>
      <c r="N552" s="338"/>
    </row>
    <row r="553" spans="1:14" s="176" customFormat="1" ht="60.75" customHeight="1" x14ac:dyDescent="0.25">
      <c r="A553" s="844"/>
      <c r="B553" s="623"/>
      <c r="C553" s="816"/>
      <c r="D553" s="819"/>
      <c r="E553" s="560"/>
      <c r="F553" s="338">
        <f t="shared" si="71"/>
        <v>1</v>
      </c>
      <c r="G553" s="338"/>
      <c r="H553" s="338"/>
      <c r="I553" s="338"/>
      <c r="J553" s="338"/>
      <c r="K553" s="338">
        <v>1</v>
      </c>
      <c r="L553" s="184" t="s">
        <v>2436</v>
      </c>
      <c r="M553" s="338"/>
      <c r="N553" s="338"/>
    </row>
    <row r="554" spans="1:14" s="176" customFormat="1" ht="60.75" customHeight="1" x14ac:dyDescent="0.25">
      <c r="A554" s="844"/>
      <c r="B554" s="623"/>
      <c r="C554" s="816"/>
      <c r="D554" s="819"/>
      <c r="E554" s="560"/>
      <c r="F554" s="338">
        <f t="shared" si="71"/>
        <v>1</v>
      </c>
      <c r="G554" s="338"/>
      <c r="H554" s="338">
        <v>1</v>
      </c>
      <c r="I554" s="338"/>
      <c r="J554" s="338"/>
      <c r="K554" s="338"/>
      <c r="L554" s="526" t="s">
        <v>2437</v>
      </c>
      <c r="M554" s="338"/>
      <c r="N554" s="338"/>
    </row>
    <row r="555" spans="1:14" s="176" customFormat="1" ht="60.75" customHeight="1" x14ac:dyDescent="0.25">
      <c r="A555" s="844"/>
      <c r="B555" s="623"/>
      <c r="C555" s="816"/>
      <c r="D555" s="819"/>
      <c r="E555" s="560"/>
      <c r="F555" s="338">
        <v>1</v>
      </c>
      <c r="G555" s="338"/>
      <c r="H555" s="338"/>
      <c r="I555" s="338"/>
      <c r="J555" s="338"/>
      <c r="K555" s="338">
        <v>1</v>
      </c>
      <c r="L555" s="184" t="s">
        <v>2440</v>
      </c>
      <c r="M555" s="338"/>
      <c r="N555" s="338"/>
    </row>
    <row r="556" spans="1:14" s="176" customFormat="1" ht="60.75" customHeight="1" x14ac:dyDescent="0.25">
      <c r="A556" s="844"/>
      <c r="B556" s="623"/>
      <c r="C556" s="816"/>
      <c r="D556" s="819"/>
      <c r="E556" s="560"/>
      <c r="F556" s="338">
        <v>1</v>
      </c>
      <c r="G556" s="338"/>
      <c r="H556" s="338"/>
      <c r="I556" s="338"/>
      <c r="J556" s="338"/>
      <c r="K556" s="338">
        <v>1</v>
      </c>
      <c r="L556" s="184" t="s">
        <v>2443</v>
      </c>
      <c r="M556" s="338"/>
      <c r="N556" s="338"/>
    </row>
    <row r="557" spans="1:14" s="176" customFormat="1" ht="60.75" customHeight="1" x14ac:dyDescent="0.25">
      <c r="A557" s="844"/>
      <c r="B557" s="624"/>
      <c r="C557" s="817"/>
      <c r="D557" s="820"/>
      <c r="E557" s="561"/>
      <c r="F557" s="338">
        <v>1</v>
      </c>
      <c r="G557" s="338"/>
      <c r="H557" s="338"/>
      <c r="I557" s="338"/>
      <c r="J557" s="338"/>
      <c r="K557" s="338">
        <v>1</v>
      </c>
      <c r="L557" s="526" t="s">
        <v>2442</v>
      </c>
      <c r="M557" s="338"/>
      <c r="N557" s="338"/>
    </row>
    <row r="558" spans="1:14" s="176" customFormat="1" ht="15.75" customHeight="1" x14ac:dyDescent="0.25">
      <c r="A558" s="844"/>
      <c r="B558" s="837" t="s">
        <v>922</v>
      </c>
      <c r="C558" s="768"/>
      <c r="D558" s="333"/>
      <c r="E558" s="562"/>
      <c r="F558" s="338">
        <f>SUM(F549:F557)</f>
        <v>9</v>
      </c>
      <c r="G558" s="338">
        <f t="shared" ref="G558:K558" si="72">SUM(G549:G557)</f>
        <v>0</v>
      </c>
      <c r="H558" s="338">
        <f t="shared" si="72"/>
        <v>1</v>
      </c>
      <c r="I558" s="338">
        <f t="shared" si="72"/>
        <v>0</v>
      </c>
      <c r="J558" s="338">
        <f t="shared" si="72"/>
        <v>0</v>
      </c>
      <c r="K558" s="338">
        <f t="shared" si="72"/>
        <v>8</v>
      </c>
      <c r="L558" s="186"/>
      <c r="M558" s="338"/>
      <c r="N558" s="338"/>
    </row>
    <row r="559" spans="1:14" s="176" customFormat="1" ht="69" customHeight="1" x14ac:dyDescent="0.25">
      <c r="A559" s="844"/>
      <c r="B559" s="622" t="s">
        <v>633</v>
      </c>
      <c r="C559" s="815" t="s">
        <v>1942</v>
      </c>
      <c r="D559" s="818" t="s">
        <v>2109</v>
      </c>
      <c r="E559" s="559"/>
      <c r="F559" s="338">
        <f>G559+H559+I559+J559+K559</f>
        <v>1</v>
      </c>
      <c r="G559" s="338"/>
      <c r="H559" s="338"/>
      <c r="I559" s="338"/>
      <c r="J559" s="338"/>
      <c r="K559" s="338">
        <v>1</v>
      </c>
      <c r="L559" s="186" t="s">
        <v>2432</v>
      </c>
      <c r="M559" s="338"/>
      <c r="N559" s="338"/>
    </row>
    <row r="560" spans="1:14" s="176" customFormat="1" ht="69" customHeight="1" x14ac:dyDescent="0.25">
      <c r="A560" s="844"/>
      <c r="B560" s="623"/>
      <c r="C560" s="816"/>
      <c r="D560" s="819"/>
      <c r="E560" s="560"/>
      <c r="F560" s="338">
        <f t="shared" ref="F560:F563" si="73">G560+H560+I560+J560+K560</f>
        <v>1</v>
      </c>
      <c r="G560" s="338"/>
      <c r="H560" s="338"/>
      <c r="I560" s="338"/>
      <c r="J560" s="338"/>
      <c r="K560" s="338">
        <v>1</v>
      </c>
      <c r="L560" s="184" t="s">
        <v>2433</v>
      </c>
      <c r="M560" s="338"/>
      <c r="N560" s="338"/>
    </row>
    <row r="561" spans="1:14" s="176" customFormat="1" ht="69" customHeight="1" x14ac:dyDescent="0.25">
      <c r="A561" s="844"/>
      <c r="B561" s="623"/>
      <c r="C561" s="816"/>
      <c r="D561" s="819"/>
      <c r="E561" s="560"/>
      <c r="F561" s="338">
        <f t="shared" si="73"/>
        <v>1</v>
      </c>
      <c r="G561" s="338"/>
      <c r="H561" s="338"/>
      <c r="I561" s="338"/>
      <c r="J561" s="338"/>
      <c r="K561" s="338">
        <v>1</v>
      </c>
      <c r="L561" s="184" t="s">
        <v>2444</v>
      </c>
      <c r="M561" s="338"/>
      <c r="N561" s="338"/>
    </row>
    <row r="562" spans="1:14" s="176" customFormat="1" ht="69" customHeight="1" x14ac:dyDescent="0.25">
      <c r="A562" s="844"/>
      <c r="B562" s="623"/>
      <c r="C562" s="816"/>
      <c r="D562" s="819"/>
      <c r="E562" s="560"/>
      <c r="F562" s="338">
        <f t="shared" si="73"/>
        <v>1</v>
      </c>
      <c r="G562" s="338"/>
      <c r="H562" s="338"/>
      <c r="I562" s="338"/>
      <c r="J562" s="338"/>
      <c r="K562" s="338">
        <v>1</v>
      </c>
      <c r="L562" s="184" t="s">
        <v>2435</v>
      </c>
      <c r="M562" s="338"/>
      <c r="N562" s="338"/>
    </row>
    <row r="563" spans="1:14" s="176" customFormat="1" ht="69" customHeight="1" x14ac:dyDescent="0.25">
      <c r="A563" s="844"/>
      <c r="B563" s="623"/>
      <c r="C563" s="816"/>
      <c r="D563" s="819"/>
      <c r="E563" s="560"/>
      <c r="F563" s="338">
        <f t="shared" si="73"/>
        <v>1</v>
      </c>
      <c r="G563" s="338"/>
      <c r="H563" s="338"/>
      <c r="I563" s="338"/>
      <c r="J563" s="338"/>
      <c r="K563" s="338">
        <v>1</v>
      </c>
      <c r="L563" s="526" t="s">
        <v>2445</v>
      </c>
      <c r="M563" s="338"/>
      <c r="N563" s="338"/>
    </row>
    <row r="564" spans="1:14" s="176" customFormat="1" ht="69" customHeight="1" x14ac:dyDescent="0.25">
      <c r="A564" s="844"/>
      <c r="B564" s="623"/>
      <c r="C564" s="816"/>
      <c r="D564" s="819"/>
      <c r="E564" s="560"/>
      <c r="F564" s="338">
        <v>1</v>
      </c>
      <c r="G564" s="338"/>
      <c r="H564" s="338"/>
      <c r="I564" s="338"/>
      <c r="J564" s="338"/>
      <c r="K564" s="338">
        <v>1</v>
      </c>
      <c r="L564" s="184" t="s">
        <v>2436</v>
      </c>
      <c r="M564" s="338"/>
      <c r="N564" s="338"/>
    </row>
    <row r="565" spans="1:14" s="176" customFormat="1" ht="69" customHeight="1" x14ac:dyDescent="0.25">
      <c r="A565" s="844"/>
      <c r="B565" s="623"/>
      <c r="C565" s="816"/>
      <c r="D565" s="819"/>
      <c r="E565" s="560"/>
      <c r="F565" s="338">
        <v>1</v>
      </c>
      <c r="G565" s="338"/>
      <c r="H565" s="338"/>
      <c r="I565" s="338"/>
      <c r="J565" s="338"/>
      <c r="K565" s="338">
        <v>1</v>
      </c>
      <c r="L565" s="184" t="s">
        <v>2440</v>
      </c>
      <c r="M565" s="338"/>
      <c r="N565" s="338"/>
    </row>
    <row r="566" spans="1:14" s="176" customFormat="1" ht="69" customHeight="1" x14ac:dyDescent="0.25">
      <c r="A566" s="844"/>
      <c r="B566" s="623"/>
      <c r="C566" s="816"/>
      <c r="D566" s="819"/>
      <c r="E566" s="560"/>
      <c r="F566" s="338">
        <v>1</v>
      </c>
      <c r="G566" s="338"/>
      <c r="H566" s="338"/>
      <c r="I566" s="338"/>
      <c r="J566" s="338"/>
      <c r="K566" s="338">
        <v>1</v>
      </c>
      <c r="L566" s="184" t="s">
        <v>2446</v>
      </c>
      <c r="M566" s="338"/>
      <c r="N566" s="338"/>
    </row>
    <row r="567" spans="1:14" s="176" customFormat="1" ht="69" customHeight="1" x14ac:dyDescent="0.25">
      <c r="A567" s="844"/>
      <c r="B567" s="623"/>
      <c r="C567" s="816"/>
      <c r="D567" s="819"/>
      <c r="E567" s="560"/>
      <c r="F567" s="338">
        <v>1</v>
      </c>
      <c r="G567" s="338"/>
      <c r="H567" s="338"/>
      <c r="I567" s="338"/>
      <c r="J567" s="338"/>
      <c r="K567" s="338">
        <v>1</v>
      </c>
      <c r="L567" s="184" t="s">
        <v>2447</v>
      </c>
      <c r="M567" s="338"/>
      <c r="N567" s="338"/>
    </row>
    <row r="568" spans="1:14" s="176" customFormat="1" ht="69" customHeight="1" x14ac:dyDescent="0.25">
      <c r="A568" s="844"/>
      <c r="B568" s="623"/>
      <c r="C568" s="816"/>
      <c r="D568" s="819"/>
      <c r="E568" s="560"/>
      <c r="F568" s="338">
        <v>1</v>
      </c>
      <c r="G568" s="338"/>
      <c r="H568" s="338"/>
      <c r="I568" s="338"/>
      <c r="J568" s="338"/>
      <c r="K568" s="338">
        <v>1</v>
      </c>
      <c r="L568" s="184" t="s">
        <v>2448</v>
      </c>
      <c r="M568" s="338"/>
      <c r="N568" s="338"/>
    </row>
    <row r="569" spans="1:14" s="176" customFormat="1" ht="69" customHeight="1" x14ac:dyDescent="0.25">
      <c r="A569" s="844"/>
      <c r="B569" s="623"/>
      <c r="C569" s="816"/>
      <c r="D569" s="819"/>
      <c r="E569" s="560"/>
      <c r="F569" s="338">
        <v>1</v>
      </c>
      <c r="G569" s="338"/>
      <c r="H569" s="338"/>
      <c r="I569" s="338"/>
      <c r="J569" s="338"/>
      <c r="K569" s="338">
        <v>1</v>
      </c>
      <c r="L569" s="184" t="s">
        <v>2442</v>
      </c>
      <c r="M569" s="338"/>
      <c r="N569" s="338"/>
    </row>
    <row r="570" spans="1:14" s="176" customFormat="1" ht="15.75" customHeight="1" x14ac:dyDescent="0.25">
      <c r="A570" s="844"/>
      <c r="B570" s="838" t="s">
        <v>1239</v>
      </c>
      <c r="C570" s="839"/>
      <c r="D570" s="329"/>
      <c r="E570" s="552"/>
      <c r="F570" s="338">
        <f>SUM(F559:F569)</f>
        <v>11</v>
      </c>
      <c r="G570" s="338">
        <f t="shared" ref="G570:K570" si="74">SUM(G559:G569)</f>
        <v>0</v>
      </c>
      <c r="H570" s="338">
        <f t="shared" si="74"/>
        <v>0</v>
      </c>
      <c r="I570" s="338">
        <f t="shared" si="74"/>
        <v>0</v>
      </c>
      <c r="J570" s="338">
        <f t="shared" si="74"/>
        <v>0</v>
      </c>
      <c r="K570" s="338">
        <f t="shared" si="74"/>
        <v>11</v>
      </c>
      <c r="L570" s="500"/>
      <c r="M570" s="345"/>
      <c r="N570" s="345"/>
    </row>
    <row r="571" spans="1:14" s="176" customFormat="1" ht="15.75" customHeight="1" x14ac:dyDescent="0.25">
      <c r="A571" s="844"/>
      <c r="B571" s="838" t="s">
        <v>1171</v>
      </c>
      <c r="C571" s="839"/>
      <c r="D571" s="329"/>
      <c r="E571" s="552"/>
      <c r="F571" s="338">
        <f>F548+F558+F570</f>
        <v>31</v>
      </c>
      <c r="G571" s="338">
        <f t="shared" ref="G571:K571" si="75">G548+G558+G570</f>
        <v>0</v>
      </c>
      <c r="H571" s="338">
        <f t="shared" si="75"/>
        <v>3</v>
      </c>
      <c r="I571" s="338">
        <f t="shared" si="75"/>
        <v>0</v>
      </c>
      <c r="J571" s="338">
        <f t="shared" si="75"/>
        <v>1</v>
      </c>
      <c r="K571" s="338">
        <f t="shared" si="75"/>
        <v>27</v>
      </c>
      <c r="L571" s="523"/>
      <c r="M571" s="161"/>
      <c r="N571" s="161"/>
    </row>
    <row r="572" spans="1:14" s="176" customFormat="1" ht="71.25" customHeight="1" x14ac:dyDescent="0.25">
      <c r="A572" s="844"/>
      <c r="B572" s="847" t="s">
        <v>606</v>
      </c>
      <c r="C572" s="722" t="s">
        <v>2125</v>
      </c>
      <c r="D572" s="818" t="s">
        <v>2126</v>
      </c>
      <c r="E572" s="559"/>
      <c r="F572" s="329">
        <f>K572</f>
        <v>1</v>
      </c>
      <c r="G572" s="329"/>
      <c r="H572" s="329"/>
      <c r="I572" s="329"/>
      <c r="J572" s="329"/>
      <c r="K572" s="329">
        <v>1</v>
      </c>
      <c r="L572" s="165" t="s">
        <v>2449</v>
      </c>
      <c r="M572" s="329"/>
      <c r="N572" s="329"/>
    </row>
    <row r="573" spans="1:14" s="176" customFormat="1" ht="71.25" customHeight="1" x14ac:dyDescent="0.25">
      <c r="A573" s="844"/>
      <c r="B573" s="850"/>
      <c r="C573" s="723"/>
      <c r="D573" s="819"/>
      <c r="E573" s="560"/>
      <c r="F573" s="329">
        <v>1</v>
      </c>
      <c r="G573" s="329">
        <v>1</v>
      </c>
      <c r="H573" s="329"/>
      <c r="I573" s="329"/>
      <c r="J573" s="329"/>
      <c r="K573" s="329"/>
      <c r="L573" s="165" t="s">
        <v>2450</v>
      </c>
      <c r="M573" s="329"/>
      <c r="N573" s="329"/>
    </row>
    <row r="574" spans="1:14" s="176" customFormat="1" ht="71.25" customHeight="1" x14ac:dyDescent="0.25">
      <c r="A574" s="844"/>
      <c r="B574" s="850"/>
      <c r="C574" s="723"/>
      <c r="D574" s="819"/>
      <c r="E574" s="560"/>
      <c r="F574" s="329">
        <f t="shared" ref="F574:F580" si="76">K574</f>
        <v>1</v>
      </c>
      <c r="G574" s="329"/>
      <c r="H574" s="329"/>
      <c r="I574" s="329"/>
      <c r="J574" s="329"/>
      <c r="K574" s="329">
        <v>1</v>
      </c>
      <c r="L574" s="165" t="s">
        <v>2451</v>
      </c>
      <c r="M574" s="329"/>
      <c r="N574" s="329"/>
    </row>
    <row r="575" spans="1:14" s="176" customFormat="1" ht="71.25" customHeight="1" x14ac:dyDescent="0.25">
      <c r="A575" s="844"/>
      <c r="B575" s="850"/>
      <c r="C575" s="723"/>
      <c r="D575" s="819"/>
      <c r="E575" s="560"/>
      <c r="F575" s="329">
        <f t="shared" si="76"/>
        <v>1</v>
      </c>
      <c r="G575" s="329"/>
      <c r="H575" s="329"/>
      <c r="I575" s="329"/>
      <c r="J575" s="329"/>
      <c r="K575" s="329">
        <v>1</v>
      </c>
      <c r="L575" s="165" t="s">
        <v>2452</v>
      </c>
      <c r="M575" s="329"/>
      <c r="N575" s="329"/>
    </row>
    <row r="576" spans="1:14" s="176" customFormat="1" ht="71.25" customHeight="1" x14ac:dyDescent="0.25">
      <c r="A576" s="844"/>
      <c r="B576" s="850"/>
      <c r="C576" s="723"/>
      <c r="D576" s="819"/>
      <c r="E576" s="560"/>
      <c r="F576" s="329">
        <f t="shared" si="76"/>
        <v>1</v>
      </c>
      <c r="G576" s="329"/>
      <c r="H576" s="329"/>
      <c r="I576" s="329"/>
      <c r="J576" s="329"/>
      <c r="K576" s="329">
        <v>1</v>
      </c>
      <c r="L576" s="165" t="s">
        <v>2453</v>
      </c>
      <c r="M576" s="329"/>
      <c r="N576" s="329"/>
    </row>
    <row r="577" spans="1:14" s="176" customFormat="1" ht="71.25" customHeight="1" x14ac:dyDescent="0.25">
      <c r="A577" s="844"/>
      <c r="B577" s="850"/>
      <c r="C577" s="723"/>
      <c r="D577" s="819"/>
      <c r="E577" s="560"/>
      <c r="F577" s="329">
        <v>1</v>
      </c>
      <c r="G577" s="329">
        <v>1</v>
      </c>
      <c r="H577" s="329"/>
      <c r="I577" s="329"/>
      <c r="J577" s="329"/>
      <c r="K577" s="329"/>
      <c r="L577" s="165" t="s">
        <v>2454</v>
      </c>
      <c r="M577" s="329"/>
      <c r="N577" s="329" t="s">
        <v>2455</v>
      </c>
    </row>
    <row r="578" spans="1:14" s="176" customFormat="1" ht="71.25" customHeight="1" x14ac:dyDescent="0.25">
      <c r="A578" s="844"/>
      <c r="B578" s="850"/>
      <c r="C578" s="723"/>
      <c r="D578" s="819"/>
      <c r="E578" s="560"/>
      <c r="F578" s="329">
        <f t="shared" si="76"/>
        <v>1</v>
      </c>
      <c r="G578" s="329"/>
      <c r="H578" s="329"/>
      <c r="I578" s="329"/>
      <c r="J578" s="329"/>
      <c r="K578" s="329">
        <v>1</v>
      </c>
      <c r="L578" s="165" t="s">
        <v>2456</v>
      </c>
      <c r="M578" s="329"/>
      <c r="N578" s="329"/>
    </row>
    <row r="579" spans="1:14" s="176" customFormat="1" ht="71.25" customHeight="1" x14ac:dyDescent="0.25">
      <c r="A579" s="844"/>
      <c r="B579" s="850"/>
      <c r="C579" s="723"/>
      <c r="D579" s="819"/>
      <c r="E579" s="560"/>
      <c r="F579" s="329">
        <f t="shared" si="76"/>
        <v>1</v>
      </c>
      <c r="G579" s="329"/>
      <c r="H579" s="329"/>
      <c r="I579" s="329"/>
      <c r="J579" s="329"/>
      <c r="K579" s="329">
        <v>1</v>
      </c>
      <c r="L579" s="165" t="s">
        <v>2457</v>
      </c>
      <c r="M579" s="329"/>
      <c r="N579" s="329"/>
    </row>
    <row r="580" spans="1:14" s="176" customFormat="1" ht="71.25" customHeight="1" x14ac:dyDescent="0.25">
      <c r="A580" s="844"/>
      <c r="B580" s="848"/>
      <c r="C580" s="767"/>
      <c r="D580" s="820"/>
      <c r="E580" s="561"/>
      <c r="F580" s="329">
        <f t="shared" si="76"/>
        <v>1</v>
      </c>
      <c r="G580" s="329"/>
      <c r="H580" s="329"/>
      <c r="I580" s="329"/>
      <c r="J580" s="329"/>
      <c r="K580" s="329">
        <v>1</v>
      </c>
      <c r="L580" s="165" t="s">
        <v>2458</v>
      </c>
      <c r="M580" s="329"/>
      <c r="N580" s="329"/>
    </row>
    <row r="581" spans="1:14" s="176" customFormat="1" ht="15.75" customHeight="1" x14ac:dyDescent="0.25">
      <c r="A581" s="844"/>
      <c r="B581" s="838" t="s">
        <v>616</v>
      </c>
      <c r="C581" s="839"/>
      <c r="D581" s="329"/>
      <c r="E581" s="552"/>
      <c r="F581" s="329">
        <f>SUM(F572:F580)</f>
        <v>9</v>
      </c>
      <c r="G581" s="329">
        <f t="shared" ref="G581:K581" si="77">SUM(G572:G580)</f>
        <v>2</v>
      </c>
      <c r="H581" s="329">
        <f t="shared" si="77"/>
        <v>0</v>
      </c>
      <c r="I581" s="329">
        <f t="shared" si="77"/>
        <v>0</v>
      </c>
      <c r="J581" s="329">
        <f t="shared" si="77"/>
        <v>0</v>
      </c>
      <c r="K581" s="329">
        <f t="shared" si="77"/>
        <v>7</v>
      </c>
      <c r="L581" s="166"/>
      <c r="M581" s="329"/>
      <c r="N581" s="329"/>
    </row>
    <row r="582" spans="1:14" s="176" customFormat="1" ht="60.75" customHeight="1" x14ac:dyDescent="0.25">
      <c r="A582" s="844"/>
      <c r="B582" s="631" t="s">
        <v>617</v>
      </c>
      <c r="C582" s="661" t="s">
        <v>2125</v>
      </c>
      <c r="D582" s="752" t="s">
        <v>2126</v>
      </c>
      <c r="E582" s="555"/>
      <c r="F582" s="345">
        <f>K582</f>
        <v>1</v>
      </c>
      <c r="G582" s="345"/>
      <c r="H582" s="345"/>
      <c r="I582" s="345"/>
      <c r="J582" s="345"/>
      <c r="K582" s="345">
        <v>1</v>
      </c>
      <c r="L582" s="165" t="s">
        <v>2459</v>
      </c>
      <c r="M582" s="359"/>
      <c r="N582" s="359"/>
    </row>
    <row r="583" spans="1:14" s="176" customFormat="1" ht="60.75" customHeight="1" x14ac:dyDescent="0.25">
      <c r="A583" s="844"/>
      <c r="B583" s="846"/>
      <c r="C583" s="661"/>
      <c r="D583" s="752"/>
      <c r="E583" s="555"/>
      <c r="F583" s="345">
        <f t="shared" ref="F583:F589" si="78">K583</f>
        <v>1</v>
      </c>
      <c r="G583" s="345"/>
      <c r="H583" s="345"/>
      <c r="I583" s="345"/>
      <c r="J583" s="345"/>
      <c r="K583" s="345">
        <v>1</v>
      </c>
      <c r="L583" s="165" t="s">
        <v>2450</v>
      </c>
      <c r="M583" s="359"/>
      <c r="N583" s="359"/>
    </row>
    <row r="584" spans="1:14" s="176" customFormat="1" ht="60.75" customHeight="1" x14ac:dyDescent="0.25">
      <c r="A584" s="844"/>
      <c r="B584" s="846"/>
      <c r="C584" s="661"/>
      <c r="D584" s="752"/>
      <c r="E584" s="555"/>
      <c r="F584" s="345">
        <f t="shared" si="78"/>
        <v>1</v>
      </c>
      <c r="G584" s="345"/>
      <c r="H584" s="345"/>
      <c r="I584" s="345"/>
      <c r="J584" s="345"/>
      <c r="K584" s="345">
        <v>1</v>
      </c>
      <c r="L584" s="165" t="s">
        <v>2452</v>
      </c>
      <c r="M584" s="359"/>
      <c r="N584" s="359"/>
    </row>
    <row r="585" spans="1:14" s="176" customFormat="1" ht="60.75" customHeight="1" x14ac:dyDescent="0.25">
      <c r="A585" s="844"/>
      <c r="B585" s="846"/>
      <c r="C585" s="661"/>
      <c r="D585" s="752"/>
      <c r="E585" s="555"/>
      <c r="F585" s="345">
        <f t="shared" si="78"/>
        <v>1</v>
      </c>
      <c r="G585" s="345"/>
      <c r="H585" s="345"/>
      <c r="I585" s="345"/>
      <c r="J585" s="345"/>
      <c r="K585" s="345">
        <v>1</v>
      </c>
      <c r="L585" s="165" t="s">
        <v>2453</v>
      </c>
      <c r="M585" s="359"/>
      <c r="N585" s="359"/>
    </row>
    <row r="586" spans="1:14" s="176" customFormat="1" ht="60.75" customHeight="1" x14ac:dyDescent="0.25">
      <c r="A586" s="844"/>
      <c r="B586" s="846"/>
      <c r="C586" s="661"/>
      <c r="D586" s="752"/>
      <c r="E586" s="555"/>
      <c r="F586" s="345">
        <v>1</v>
      </c>
      <c r="G586" s="345">
        <v>1</v>
      </c>
      <c r="H586" s="345"/>
      <c r="I586" s="345"/>
      <c r="J586" s="345"/>
      <c r="K586" s="345"/>
      <c r="L586" s="165" t="s">
        <v>2454</v>
      </c>
      <c r="M586" s="359"/>
      <c r="N586" s="329" t="s">
        <v>2455</v>
      </c>
    </row>
    <row r="587" spans="1:14" s="176" customFormat="1" ht="60.75" customHeight="1" x14ac:dyDescent="0.25">
      <c r="A587" s="844"/>
      <c r="B587" s="846"/>
      <c r="C587" s="661"/>
      <c r="D587" s="752"/>
      <c r="E587" s="555"/>
      <c r="F587" s="345">
        <f t="shared" si="78"/>
        <v>1</v>
      </c>
      <c r="G587" s="345"/>
      <c r="H587" s="345"/>
      <c r="I587" s="345"/>
      <c r="J587" s="345"/>
      <c r="K587" s="345">
        <v>1</v>
      </c>
      <c r="L587" s="165" t="s">
        <v>2460</v>
      </c>
      <c r="M587" s="359"/>
      <c r="N587" s="359"/>
    </row>
    <row r="588" spans="1:14" s="176" customFormat="1" ht="60.75" customHeight="1" x14ac:dyDescent="0.25">
      <c r="A588" s="844"/>
      <c r="B588" s="846"/>
      <c r="C588" s="661"/>
      <c r="D588" s="752"/>
      <c r="E588" s="555"/>
      <c r="F588" s="345">
        <f t="shared" si="78"/>
        <v>1</v>
      </c>
      <c r="G588" s="345"/>
      <c r="H588" s="345"/>
      <c r="I588" s="345"/>
      <c r="J588" s="345"/>
      <c r="K588" s="345">
        <v>1</v>
      </c>
      <c r="L588" s="165" t="s">
        <v>2461</v>
      </c>
      <c r="M588" s="359"/>
      <c r="N588" s="359"/>
    </row>
    <row r="589" spans="1:14" s="176" customFormat="1" ht="60.75" customHeight="1" x14ac:dyDescent="0.25">
      <c r="A589" s="844"/>
      <c r="B589" s="846"/>
      <c r="C589" s="661"/>
      <c r="D589" s="752"/>
      <c r="E589" s="555"/>
      <c r="F589" s="345">
        <f t="shared" si="78"/>
        <v>1</v>
      </c>
      <c r="G589" s="345"/>
      <c r="H589" s="345"/>
      <c r="I589" s="345"/>
      <c r="J589" s="345"/>
      <c r="K589" s="345">
        <v>1</v>
      </c>
      <c r="L589" s="165" t="s">
        <v>2458</v>
      </c>
      <c r="M589" s="359"/>
      <c r="N589" s="359"/>
    </row>
    <row r="590" spans="1:14" s="176" customFormat="1" ht="15.75" customHeight="1" x14ac:dyDescent="0.25">
      <c r="A590" s="844"/>
      <c r="B590" s="838" t="s">
        <v>922</v>
      </c>
      <c r="C590" s="839"/>
      <c r="D590" s="329"/>
      <c r="E590" s="552"/>
      <c r="F590" s="345">
        <f t="shared" ref="F590:K590" si="79">SUM(F582:F589)</f>
        <v>8</v>
      </c>
      <c r="G590" s="345">
        <f t="shared" si="79"/>
        <v>1</v>
      </c>
      <c r="H590" s="345">
        <f t="shared" si="79"/>
        <v>0</v>
      </c>
      <c r="I590" s="345">
        <f t="shared" si="79"/>
        <v>0</v>
      </c>
      <c r="J590" s="345">
        <f t="shared" si="79"/>
        <v>0</v>
      </c>
      <c r="K590" s="345">
        <f t="shared" si="79"/>
        <v>7</v>
      </c>
      <c r="L590" s="166"/>
      <c r="M590" s="359"/>
      <c r="N590" s="359"/>
    </row>
    <row r="591" spans="1:14" s="176" customFormat="1" ht="50.25" customHeight="1" x14ac:dyDescent="0.25">
      <c r="A591" s="844"/>
      <c r="B591" s="631" t="s">
        <v>633</v>
      </c>
      <c r="C591" s="661" t="s">
        <v>2125</v>
      </c>
      <c r="D591" s="752" t="s">
        <v>2126</v>
      </c>
      <c r="E591" s="555"/>
      <c r="F591" s="345">
        <f>K591</f>
        <v>1</v>
      </c>
      <c r="G591" s="345"/>
      <c r="H591" s="345"/>
      <c r="I591" s="345"/>
      <c r="J591" s="345"/>
      <c r="K591" s="345">
        <v>1</v>
      </c>
      <c r="L591" s="165" t="s">
        <v>2462</v>
      </c>
      <c r="M591" s="359"/>
      <c r="N591" s="359"/>
    </row>
    <row r="592" spans="1:14" s="176" customFormat="1" ht="50.25" customHeight="1" x14ac:dyDescent="0.25">
      <c r="A592" s="844"/>
      <c r="B592" s="846"/>
      <c r="C592" s="661"/>
      <c r="D592" s="752"/>
      <c r="E592" s="555"/>
      <c r="F592" s="345">
        <v>1</v>
      </c>
      <c r="G592" s="345">
        <v>1</v>
      </c>
      <c r="H592" s="345"/>
      <c r="I592" s="345"/>
      <c r="J592" s="345"/>
      <c r="K592" s="345"/>
      <c r="L592" s="165" t="s">
        <v>2450</v>
      </c>
      <c r="M592" s="359"/>
      <c r="N592" s="359"/>
    </row>
    <row r="593" spans="1:14" s="176" customFormat="1" ht="50.25" customHeight="1" x14ac:dyDescent="0.25">
      <c r="A593" s="844"/>
      <c r="B593" s="846"/>
      <c r="C593" s="661"/>
      <c r="D593" s="752"/>
      <c r="E593" s="555"/>
      <c r="F593" s="345">
        <f t="shared" ref="F593:F609" si="80">K593</f>
        <v>1</v>
      </c>
      <c r="G593" s="345"/>
      <c r="H593" s="345"/>
      <c r="I593" s="345"/>
      <c r="J593" s="345"/>
      <c r="K593" s="345">
        <v>1</v>
      </c>
      <c r="L593" s="165" t="s">
        <v>2463</v>
      </c>
      <c r="M593" s="359"/>
      <c r="N593" s="359"/>
    </row>
    <row r="594" spans="1:14" s="176" customFormat="1" ht="50.25" customHeight="1" x14ac:dyDescent="0.25">
      <c r="A594" s="844"/>
      <c r="B594" s="846"/>
      <c r="C594" s="661"/>
      <c r="D594" s="752"/>
      <c r="E594" s="555"/>
      <c r="F594" s="345">
        <v>1</v>
      </c>
      <c r="G594" s="345">
        <v>1</v>
      </c>
      <c r="H594" s="345"/>
      <c r="I594" s="345"/>
      <c r="J594" s="345"/>
      <c r="K594" s="345"/>
      <c r="L594" s="165" t="s">
        <v>2454</v>
      </c>
      <c r="M594" s="359"/>
      <c r="N594" s="329" t="s">
        <v>2455</v>
      </c>
    </row>
    <row r="595" spans="1:14" s="176" customFormat="1" ht="50.25" customHeight="1" x14ac:dyDescent="0.25">
      <c r="A595" s="844"/>
      <c r="B595" s="846"/>
      <c r="C595" s="661"/>
      <c r="D595" s="752"/>
      <c r="E595" s="555"/>
      <c r="F595" s="345">
        <f t="shared" si="80"/>
        <v>1</v>
      </c>
      <c r="G595" s="345"/>
      <c r="H595" s="345"/>
      <c r="I595" s="345"/>
      <c r="J595" s="345"/>
      <c r="K595" s="345">
        <v>1</v>
      </c>
      <c r="L595" s="165" t="s">
        <v>2464</v>
      </c>
      <c r="M595" s="359"/>
      <c r="N595" s="359"/>
    </row>
    <row r="596" spans="1:14" s="176" customFormat="1" ht="50.25" customHeight="1" x14ac:dyDescent="0.25">
      <c r="A596" s="844"/>
      <c r="B596" s="846"/>
      <c r="C596" s="661"/>
      <c r="D596" s="752"/>
      <c r="E596" s="555"/>
      <c r="F596" s="345">
        <f t="shared" si="80"/>
        <v>1</v>
      </c>
      <c r="G596" s="345"/>
      <c r="H596" s="345"/>
      <c r="I596" s="345"/>
      <c r="J596" s="345"/>
      <c r="K596" s="345">
        <v>1</v>
      </c>
      <c r="L596" s="165" t="s">
        <v>2465</v>
      </c>
      <c r="M596" s="359"/>
      <c r="N596" s="359"/>
    </row>
    <row r="597" spans="1:14" s="176" customFormat="1" ht="50.25" customHeight="1" x14ac:dyDescent="0.25">
      <c r="A597" s="844"/>
      <c r="B597" s="846"/>
      <c r="C597" s="661"/>
      <c r="D597" s="752"/>
      <c r="E597" s="555"/>
      <c r="F597" s="345">
        <f t="shared" si="80"/>
        <v>1</v>
      </c>
      <c r="G597" s="345"/>
      <c r="H597" s="345"/>
      <c r="I597" s="345"/>
      <c r="J597" s="345"/>
      <c r="K597" s="345">
        <v>1</v>
      </c>
      <c r="L597" s="165" t="s">
        <v>2458</v>
      </c>
      <c r="M597" s="359"/>
      <c r="N597" s="359"/>
    </row>
    <row r="598" spans="1:14" s="176" customFormat="1" ht="50.25" customHeight="1" x14ac:dyDescent="0.25">
      <c r="A598" s="844"/>
      <c r="B598" s="846"/>
      <c r="C598" s="661"/>
      <c r="D598" s="752"/>
      <c r="E598" s="555"/>
      <c r="F598" s="345">
        <v>1</v>
      </c>
      <c r="G598" s="345"/>
      <c r="H598" s="345"/>
      <c r="I598" s="345"/>
      <c r="J598" s="345">
        <v>1</v>
      </c>
      <c r="K598" s="345"/>
      <c r="L598" s="165" t="s">
        <v>2466</v>
      </c>
      <c r="M598" s="359"/>
      <c r="N598" s="359"/>
    </row>
    <row r="599" spans="1:14" s="176" customFormat="1" ht="50.25" customHeight="1" x14ac:dyDescent="0.25">
      <c r="A599" s="844"/>
      <c r="B599" s="846"/>
      <c r="C599" s="661"/>
      <c r="D599" s="752"/>
      <c r="E599" s="555"/>
      <c r="F599" s="345">
        <v>1</v>
      </c>
      <c r="G599" s="345"/>
      <c r="H599" s="345"/>
      <c r="I599" s="345"/>
      <c r="J599" s="345">
        <v>1</v>
      </c>
      <c r="K599" s="345"/>
      <c r="L599" s="165" t="s">
        <v>2467</v>
      </c>
      <c r="M599" s="359"/>
      <c r="N599" s="329" t="s">
        <v>2468</v>
      </c>
    </row>
    <row r="600" spans="1:14" s="176" customFormat="1" ht="50.25" customHeight="1" x14ac:dyDescent="0.25">
      <c r="A600" s="844"/>
      <c r="B600" s="846"/>
      <c r="C600" s="661"/>
      <c r="D600" s="752"/>
      <c r="E600" s="555"/>
      <c r="F600" s="345">
        <v>1</v>
      </c>
      <c r="G600" s="345"/>
      <c r="H600" s="345"/>
      <c r="I600" s="345"/>
      <c r="J600" s="345">
        <v>1</v>
      </c>
      <c r="K600" s="345"/>
      <c r="L600" s="165" t="s">
        <v>2469</v>
      </c>
      <c r="M600" s="359"/>
      <c r="N600" s="359"/>
    </row>
    <row r="601" spans="1:14" s="176" customFormat="1" ht="50.25" customHeight="1" x14ac:dyDescent="0.25">
      <c r="A601" s="844"/>
      <c r="B601" s="846"/>
      <c r="C601" s="661"/>
      <c r="D601" s="752"/>
      <c r="E601" s="555"/>
      <c r="F601" s="345">
        <v>1</v>
      </c>
      <c r="G601" s="345"/>
      <c r="H601" s="345"/>
      <c r="I601" s="345"/>
      <c r="J601" s="345">
        <v>1</v>
      </c>
      <c r="K601" s="345"/>
      <c r="L601" s="165" t="s">
        <v>2470</v>
      </c>
      <c r="M601" s="359"/>
      <c r="N601" s="359"/>
    </row>
    <row r="602" spans="1:14" s="176" customFormat="1" ht="50.25" customHeight="1" x14ac:dyDescent="0.25">
      <c r="A602" s="844"/>
      <c r="B602" s="846"/>
      <c r="C602" s="661"/>
      <c r="D602" s="752"/>
      <c r="E602" s="555"/>
      <c r="F602" s="345">
        <v>1</v>
      </c>
      <c r="G602" s="345"/>
      <c r="H602" s="345"/>
      <c r="I602" s="345"/>
      <c r="J602" s="345">
        <v>1</v>
      </c>
      <c r="K602" s="345"/>
      <c r="L602" s="165" t="s">
        <v>2471</v>
      </c>
      <c r="M602" s="359"/>
      <c r="N602" s="359"/>
    </row>
    <row r="603" spans="1:14" s="176" customFormat="1" ht="50.25" customHeight="1" x14ac:dyDescent="0.25">
      <c r="A603" s="844"/>
      <c r="B603" s="846"/>
      <c r="C603" s="661"/>
      <c r="D603" s="752"/>
      <c r="E603" s="555"/>
      <c r="F603" s="345">
        <v>1</v>
      </c>
      <c r="G603" s="345"/>
      <c r="H603" s="345"/>
      <c r="I603" s="345"/>
      <c r="J603" s="345">
        <v>1</v>
      </c>
      <c r="K603" s="345"/>
      <c r="L603" s="165" t="s">
        <v>2472</v>
      </c>
      <c r="M603" s="359"/>
      <c r="N603" s="359"/>
    </row>
    <row r="604" spans="1:14" s="176" customFormat="1" ht="50.25" customHeight="1" x14ac:dyDescent="0.25">
      <c r="A604" s="844"/>
      <c r="B604" s="846"/>
      <c r="C604" s="661"/>
      <c r="D604" s="752"/>
      <c r="E604" s="555"/>
      <c r="F604" s="345">
        <v>1</v>
      </c>
      <c r="G604" s="345"/>
      <c r="H604" s="345"/>
      <c r="I604" s="345"/>
      <c r="J604" s="345">
        <v>1</v>
      </c>
      <c r="K604" s="345"/>
      <c r="L604" s="165" t="s">
        <v>2473</v>
      </c>
      <c r="M604" s="359"/>
      <c r="N604" s="359"/>
    </row>
    <row r="605" spans="1:14" s="176" customFormat="1" ht="50.25" customHeight="1" x14ac:dyDescent="0.25">
      <c r="A605" s="844"/>
      <c r="B605" s="846"/>
      <c r="C605" s="661"/>
      <c r="D605" s="752"/>
      <c r="E605" s="555"/>
      <c r="F605" s="345">
        <v>1</v>
      </c>
      <c r="G605" s="345"/>
      <c r="H605" s="345"/>
      <c r="I605" s="345"/>
      <c r="J605" s="345">
        <v>1</v>
      </c>
      <c r="K605" s="345"/>
      <c r="L605" s="165" t="s">
        <v>2474</v>
      </c>
      <c r="M605" s="359"/>
      <c r="N605" s="359"/>
    </row>
    <row r="606" spans="1:14" s="176" customFormat="1" ht="50.25" customHeight="1" x14ac:dyDescent="0.25">
      <c r="A606" s="844"/>
      <c r="B606" s="846"/>
      <c r="C606" s="661"/>
      <c r="D606" s="752"/>
      <c r="E606" s="555"/>
      <c r="F606" s="345">
        <v>1</v>
      </c>
      <c r="G606" s="345"/>
      <c r="H606" s="345"/>
      <c r="I606" s="345"/>
      <c r="J606" s="345">
        <v>1</v>
      </c>
      <c r="K606" s="345"/>
      <c r="L606" s="165" t="s">
        <v>2475</v>
      </c>
      <c r="M606" s="359"/>
      <c r="N606" s="329" t="s">
        <v>2468</v>
      </c>
    </row>
    <row r="607" spans="1:14" s="176" customFormat="1" ht="50.25" customHeight="1" x14ac:dyDescent="0.25">
      <c r="A607" s="844"/>
      <c r="B607" s="846"/>
      <c r="C607" s="661"/>
      <c r="D607" s="752"/>
      <c r="E607" s="555"/>
      <c r="F607" s="345">
        <v>1</v>
      </c>
      <c r="G607" s="345"/>
      <c r="H607" s="345"/>
      <c r="I607" s="345"/>
      <c r="J607" s="345">
        <v>1</v>
      </c>
      <c r="K607" s="345"/>
      <c r="L607" s="165" t="s">
        <v>2476</v>
      </c>
      <c r="M607" s="359"/>
      <c r="N607" s="359"/>
    </row>
    <row r="608" spans="1:14" s="176" customFormat="1" ht="50.25" customHeight="1" x14ac:dyDescent="0.25">
      <c r="A608" s="844"/>
      <c r="B608" s="846"/>
      <c r="C608" s="661"/>
      <c r="D608" s="752"/>
      <c r="E608" s="555"/>
      <c r="F608" s="345">
        <v>1</v>
      </c>
      <c r="G608" s="345"/>
      <c r="H608" s="345"/>
      <c r="I608" s="345"/>
      <c r="J608" s="345">
        <v>1</v>
      </c>
      <c r="K608" s="345"/>
      <c r="L608" s="165" t="s">
        <v>2477</v>
      </c>
      <c r="M608" s="359"/>
      <c r="N608" s="329" t="s">
        <v>2468</v>
      </c>
    </row>
    <row r="609" spans="1:14" s="176" customFormat="1" ht="50.25" customHeight="1" x14ac:dyDescent="0.25">
      <c r="A609" s="844"/>
      <c r="B609" s="846"/>
      <c r="C609" s="661"/>
      <c r="D609" s="752"/>
      <c r="E609" s="555"/>
      <c r="F609" s="345">
        <f t="shared" si="80"/>
        <v>1</v>
      </c>
      <c r="G609" s="329"/>
      <c r="H609" s="329"/>
      <c r="I609" s="329"/>
      <c r="J609" s="329"/>
      <c r="K609" s="329">
        <v>1</v>
      </c>
      <c r="L609" s="165" t="s">
        <v>2478</v>
      </c>
      <c r="M609" s="359"/>
      <c r="N609" s="359"/>
    </row>
    <row r="610" spans="1:14" s="176" customFormat="1" ht="15.75" customHeight="1" x14ac:dyDescent="0.25">
      <c r="A610" s="844"/>
      <c r="B610" s="838" t="s">
        <v>1239</v>
      </c>
      <c r="C610" s="839"/>
      <c r="D610" s="329"/>
      <c r="E610" s="552"/>
      <c r="F610" s="303">
        <f t="shared" ref="F610:K610" si="81">SUM(F591:F609)</f>
        <v>19</v>
      </c>
      <c r="G610" s="303">
        <f t="shared" si="81"/>
        <v>2</v>
      </c>
      <c r="H610" s="303">
        <f t="shared" si="81"/>
        <v>0</v>
      </c>
      <c r="I610" s="303">
        <f t="shared" si="81"/>
        <v>0</v>
      </c>
      <c r="J610" s="303">
        <f t="shared" si="81"/>
        <v>11</v>
      </c>
      <c r="K610" s="303">
        <f t="shared" si="81"/>
        <v>6</v>
      </c>
      <c r="L610" s="500"/>
      <c r="M610" s="347"/>
      <c r="N610" s="347"/>
    </row>
    <row r="611" spans="1:14" s="176" customFormat="1" ht="15.75" customHeight="1" x14ac:dyDescent="0.25">
      <c r="A611" s="845"/>
      <c r="B611" s="838" t="s">
        <v>1171</v>
      </c>
      <c r="C611" s="839"/>
      <c r="D611" s="329"/>
      <c r="E611" s="552"/>
      <c r="F611" s="303">
        <f>F610+F590+F581</f>
        <v>36</v>
      </c>
      <c r="G611" s="303">
        <f t="shared" ref="G611:K611" si="82">G610+G590+G581</f>
        <v>5</v>
      </c>
      <c r="H611" s="303">
        <f t="shared" si="82"/>
        <v>0</v>
      </c>
      <c r="I611" s="303">
        <f t="shared" si="82"/>
        <v>0</v>
      </c>
      <c r="J611" s="303">
        <f t="shared" si="82"/>
        <v>11</v>
      </c>
      <c r="K611" s="303">
        <f t="shared" si="82"/>
        <v>20</v>
      </c>
      <c r="L611" s="500"/>
      <c r="M611" s="359"/>
      <c r="N611" s="359"/>
    </row>
    <row r="612" spans="1:14" s="409" customFormat="1" ht="78" customHeight="1" x14ac:dyDescent="0.25">
      <c r="A612" s="759" t="s">
        <v>1951</v>
      </c>
      <c r="B612" s="759"/>
      <c r="C612" s="759"/>
      <c r="D612" s="759"/>
      <c r="E612" s="503"/>
      <c r="F612" s="503">
        <f t="shared" ref="F612:K612" si="83">F370+F383+F410+F443+F479+F536+F571+F611</f>
        <v>224</v>
      </c>
      <c r="G612" s="503">
        <f t="shared" si="83"/>
        <v>9</v>
      </c>
      <c r="H612" s="503">
        <f t="shared" si="83"/>
        <v>19</v>
      </c>
      <c r="I612" s="503">
        <f t="shared" si="83"/>
        <v>5</v>
      </c>
      <c r="J612" s="503">
        <f t="shared" si="83"/>
        <v>22</v>
      </c>
      <c r="K612" s="503">
        <f t="shared" si="83"/>
        <v>169</v>
      </c>
      <c r="L612" s="486" t="s">
        <v>2135</v>
      </c>
      <c r="M612" s="486" t="s">
        <v>2135</v>
      </c>
      <c r="N612" s="486" t="s">
        <v>2135</v>
      </c>
    </row>
    <row r="613" spans="1:14" s="176" customFormat="1" ht="52.5" customHeight="1" x14ac:dyDescent="0.25">
      <c r="A613" s="827">
        <v>3</v>
      </c>
      <c r="B613" s="622" t="s">
        <v>1964</v>
      </c>
      <c r="C613" s="622" t="s">
        <v>1043</v>
      </c>
      <c r="D613" s="735">
        <v>391040000010</v>
      </c>
      <c r="E613" s="556"/>
      <c r="F613" s="338">
        <f>G613+H613+I613+J613+K613</f>
        <v>1</v>
      </c>
      <c r="G613" s="338">
        <v>1</v>
      </c>
      <c r="H613" s="338"/>
      <c r="I613" s="338"/>
      <c r="J613" s="338"/>
      <c r="K613" s="338"/>
      <c r="L613" s="234" t="s">
        <v>2479</v>
      </c>
      <c r="M613" s="338"/>
      <c r="N613" s="338"/>
    </row>
    <row r="614" spans="1:14" s="176" customFormat="1" ht="52.5" customHeight="1" x14ac:dyDescent="0.25">
      <c r="A614" s="828"/>
      <c r="B614" s="623"/>
      <c r="C614" s="623"/>
      <c r="D614" s="736"/>
      <c r="E614" s="557"/>
      <c r="F614" s="338">
        <v>1</v>
      </c>
      <c r="G614" s="338"/>
      <c r="H614" s="338"/>
      <c r="I614" s="338"/>
      <c r="J614" s="338"/>
      <c r="K614" s="338">
        <v>1</v>
      </c>
      <c r="L614" s="234" t="s">
        <v>2480</v>
      </c>
      <c r="M614" s="338"/>
      <c r="N614" s="338"/>
    </row>
    <row r="615" spans="1:14" s="176" customFormat="1" ht="52.5" customHeight="1" x14ac:dyDescent="0.25">
      <c r="A615" s="828"/>
      <c r="B615" s="623"/>
      <c r="C615" s="623"/>
      <c r="D615" s="736"/>
      <c r="E615" s="557"/>
      <c r="F615" s="338">
        <f t="shared" ref="F615:F619" si="84">G615+H615+I615+J615+K615</f>
        <v>1</v>
      </c>
      <c r="G615" s="338"/>
      <c r="H615" s="338"/>
      <c r="I615" s="338"/>
      <c r="J615" s="338"/>
      <c r="K615" s="338">
        <v>1</v>
      </c>
      <c r="L615" s="234" t="s">
        <v>2481</v>
      </c>
      <c r="M615" s="338"/>
      <c r="N615" s="338"/>
    </row>
    <row r="616" spans="1:14" s="176" customFormat="1" ht="52.5" customHeight="1" x14ac:dyDescent="0.25">
      <c r="A616" s="828"/>
      <c r="B616" s="623"/>
      <c r="C616" s="623"/>
      <c r="D616" s="736"/>
      <c r="E616" s="557"/>
      <c r="F616" s="338">
        <f t="shared" si="84"/>
        <v>1</v>
      </c>
      <c r="G616" s="338"/>
      <c r="H616" s="338"/>
      <c r="I616" s="338"/>
      <c r="J616" s="338"/>
      <c r="K616" s="338">
        <v>1</v>
      </c>
      <c r="L616" s="234" t="s">
        <v>2482</v>
      </c>
      <c r="M616" s="338"/>
      <c r="N616" s="338"/>
    </row>
    <row r="617" spans="1:14" s="176" customFormat="1" ht="52.5" customHeight="1" x14ac:dyDescent="0.25">
      <c r="A617" s="828"/>
      <c r="B617" s="623"/>
      <c r="C617" s="623"/>
      <c r="D617" s="736"/>
      <c r="E617" s="557"/>
      <c r="F617" s="338">
        <f t="shared" si="84"/>
        <v>1</v>
      </c>
      <c r="G617" s="338"/>
      <c r="H617" s="338"/>
      <c r="I617" s="338"/>
      <c r="J617" s="338"/>
      <c r="K617" s="338">
        <v>1</v>
      </c>
      <c r="L617" s="234" t="s">
        <v>2483</v>
      </c>
      <c r="M617" s="338"/>
      <c r="N617" s="338"/>
    </row>
    <row r="618" spans="1:14" s="176" customFormat="1" ht="52.5" customHeight="1" x14ac:dyDescent="0.25">
      <c r="A618" s="828"/>
      <c r="B618" s="623"/>
      <c r="C618" s="623"/>
      <c r="D618" s="736"/>
      <c r="E618" s="557"/>
      <c r="F618" s="338">
        <f t="shared" si="84"/>
        <v>1</v>
      </c>
      <c r="G618" s="338">
        <v>1</v>
      </c>
      <c r="H618" s="338"/>
      <c r="I618" s="338"/>
      <c r="J618" s="338"/>
      <c r="K618" s="208"/>
      <c r="L618" s="234" t="s">
        <v>2484</v>
      </c>
      <c r="M618" s="338"/>
      <c r="N618" s="338"/>
    </row>
    <row r="619" spans="1:14" s="176" customFormat="1" ht="52.5" customHeight="1" x14ac:dyDescent="0.25">
      <c r="A619" s="828"/>
      <c r="B619" s="623"/>
      <c r="C619" s="623"/>
      <c r="D619" s="736"/>
      <c r="E619" s="557"/>
      <c r="F619" s="338">
        <f t="shared" si="84"/>
        <v>1</v>
      </c>
      <c r="G619" s="208">
        <v>1</v>
      </c>
      <c r="H619" s="208"/>
      <c r="I619" s="208"/>
      <c r="J619" s="208"/>
      <c r="K619" s="208"/>
      <c r="L619" s="234" t="s">
        <v>2485</v>
      </c>
      <c r="M619" s="338"/>
      <c r="N619" s="338"/>
    </row>
    <row r="620" spans="1:14" s="176" customFormat="1" ht="52.5" customHeight="1" x14ac:dyDescent="0.25">
      <c r="A620" s="828"/>
      <c r="B620" s="624"/>
      <c r="C620" s="624"/>
      <c r="D620" s="737"/>
      <c r="E620" s="558"/>
      <c r="F620" s="338">
        <f t="shared" ref="F620:F626" si="85">G620+K620</f>
        <v>1</v>
      </c>
      <c r="G620" s="208"/>
      <c r="H620" s="208"/>
      <c r="I620" s="208"/>
      <c r="J620" s="208"/>
      <c r="K620" s="208">
        <v>1</v>
      </c>
      <c r="L620" s="234" t="s">
        <v>2486</v>
      </c>
      <c r="M620" s="338"/>
      <c r="N620" s="338"/>
    </row>
    <row r="621" spans="1:14" s="176" customFormat="1" ht="15.75" customHeight="1" x14ac:dyDescent="0.25">
      <c r="A621" s="828"/>
      <c r="B621" s="837" t="s">
        <v>2143</v>
      </c>
      <c r="C621" s="769"/>
      <c r="D621" s="338"/>
      <c r="E621" s="552"/>
      <c r="F621" s="338">
        <f>SUM(F613:F620)</f>
        <v>8</v>
      </c>
      <c r="G621" s="338">
        <f t="shared" ref="G621:J621" si="86">SUM(G613:G620)</f>
        <v>3</v>
      </c>
      <c r="H621" s="338">
        <f t="shared" si="86"/>
        <v>0</v>
      </c>
      <c r="I621" s="338">
        <f t="shared" si="86"/>
        <v>0</v>
      </c>
      <c r="J621" s="338">
        <f t="shared" si="86"/>
        <v>0</v>
      </c>
      <c r="K621" s="338">
        <v>5</v>
      </c>
      <c r="L621" s="234"/>
      <c r="M621" s="338"/>
      <c r="N621" s="338"/>
    </row>
    <row r="622" spans="1:14" s="176" customFormat="1" ht="75" customHeight="1" x14ac:dyDescent="0.25">
      <c r="A622" s="828"/>
      <c r="B622" s="622" t="s">
        <v>606</v>
      </c>
      <c r="C622" s="622"/>
      <c r="D622" s="735">
        <v>391040000010</v>
      </c>
      <c r="E622" s="556"/>
      <c r="F622" s="338">
        <f t="shared" si="85"/>
        <v>1</v>
      </c>
      <c r="G622" s="338">
        <v>1</v>
      </c>
      <c r="H622" s="338"/>
      <c r="I622" s="338"/>
      <c r="J622" s="338"/>
      <c r="K622" s="338"/>
      <c r="L622" s="234" t="s">
        <v>2479</v>
      </c>
      <c r="M622" s="338"/>
      <c r="N622" s="338"/>
    </row>
    <row r="623" spans="1:14" s="176" customFormat="1" ht="75" customHeight="1" x14ac:dyDescent="0.25">
      <c r="A623" s="828"/>
      <c r="B623" s="623"/>
      <c r="C623" s="623"/>
      <c r="D623" s="736"/>
      <c r="E623" s="557"/>
      <c r="F623" s="338">
        <v>1</v>
      </c>
      <c r="G623" s="338"/>
      <c r="H623" s="338"/>
      <c r="I623" s="338"/>
      <c r="J623" s="338"/>
      <c r="K623" s="338">
        <v>1</v>
      </c>
      <c r="L623" s="234" t="s">
        <v>2480</v>
      </c>
      <c r="M623" s="338"/>
      <c r="N623" s="338"/>
    </row>
    <row r="624" spans="1:14" s="176" customFormat="1" ht="75" customHeight="1" x14ac:dyDescent="0.25">
      <c r="A624" s="828"/>
      <c r="B624" s="623"/>
      <c r="C624" s="623"/>
      <c r="D624" s="736"/>
      <c r="E624" s="557"/>
      <c r="F624" s="338">
        <f t="shared" si="85"/>
        <v>1</v>
      </c>
      <c r="G624" s="338"/>
      <c r="H624" s="338"/>
      <c r="I624" s="338"/>
      <c r="J624" s="338"/>
      <c r="K624" s="208">
        <v>1</v>
      </c>
      <c r="L624" s="234" t="s">
        <v>2487</v>
      </c>
      <c r="M624" s="338"/>
      <c r="N624" s="338"/>
    </row>
    <row r="625" spans="1:14" s="176" customFormat="1" ht="75" customHeight="1" x14ac:dyDescent="0.25">
      <c r="A625" s="828"/>
      <c r="B625" s="623"/>
      <c r="C625" s="623"/>
      <c r="D625" s="736"/>
      <c r="E625" s="557"/>
      <c r="F625" s="338">
        <f t="shared" si="85"/>
        <v>1</v>
      </c>
      <c r="G625" s="338"/>
      <c r="H625" s="338"/>
      <c r="I625" s="338"/>
      <c r="J625" s="338"/>
      <c r="K625" s="208">
        <v>1</v>
      </c>
      <c r="L625" s="234" t="s">
        <v>2488</v>
      </c>
      <c r="M625" s="338"/>
      <c r="N625" s="338"/>
    </row>
    <row r="626" spans="1:14" s="176" customFormat="1" ht="75" customHeight="1" x14ac:dyDescent="0.25">
      <c r="A626" s="828"/>
      <c r="B626" s="624"/>
      <c r="C626" s="624"/>
      <c r="D626" s="737"/>
      <c r="E626" s="558"/>
      <c r="F626" s="338">
        <f t="shared" si="85"/>
        <v>1</v>
      </c>
      <c r="G626" s="208"/>
      <c r="H626" s="208"/>
      <c r="I626" s="208"/>
      <c r="J626" s="208"/>
      <c r="K626" s="208">
        <v>1</v>
      </c>
      <c r="L626" s="234" t="s">
        <v>2489</v>
      </c>
      <c r="M626" s="338"/>
      <c r="N626" s="338"/>
    </row>
    <row r="627" spans="1:14" s="176" customFormat="1" ht="15.75" customHeight="1" x14ac:dyDescent="0.25">
      <c r="A627" s="828"/>
      <c r="B627" s="837" t="s">
        <v>2143</v>
      </c>
      <c r="C627" s="769"/>
      <c r="D627" s="338"/>
      <c r="E627" s="552"/>
      <c r="F627" s="338">
        <f>SUM(F622:F626)</f>
        <v>5</v>
      </c>
      <c r="G627" s="338">
        <f t="shared" ref="G627:J627" si="87">SUM(G622:G626)</f>
        <v>1</v>
      </c>
      <c r="H627" s="338">
        <f t="shared" si="87"/>
        <v>0</v>
      </c>
      <c r="I627" s="338">
        <f t="shared" si="87"/>
        <v>0</v>
      </c>
      <c r="J627" s="338">
        <f t="shared" si="87"/>
        <v>0</v>
      </c>
      <c r="K627" s="338">
        <f>SUM(K622:K626)</f>
        <v>4</v>
      </c>
      <c r="L627" s="234"/>
      <c r="M627" s="338"/>
      <c r="N627" s="338"/>
    </row>
    <row r="628" spans="1:14" s="176" customFormat="1" ht="72" customHeight="1" x14ac:dyDescent="0.25">
      <c r="A628" s="828"/>
      <c r="B628" s="622" t="s">
        <v>1221</v>
      </c>
      <c r="C628" s="815" t="s">
        <v>1043</v>
      </c>
      <c r="D628" s="818" t="s">
        <v>1041</v>
      </c>
      <c r="E628" s="559"/>
      <c r="F628" s="338">
        <v>1</v>
      </c>
      <c r="G628" s="338">
        <v>1</v>
      </c>
      <c r="H628" s="338"/>
      <c r="I628" s="338"/>
      <c r="J628" s="338"/>
      <c r="K628" s="338"/>
      <c r="L628" s="234" t="s">
        <v>2479</v>
      </c>
      <c r="M628" s="338"/>
      <c r="N628" s="338"/>
    </row>
    <row r="629" spans="1:14" s="176" customFormat="1" ht="72" customHeight="1" x14ac:dyDescent="0.25">
      <c r="A629" s="828"/>
      <c r="B629" s="623"/>
      <c r="C629" s="816"/>
      <c r="D629" s="819"/>
      <c r="E629" s="560"/>
      <c r="F629" s="338">
        <v>1</v>
      </c>
      <c r="G629" s="338"/>
      <c r="H629" s="338"/>
      <c r="I629" s="338"/>
      <c r="J629" s="338"/>
      <c r="K629" s="338">
        <v>1</v>
      </c>
      <c r="L629" s="234" t="s">
        <v>2480</v>
      </c>
      <c r="M629" s="338"/>
      <c r="N629" s="338"/>
    </row>
    <row r="630" spans="1:14" s="176" customFormat="1" ht="72" customHeight="1" x14ac:dyDescent="0.25">
      <c r="A630" s="828"/>
      <c r="B630" s="623"/>
      <c r="C630" s="816"/>
      <c r="D630" s="819"/>
      <c r="E630" s="560"/>
      <c r="F630" s="338">
        <f>K630+J630+I630+H630+G630</f>
        <v>1</v>
      </c>
      <c r="G630" s="338">
        <v>1</v>
      </c>
      <c r="H630" s="338"/>
      <c r="I630" s="338"/>
      <c r="J630" s="338"/>
      <c r="K630" s="338"/>
      <c r="L630" s="234" t="s">
        <v>2490</v>
      </c>
      <c r="M630" s="338"/>
      <c r="N630" s="338"/>
    </row>
    <row r="631" spans="1:14" s="176" customFormat="1" ht="72" customHeight="1" x14ac:dyDescent="0.25">
      <c r="A631" s="828"/>
      <c r="B631" s="623"/>
      <c r="C631" s="816"/>
      <c r="D631" s="819"/>
      <c r="E631" s="560"/>
      <c r="F631" s="338">
        <f t="shared" ref="F631:F632" si="88">K631+J631+I631+H631+G631</f>
        <v>1</v>
      </c>
      <c r="G631" s="208"/>
      <c r="H631" s="208"/>
      <c r="I631" s="208"/>
      <c r="J631" s="208"/>
      <c r="K631" s="208">
        <v>1</v>
      </c>
      <c r="L631" s="234" t="s">
        <v>2489</v>
      </c>
      <c r="M631" s="338"/>
      <c r="N631" s="338"/>
    </row>
    <row r="632" spans="1:14" s="176" customFormat="1" ht="72" customHeight="1" x14ac:dyDescent="0.25">
      <c r="A632" s="828"/>
      <c r="B632" s="624"/>
      <c r="C632" s="817"/>
      <c r="D632" s="820"/>
      <c r="E632" s="561"/>
      <c r="F632" s="338">
        <f t="shared" si="88"/>
        <v>1</v>
      </c>
      <c r="G632" s="208"/>
      <c r="H632" s="208"/>
      <c r="I632" s="208"/>
      <c r="J632" s="208"/>
      <c r="K632" s="208">
        <v>1</v>
      </c>
      <c r="L632" s="234" t="s">
        <v>2491</v>
      </c>
      <c r="M632" s="208"/>
      <c r="N632" s="208"/>
    </row>
    <row r="633" spans="1:14" s="176" customFormat="1" ht="15.75" customHeight="1" x14ac:dyDescent="0.25">
      <c r="A633" s="828"/>
      <c r="B633" s="837" t="s">
        <v>922</v>
      </c>
      <c r="C633" s="769"/>
      <c r="D633" s="338"/>
      <c r="E633" s="552"/>
      <c r="F633" s="338">
        <f>SUM(F628:F632)</f>
        <v>5</v>
      </c>
      <c r="G633" s="338">
        <f t="shared" ref="G633:J633" si="89">SUM(G628:G632)</f>
        <v>2</v>
      </c>
      <c r="H633" s="338">
        <f t="shared" si="89"/>
        <v>0</v>
      </c>
      <c r="I633" s="338">
        <f t="shared" si="89"/>
        <v>0</v>
      </c>
      <c r="J633" s="338">
        <f t="shared" si="89"/>
        <v>0</v>
      </c>
      <c r="K633" s="338">
        <f>SUM(K628:K632)</f>
        <v>3</v>
      </c>
      <c r="L633" s="234"/>
      <c r="M633" s="208"/>
      <c r="N633" s="208"/>
    </row>
    <row r="634" spans="1:14" s="176" customFormat="1" ht="57.75" customHeight="1" x14ac:dyDescent="0.25">
      <c r="A634" s="828"/>
      <c r="B634" s="622" t="s">
        <v>633</v>
      </c>
      <c r="C634" s="815" t="s">
        <v>1043</v>
      </c>
      <c r="D634" s="818" t="s">
        <v>1041</v>
      </c>
      <c r="E634" s="559"/>
      <c r="F634" s="338">
        <f>G634+H634+I634+J634+K634</f>
        <v>1</v>
      </c>
      <c r="G634" s="338">
        <v>1</v>
      </c>
      <c r="H634" s="338"/>
      <c r="I634" s="338"/>
      <c r="J634" s="338"/>
      <c r="K634" s="338"/>
      <c r="L634" s="234" t="s">
        <v>2479</v>
      </c>
      <c r="M634" s="208"/>
      <c r="N634" s="208"/>
    </row>
    <row r="635" spans="1:14" s="176" customFormat="1" ht="57.75" customHeight="1" x14ac:dyDescent="0.25">
      <c r="A635" s="828"/>
      <c r="B635" s="623"/>
      <c r="C635" s="816"/>
      <c r="D635" s="819"/>
      <c r="E635" s="560"/>
      <c r="F635" s="338">
        <v>1</v>
      </c>
      <c r="G635" s="338"/>
      <c r="H635" s="338"/>
      <c r="I635" s="338"/>
      <c r="J635" s="338"/>
      <c r="K635" s="338">
        <v>1</v>
      </c>
      <c r="L635" s="234" t="s">
        <v>2480</v>
      </c>
      <c r="M635" s="208"/>
      <c r="N635" s="208"/>
    </row>
    <row r="636" spans="1:14" s="176" customFormat="1" ht="57.75" customHeight="1" x14ac:dyDescent="0.25">
      <c r="A636" s="828"/>
      <c r="B636" s="623"/>
      <c r="C636" s="816"/>
      <c r="D636" s="819"/>
      <c r="E636" s="560"/>
      <c r="F636" s="338">
        <f>G636</f>
        <v>1</v>
      </c>
      <c r="G636" s="338">
        <v>1</v>
      </c>
      <c r="H636" s="338"/>
      <c r="I636" s="338"/>
      <c r="J636" s="338"/>
      <c r="K636" s="338"/>
      <c r="L636" s="234" t="s">
        <v>2492</v>
      </c>
      <c r="M636" s="208"/>
      <c r="N636" s="208"/>
    </row>
    <row r="637" spans="1:14" s="176" customFormat="1" ht="57.75" customHeight="1" x14ac:dyDescent="0.25">
      <c r="A637" s="828"/>
      <c r="B637" s="623"/>
      <c r="C637" s="816"/>
      <c r="D637" s="819"/>
      <c r="E637" s="560"/>
      <c r="F637" s="208">
        <v>1</v>
      </c>
      <c r="G637" s="208">
        <v>1</v>
      </c>
      <c r="H637" s="208"/>
      <c r="I637" s="208"/>
      <c r="J637" s="208"/>
      <c r="K637" s="208"/>
      <c r="L637" s="234" t="s">
        <v>2493</v>
      </c>
      <c r="M637" s="208"/>
      <c r="N637" s="208"/>
    </row>
    <row r="638" spans="1:14" s="176" customFormat="1" ht="57.75" customHeight="1" x14ac:dyDescent="0.25">
      <c r="A638" s="828"/>
      <c r="B638" s="623"/>
      <c r="C638" s="816"/>
      <c r="D638" s="819"/>
      <c r="E638" s="560"/>
      <c r="F638" s="208">
        <v>1</v>
      </c>
      <c r="G638" s="208">
        <v>1</v>
      </c>
      <c r="H638" s="208"/>
      <c r="I638" s="208"/>
      <c r="J638" s="208"/>
      <c r="K638" s="208"/>
      <c r="L638" s="234" t="s">
        <v>2494</v>
      </c>
      <c r="M638" s="208"/>
      <c r="N638" s="208"/>
    </row>
    <row r="639" spans="1:14" s="176" customFormat="1" ht="57.75" customHeight="1" x14ac:dyDescent="0.25">
      <c r="A639" s="828"/>
      <c r="B639" s="623"/>
      <c r="C639" s="816"/>
      <c r="D639" s="819"/>
      <c r="E639" s="560"/>
      <c r="F639" s="208">
        <v>1</v>
      </c>
      <c r="G639" s="208"/>
      <c r="H639" s="208"/>
      <c r="I639" s="208"/>
      <c r="J639" s="208"/>
      <c r="K639" s="208">
        <v>1</v>
      </c>
      <c r="L639" s="234" t="s">
        <v>2489</v>
      </c>
      <c r="M639" s="208"/>
      <c r="N639" s="208"/>
    </row>
    <row r="640" spans="1:14" s="176" customFormat="1" ht="57.75" customHeight="1" x14ac:dyDescent="0.25">
      <c r="A640" s="828"/>
      <c r="B640" s="624"/>
      <c r="C640" s="817"/>
      <c r="D640" s="820"/>
      <c r="E640" s="561"/>
      <c r="F640" s="208">
        <v>1</v>
      </c>
      <c r="G640" s="208"/>
      <c r="H640" s="208"/>
      <c r="I640" s="208"/>
      <c r="J640" s="208"/>
      <c r="K640" s="208">
        <v>1</v>
      </c>
      <c r="L640" s="234" t="s">
        <v>2495</v>
      </c>
      <c r="M640" s="208"/>
      <c r="N640" s="208"/>
    </row>
    <row r="641" spans="1:14" s="176" customFormat="1" ht="15.75" customHeight="1" x14ac:dyDescent="0.25">
      <c r="A641" s="828"/>
      <c r="B641" s="837" t="s">
        <v>1239</v>
      </c>
      <c r="C641" s="769"/>
      <c r="D641" s="230"/>
      <c r="E641" s="422"/>
      <c r="F641" s="338">
        <f t="shared" ref="F641:J641" si="90">SUM(F634:F640)</f>
        <v>7</v>
      </c>
      <c r="G641" s="338">
        <f t="shared" si="90"/>
        <v>4</v>
      </c>
      <c r="H641" s="338">
        <f t="shared" si="90"/>
        <v>0</v>
      </c>
      <c r="I641" s="338">
        <f t="shared" si="90"/>
        <v>0</v>
      </c>
      <c r="J641" s="338">
        <f t="shared" si="90"/>
        <v>0</v>
      </c>
      <c r="K641" s="338">
        <f>SUM(K634:K640)</f>
        <v>3</v>
      </c>
      <c r="L641" s="234"/>
      <c r="M641" s="491"/>
      <c r="N641" s="491"/>
    </row>
    <row r="642" spans="1:14" s="176" customFormat="1" ht="15.75" customHeight="1" x14ac:dyDescent="0.25">
      <c r="A642" s="828"/>
      <c r="B642" s="838" t="s">
        <v>2496</v>
      </c>
      <c r="C642" s="839"/>
      <c r="D642" s="422"/>
      <c r="E642" s="422"/>
      <c r="F642" s="305">
        <f>F621+F627+F633+F641</f>
        <v>25</v>
      </c>
      <c r="G642" s="305">
        <v>10</v>
      </c>
      <c r="H642" s="305">
        <f>H641+H633+H627+H621</f>
        <v>0</v>
      </c>
      <c r="I642" s="305">
        <f>I641+I633+I627+I621</f>
        <v>0</v>
      </c>
      <c r="J642" s="305">
        <f>J641+J633+J627+J621</f>
        <v>0</v>
      </c>
      <c r="K642" s="305">
        <f>K621+K627+K633+K641</f>
        <v>15</v>
      </c>
      <c r="L642" s="234"/>
      <c r="M642" s="492"/>
      <c r="N642" s="492"/>
    </row>
    <row r="643" spans="1:14" s="176" customFormat="1" ht="54" customHeight="1" x14ac:dyDescent="0.25">
      <c r="A643" s="828"/>
      <c r="B643" s="622" t="s">
        <v>2497</v>
      </c>
      <c r="C643" s="815" t="s">
        <v>2498</v>
      </c>
      <c r="D643" s="818" t="s">
        <v>604</v>
      </c>
      <c r="E643" s="559" t="s">
        <v>2594</v>
      </c>
      <c r="F643" s="338">
        <v>1</v>
      </c>
      <c r="G643" s="338">
        <v>1</v>
      </c>
      <c r="H643" s="338"/>
      <c r="I643" s="338"/>
      <c r="J643" s="338"/>
      <c r="K643" s="338"/>
      <c r="L643" s="234" t="s">
        <v>2499</v>
      </c>
      <c r="M643" s="208"/>
      <c r="N643" s="208"/>
    </row>
    <row r="644" spans="1:14" s="176" customFormat="1" ht="54" customHeight="1" x14ac:dyDescent="0.25">
      <c r="A644" s="828"/>
      <c r="B644" s="623"/>
      <c r="C644" s="623"/>
      <c r="D644" s="623"/>
      <c r="E644" s="563" t="s">
        <v>2595</v>
      </c>
      <c r="F644" s="338">
        <v>1</v>
      </c>
      <c r="G644" s="338">
        <v>1</v>
      </c>
      <c r="H644" s="338"/>
      <c r="I644" s="338"/>
      <c r="J644" s="338"/>
      <c r="K644" s="338"/>
      <c r="L644" s="234" t="s">
        <v>2500</v>
      </c>
      <c r="M644" s="208"/>
      <c r="N644" s="208"/>
    </row>
    <row r="645" spans="1:14" s="176" customFormat="1" ht="54" customHeight="1" x14ac:dyDescent="0.25">
      <c r="A645" s="828"/>
      <c r="B645" s="623"/>
      <c r="C645" s="623"/>
      <c r="D645" s="623"/>
      <c r="E645" s="563"/>
      <c r="F645" s="338">
        <v>1</v>
      </c>
      <c r="G645" s="338"/>
      <c r="H645" s="338"/>
      <c r="I645" s="338"/>
      <c r="J645" s="338"/>
      <c r="K645" s="338">
        <v>1</v>
      </c>
      <c r="L645" s="234" t="s">
        <v>2501</v>
      </c>
      <c r="M645" s="208"/>
      <c r="N645" s="208"/>
    </row>
    <row r="646" spans="1:14" s="176" customFormat="1" ht="54" customHeight="1" x14ac:dyDescent="0.25">
      <c r="A646" s="828"/>
      <c r="B646" s="623"/>
      <c r="C646" s="623"/>
      <c r="D646" s="623"/>
      <c r="E646" s="563"/>
      <c r="F646" s="338">
        <v>1</v>
      </c>
      <c r="G646" s="338"/>
      <c r="H646" s="338"/>
      <c r="I646" s="338"/>
      <c r="J646" s="338"/>
      <c r="K646" s="338">
        <v>1</v>
      </c>
      <c r="L646" s="234" t="s">
        <v>2502</v>
      </c>
      <c r="M646" s="208"/>
      <c r="N646" s="208"/>
    </row>
    <row r="647" spans="1:14" s="176" customFormat="1" ht="54" customHeight="1" x14ac:dyDescent="0.25">
      <c r="A647" s="828"/>
      <c r="B647" s="623"/>
      <c r="C647" s="623"/>
      <c r="D647" s="623"/>
      <c r="E647" s="563"/>
      <c r="F647" s="338">
        <v>1</v>
      </c>
      <c r="G647" s="338"/>
      <c r="H647" s="338"/>
      <c r="I647" s="338"/>
      <c r="J647" s="338"/>
      <c r="K647" s="338">
        <v>1</v>
      </c>
      <c r="L647" s="234" t="s">
        <v>2503</v>
      </c>
      <c r="M647" s="208"/>
      <c r="N647" s="208"/>
    </row>
    <row r="648" spans="1:14" s="176" customFormat="1" ht="54" customHeight="1" x14ac:dyDescent="0.25">
      <c r="A648" s="828"/>
      <c r="B648" s="623"/>
      <c r="C648" s="623"/>
      <c r="D648" s="623"/>
      <c r="E648" s="563"/>
      <c r="F648" s="338">
        <v>1</v>
      </c>
      <c r="G648" s="338"/>
      <c r="H648" s="338"/>
      <c r="I648" s="338"/>
      <c r="J648" s="338"/>
      <c r="K648" s="338">
        <v>1</v>
      </c>
      <c r="L648" s="234" t="s">
        <v>2504</v>
      </c>
      <c r="M648" s="208"/>
      <c r="N648" s="208"/>
    </row>
    <row r="649" spans="1:14" s="176" customFormat="1" ht="54" customHeight="1" x14ac:dyDescent="0.25">
      <c r="A649" s="828"/>
      <c r="B649" s="623" t="s">
        <v>1964</v>
      </c>
      <c r="C649" s="623" t="s">
        <v>2505</v>
      </c>
      <c r="D649" s="819" t="s">
        <v>604</v>
      </c>
      <c r="E649" s="560"/>
      <c r="F649" s="338">
        <v>1</v>
      </c>
      <c r="G649" s="338"/>
      <c r="H649" s="338"/>
      <c r="I649" s="338"/>
      <c r="J649" s="338"/>
      <c r="K649" s="338">
        <v>1</v>
      </c>
      <c r="L649" s="234" t="s">
        <v>2506</v>
      </c>
      <c r="M649" s="208"/>
      <c r="N649" s="208"/>
    </row>
    <row r="650" spans="1:14" s="176" customFormat="1" ht="54" customHeight="1" x14ac:dyDescent="0.25">
      <c r="A650" s="828"/>
      <c r="B650" s="623"/>
      <c r="C650" s="623"/>
      <c r="D650" s="623"/>
      <c r="E650" s="563"/>
      <c r="F650" s="329">
        <v>36</v>
      </c>
      <c r="G650" s="338"/>
      <c r="H650" s="338"/>
      <c r="I650" s="338"/>
      <c r="J650" s="338"/>
      <c r="K650" s="329">
        <v>36</v>
      </c>
      <c r="L650" s="234" t="s">
        <v>2507</v>
      </c>
      <c r="M650" s="208"/>
      <c r="N650" s="208"/>
    </row>
    <row r="651" spans="1:14" s="176" customFormat="1" ht="54" customHeight="1" x14ac:dyDescent="0.25">
      <c r="A651" s="828"/>
      <c r="B651" s="623"/>
      <c r="C651" s="623"/>
      <c r="D651" s="623"/>
      <c r="E651" s="563"/>
      <c r="F651" s="338">
        <v>1</v>
      </c>
      <c r="G651" s="338"/>
      <c r="H651" s="338"/>
      <c r="I651" s="338"/>
      <c r="J651" s="338"/>
      <c r="K651" s="329">
        <v>1</v>
      </c>
      <c r="L651" s="234" t="s">
        <v>2508</v>
      </c>
      <c r="M651" s="208"/>
      <c r="N651" s="208"/>
    </row>
    <row r="652" spans="1:14" s="176" customFormat="1" ht="54" customHeight="1" x14ac:dyDescent="0.25">
      <c r="A652" s="828"/>
      <c r="B652" s="623"/>
      <c r="C652" s="623"/>
      <c r="D652" s="623"/>
      <c r="E652" s="563"/>
      <c r="F652" s="338">
        <v>36</v>
      </c>
      <c r="G652" s="338"/>
      <c r="H652" s="338"/>
      <c r="I652" s="338"/>
      <c r="J652" s="338"/>
      <c r="K652" s="329">
        <v>36</v>
      </c>
      <c r="L652" s="234" t="s">
        <v>2509</v>
      </c>
      <c r="M652" s="208"/>
      <c r="N652" s="208"/>
    </row>
    <row r="653" spans="1:14" s="176" customFormat="1" ht="71.25" customHeight="1" x14ac:dyDescent="0.25">
      <c r="A653" s="828"/>
      <c r="B653" s="623"/>
      <c r="C653" s="623"/>
      <c r="D653" s="623"/>
      <c r="E653" s="563"/>
      <c r="F653" s="338">
        <v>1</v>
      </c>
      <c r="G653" s="338">
        <v>1</v>
      </c>
      <c r="H653" s="338"/>
      <c r="I653" s="338"/>
      <c r="J653" s="338"/>
      <c r="K653" s="338"/>
      <c r="L653" s="234" t="s">
        <v>2510</v>
      </c>
      <c r="M653" s="208"/>
      <c r="N653" s="208"/>
    </row>
    <row r="654" spans="1:14" s="176" customFormat="1" ht="71.25" customHeight="1" x14ac:dyDescent="0.25">
      <c r="A654" s="828"/>
      <c r="B654" s="623"/>
      <c r="C654" s="623"/>
      <c r="D654" s="623"/>
      <c r="E654" s="563"/>
      <c r="F654" s="338">
        <v>1</v>
      </c>
      <c r="G654" s="338">
        <v>1</v>
      </c>
      <c r="H654" s="338"/>
      <c r="I654" s="338"/>
      <c r="J654" s="338"/>
      <c r="K654" s="338"/>
      <c r="L654" s="234" t="s">
        <v>2511</v>
      </c>
      <c r="M654" s="208"/>
      <c r="N654" s="208"/>
    </row>
    <row r="655" spans="1:14" s="176" customFormat="1" ht="71.25" customHeight="1" x14ac:dyDescent="0.25">
      <c r="A655" s="828"/>
      <c r="B655" s="623"/>
      <c r="C655" s="623"/>
      <c r="D655" s="623"/>
      <c r="E655" s="563"/>
      <c r="F655" s="338">
        <v>1</v>
      </c>
      <c r="G655" s="338">
        <v>1</v>
      </c>
      <c r="H655" s="338"/>
      <c r="I655" s="338"/>
      <c r="J655" s="338"/>
      <c r="K655" s="338"/>
      <c r="L655" s="234" t="s">
        <v>2512</v>
      </c>
      <c r="M655" s="208"/>
      <c r="N655" s="208"/>
    </row>
    <row r="656" spans="1:14" s="176" customFormat="1" ht="71.25" customHeight="1" x14ac:dyDescent="0.25">
      <c r="A656" s="828"/>
      <c r="B656" s="623"/>
      <c r="C656" s="623"/>
      <c r="D656" s="623"/>
      <c r="E656" s="563"/>
      <c r="F656" s="338">
        <v>11</v>
      </c>
      <c r="G656" s="338">
        <v>11</v>
      </c>
      <c r="H656" s="338"/>
      <c r="I656" s="338"/>
      <c r="J656" s="338"/>
      <c r="K656" s="338"/>
      <c r="L656" s="234" t="s">
        <v>2513</v>
      </c>
      <c r="M656" s="208"/>
      <c r="N656" s="208"/>
    </row>
    <row r="657" spans="1:14" s="176" customFormat="1" ht="15.75" customHeight="1" x14ac:dyDescent="0.25">
      <c r="A657" s="828"/>
      <c r="B657" s="851" t="s">
        <v>2514</v>
      </c>
      <c r="C657" s="852"/>
      <c r="D657" s="361"/>
      <c r="E657" s="565"/>
      <c r="F657" s="338">
        <f t="shared" ref="F657:K657" si="91">SUM(F643:F656)</f>
        <v>94</v>
      </c>
      <c r="G657" s="338">
        <f t="shared" si="91"/>
        <v>16</v>
      </c>
      <c r="H657" s="338">
        <f t="shared" si="91"/>
        <v>0</v>
      </c>
      <c r="I657" s="338">
        <f t="shared" si="91"/>
        <v>0</v>
      </c>
      <c r="J657" s="338">
        <f t="shared" si="91"/>
        <v>0</v>
      </c>
      <c r="K657" s="338">
        <f t="shared" si="91"/>
        <v>78</v>
      </c>
      <c r="L657" s="234"/>
      <c r="M657" s="208"/>
      <c r="N657" s="208"/>
    </row>
    <row r="658" spans="1:14" s="176" customFormat="1" ht="69" customHeight="1" x14ac:dyDescent="0.25">
      <c r="A658" s="828"/>
      <c r="B658" s="623" t="s">
        <v>606</v>
      </c>
      <c r="C658" s="623" t="s">
        <v>2505</v>
      </c>
      <c r="D658" s="819" t="s">
        <v>604</v>
      </c>
      <c r="E658" s="560"/>
      <c r="F658" s="338">
        <v>1</v>
      </c>
      <c r="G658" s="338">
        <v>0</v>
      </c>
      <c r="H658" s="338">
        <v>0</v>
      </c>
      <c r="I658" s="338">
        <v>0</v>
      </c>
      <c r="J658" s="338">
        <v>0</v>
      </c>
      <c r="K658" s="338">
        <v>1</v>
      </c>
      <c r="L658" s="234" t="s">
        <v>2515</v>
      </c>
      <c r="M658" s="208"/>
      <c r="N658" s="208"/>
    </row>
    <row r="659" spans="1:14" s="176" customFormat="1" ht="69" customHeight="1" x14ac:dyDescent="0.25">
      <c r="A659" s="828"/>
      <c r="B659" s="623"/>
      <c r="C659" s="623"/>
      <c r="D659" s="623"/>
      <c r="E659" s="563"/>
      <c r="F659" s="338">
        <v>1</v>
      </c>
      <c r="G659" s="338">
        <v>1</v>
      </c>
      <c r="H659" s="338">
        <v>0</v>
      </c>
      <c r="I659" s="338">
        <v>0</v>
      </c>
      <c r="J659" s="338">
        <v>0</v>
      </c>
      <c r="K659" s="338">
        <v>0</v>
      </c>
      <c r="L659" s="234" t="s">
        <v>2510</v>
      </c>
      <c r="M659" s="208"/>
      <c r="N659" s="208"/>
    </row>
    <row r="660" spans="1:14" s="176" customFormat="1" ht="69" customHeight="1" x14ac:dyDescent="0.25">
      <c r="A660" s="828"/>
      <c r="B660" s="623"/>
      <c r="C660" s="623"/>
      <c r="D660" s="623"/>
      <c r="E660" s="563"/>
      <c r="F660" s="338">
        <v>1</v>
      </c>
      <c r="G660" s="338">
        <v>1</v>
      </c>
      <c r="H660" s="338">
        <v>0</v>
      </c>
      <c r="I660" s="338">
        <v>0</v>
      </c>
      <c r="J660" s="338">
        <v>0</v>
      </c>
      <c r="K660" s="338">
        <v>0</v>
      </c>
      <c r="L660" s="234" t="s">
        <v>2512</v>
      </c>
      <c r="M660" s="208"/>
      <c r="N660" s="208"/>
    </row>
    <row r="661" spans="1:14" s="176" customFormat="1" ht="69" customHeight="1" x14ac:dyDescent="0.25">
      <c r="A661" s="828"/>
      <c r="B661" s="623"/>
      <c r="C661" s="623"/>
      <c r="D661" s="623"/>
      <c r="E661" s="563"/>
      <c r="F661" s="338">
        <v>1</v>
      </c>
      <c r="G661" s="338">
        <v>1</v>
      </c>
      <c r="H661" s="338">
        <v>0</v>
      </c>
      <c r="I661" s="338">
        <v>0</v>
      </c>
      <c r="J661" s="338">
        <v>0</v>
      </c>
      <c r="K661" s="338">
        <v>0</v>
      </c>
      <c r="L661" s="234" t="s">
        <v>2516</v>
      </c>
      <c r="M661" s="208"/>
      <c r="N661" s="208"/>
    </row>
    <row r="662" spans="1:14" s="176" customFormat="1" ht="69" customHeight="1" x14ac:dyDescent="0.25">
      <c r="A662" s="828"/>
      <c r="B662" s="623"/>
      <c r="C662" s="623"/>
      <c r="D662" s="623"/>
      <c r="E662" s="563"/>
      <c r="F662" s="338">
        <v>1</v>
      </c>
      <c r="G662" s="338">
        <v>1</v>
      </c>
      <c r="H662" s="338">
        <v>0</v>
      </c>
      <c r="I662" s="338">
        <v>0</v>
      </c>
      <c r="J662" s="338">
        <v>0</v>
      </c>
      <c r="K662" s="338">
        <v>0</v>
      </c>
      <c r="L662" s="234" t="s">
        <v>2517</v>
      </c>
      <c r="M662" s="208"/>
      <c r="N662" s="208"/>
    </row>
    <row r="663" spans="1:14" s="176" customFormat="1" ht="69" customHeight="1" x14ac:dyDescent="0.25">
      <c r="A663" s="828"/>
      <c r="B663" s="624"/>
      <c r="C663" s="624"/>
      <c r="D663" s="624"/>
      <c r="E663" s="564"/>
      <c r="F663" s="338">
        <v>1</v>
      </c>
      <c r="G663" s="338">
        <v>1</v>
      </c>
      <c r="H663" s="338">
        <v>0</v>
      </c>
      <c r="I663" s="338">
        <v>0</v>
      </c>
      <c r="J663" s="338">
        <v>0</v>
      </c>
      <c r="K663" s="338">
        <v>0</v>
      </c>
      <c r="L663" s="234" t="s">
        <v>2518</v>
      </c>
      <c r="M663" s="208"/>
      <c r="N663" s="208"/>
    </row>
    <row r="664" spans="1:14" s="176" customFormat="1" ht="15.75" customHeight="1" x14ac:dyDescent="0.25">
      <c r="A664" s="828"/>
      <c r="B664" s="837" t="s">
        <v>2519</v>
      </c>
      <c r="C664" s="769"/>
      <c r="D664" s="357"/>
      <c r="E664" s="555"/>
      <c r="F664" s="338">
        <f t="shared" ref="F664:K664" si="92">SUM(F658:F663)</f>
        <v>6</v>
      </c>
      <c r="G664" s="338">
        <f t="shared" si="92"/>
        <v>5</v>
      </c>
      <c r="H664" s="338">
        <f t="shared" si="92"/>
        <v>0</v>
      </c>
      <c r="I664" s="338">
        <f t="shared" si="92"/>
        <v>0</v>
      </c>
      <c r="J664" s="338">
        <f t="shared" si="92"/>
        <v>0</v>
      </c>
      <c r="K664" s="338">
        <f t="shared" si="92"/>
        <v>1</v>
      </c>
      <c r="L664" s="234"/>
      <c r="M664" s="208"/>
      <c r="N664" s="208"/>
    </row>
    <row r="665" spans="1:14" s="176" customFormat="1" ht="51.75" customHeight="1" x14ac:dyDescent="0.25">
      <c r="A665" s="828"/>
      <c r="B665" s="208" t="s">
        <v>1221</v>
      </c>
      <c r="C665" s="337" t="s">
        <v>607</v>
      </c>
      <c r="D665" s="357" t="s">
        <v>604</v>
      </c>
      <c r="E665" s="555"/>
      <c r="F665" s="338">
        <v>1</v>
      </c>
      <c r="G665" s="338">
        <v>1</v>
      </c>
      <c r="H665" s="338"/>
      <c r="I665" s="338"/>
      <c r="J665" s="338"/>
      <c r="K665" s="338"/>
      <c r="L665" s="234" t="s">
        <v>2520</v>
      </c>
      <c r="M665" s="208"/>
      <c r="N665" s="208"/>
    </row>
    <row r="666" spans="1:14" s="176" customFormat="1" ht="51.75" customHeight="1" x14ac:dyDescent="0.25">
      <c r="A666" s="828"/>
      <c r="B666" s="774" t="s">
        <v>617</v>
      </c>
      <c r="C666" s="625" t="s">
        <v>607</v>
      </c>
      <c r="D666" s="752" t="s">
        <v>604</v>
      </c>
      <c r="E666" s="555"/>
      <c r="F666" s="338">
        <v>1</v>
      </c>
      <c r="G666" s="338">
        <v>0</v>
      </c>
      <c r="H666" s="338">
        <v>0</v>
      </c>
      <c r="I666" s="338">
        <v>0</v>
      </c>
      <c r="J666" s="338">
        <v>0</v>
      </c>
      <c r="K666" s="338">
        <v>1</v>
      </c>
      <c r="L666" s="234" t="s">
        <v>2510</v>
      </c>
      <c r="M666" s="208"/>
      <c r="N666" s="208"/>
    </row>
    <row r="667" spans="1:14" s="176" customFormat="1" ht="51.75" customHeight="1" x14ac:dyDescent="0.25">
      <c r="A667" s="828"/>
      <c r="B667" s="774"/>
      <c r="C667" s="625"/>
      <c r="D667" s="625"/>
      <c r="E667" s="566"/>
      <c r="F667" s="338">
        <v>1</v>
      </c>
      <c r="G667" s="338">
        <v>1</v>
      </c>
      <c r="H667" s="338"/>
      <c r="I667" s="338"/>
      <c r="J667" s="338"/>
      <c r="K667" s="338"/>
      <c r="L667" s="234" t="s">
        <v>2521</v>
      </c>
      <c r="M667" s="208"/>
      <c r="N667" s="208"/>
    </row>
    <row r="668" spans="1:14" s="176" customFormat="1" ht="51.75" customHeight="1" x14ac:dyDescent="0.25">
      <c r="A668" s="828"/>
      <c r="B668" s="774"/>
      <c r="C668" s="625"/>
      <c r="D668" s="625"/>
      <c r="E668" s="566"/>
      <c r="F668" s="338">
        <v>1</v>
      </c>
      <c r="G668" s="338">
        <v>1</v>
      </c>
      <c r="H668" s="338">
        <v>0</v>
      </c>
      <c r="I668" s="338">
        <v>0</v>
      </c>
      <c r="J668" s="338">
        <v>0</v>
      </c>
      <c r="K668" s="338"/>
      <c r="L668" s="234" t="s">
        <v>2522</v>
      </c>
      <c r="M668" s="208"/>
      <c r="N668" s="208"/>
    </row>
    <row r="669" spans="1:14" s="176" customFormat="1" ht="15.75" x14ac:dyDescent="0.25">
      <c r="A669" s="828"/>
      <c r="B669" s="709" t="s">
        <v>922</v>
      </c>
      <c r="C669" s="711"/>
      <c r="D669" s="337"/>
      <c r="E669" s="566"/>
      <c r="F669" s="338">
        <f t="shared" ref="F669:K669" si="93">SUM(F665:F668)</f>
        <v>4</v>
      </c>
      <c r="G669" s="338">
        <f t="shared" si="93"/>
        <v>3</v>
      </c>
      <c r="H669" s="338">
        <f t="shared" si="93"/>
        <v>0</v>
      </c>
      <c r="I669" s="338">
        <f t="shared" si="93"/>
        <v>0</v>
      </c>
      <c r="J669" s="338">
        <f t="shared" si="93"/>
        <v>0</v>
      </c>
      <c r="K669" s="338">
        <f t="shared" si="93"/>
        <v>1</v>
      </c>
      <c r="L669" s="234"/>
      <c r="M669" s="208"/>
      <c r="N669" s="208"/>
    </row>
    <row r="670" spans="1:14" s="176" customFormat="1" ht="66.75" customHeight="1" x14ac:dyDescent="0.25">
      <c r="A670" s="828"/>
      <c r="B670" s="636" t="s">
        <v>633</v>
      </c>
      <c r="C670" s="622" t="s">
        <v>2498</v>
      </c>
      <c r="D670" s="622"/>
      <c r="E670" s="553"/>
      <c r="F670" s="338">
        <v>1</v>
      </c>
      <c r="G670" s="338"/>
      <c r="H670" s="338"/>
      <c r="I670" s="338"/>
      <c r="J670" s="338"/>
      <c r="K670" s="338">
        <v>1</v>
      </c>
      <c r="L670" s="234" t="s">
        <v>2510</v>
      </c>
      <c r="M670" s="208"/>
      <c r="N670" s="208"/>
    </row>
    <row r="671" spans="1:14" s="176" customFormat="1" ht="66.75" customHeight="1" x14ac:dyDescent="0.25">
      <c r="A671" s="828"/>
      <c r="B671" s="638"/>
      <c r="C671" s="623"/>
      <c r="D671" s="624"/>
      <c r="E671" s="564"/>
      <c r="F671" s="338">
        <v>1</v>
      </c>
      <c r="G671" s="338">
        <v>1</v>
      </c>
      <c r="H671" s="338"/>
      <c r="I671" s="338"/>
      <c r="J671" s="338"/>
      <c r="K671" s="338"/>
      <c r="L671" s="234" t="s">
        <v>2523</v>
      </c>
      <c r="M671" s="208"/>
      <c r="N671" s="208"/>
    </row>
    <row r="672" spans="1:14" s="176" customFormat="1" ht="66.75" customHeight="1" x14ac:dyDescent="0.25">
      <c r="A672" s="828"/>
      <c r="B672" s="638"/>
      <c r="C672" s="623"/>
      <c r="D672" s="337"/>
      <c r="E672" s="566"/>
      <c r="F672" s="338">
        <v>1</v>
      </c>
      <c r="G672" s="338">
        <v>1</v>
      </c>
      <c r="H672" s="338"/>
      <c r="I672" s="338"/>
      <c r="J672" s="338"/>
      <c r="K672" s="338"/>
      <c r="L672" s="234" t="s">
        <v>2524</v>
      </c>
      <c r="M672" s="208"/>
      <c r="N672" s="208"/>
    </row>
    <row r="673" spans="1:14" s="176" customFormat="1" ht="66.75" customHeight="1" x14ac:dyDescent="0.25">
      <c r="A673" s="828"/>
      <c r="B673" s="638"/>
      <c r="C673" s="623"/>
      <c r="D673" s="337"/>
      <c r="E673" s="566"/>
      <c r="F673" s="338">
        <v>1</v>
      </c>
      <c r="G673" s="338"/>
      <c r="H673" s="338"/>
      <c r="I673" s="338"/>
      <c r="J673" s="338"/>
      <c r="K673" s="338">
        <v>1</v>
      </c>
      <c r="L673" s="234" t="s">
        <v>2525</v>
      </c>
      <c r="M673" s="208"/>
      <c r="N673" s="208"/>
    </row>
    <row r="674" spans="1:14" s="176" customFormat="1" ht="66.75" customHeight="1" x14ac:dyDescent="0.25">
      <c r="A674" s="828"/>
      <c r="B674" s="638"/>
      <c r="C674" s="623"/>
      <c r="D674" s="337"/>
      <c r="E674" s="566"/>
      <c r="F674" s="338">
        <v>1</v>
      </c>
      <c r="G674" s="338">
        <v>1</v>
      </c>
      <c r="H674" s="338"/>
      <c r="I674" s="338"/>
      <c r="J674" s="338"/>
      <c r="K674" s="338"/>
      <c r="L674" s="234" t="s">
        <v>2526</v>
      </c>
      <c r="M674" s="208"/>
      <c r="N674" s="208"/>
    </row>
    <row r="675" spans="1:14" s="176" customFormat="1" ht="66.75" customHeight="1" x14ac:dyDescent="0.25">
      <c r="A675" s="828"/>
      <c r="B675" s="637"/>
      <c r="C675" s="624"/>
      <c r="D675" s="337"/>
      <c r="E675" s="566"/>
      <c r="F675" s="338">
        <v>1</v>
      </c>
      <c r="G675" s="338">
        <v>1</v>
      </c>
      <c r="H675" s="338"/>
      <c r="I675" s="338"/>
      <c r="J675" s="338"/>
      <c r="K675" s="338"/>
      <c r="L675" s="234" t="s">
        <v>2527</v>
      </c>
      <c r="M675" s="208"/>
      <c r="N675" s="208"/>
    </row>
    <row r="676" spans="1:14" s="176" customFormat="1" ht="15.75" x14ac:dyDescent="0.25">
      <c r="A676" s="828"/>
      <c r="B676" s="709" t="s">
        <v>2528</v>
      </c>
      <c r="C676" s="710"/>
      <c r="D676" s="340"/>
      <c r="E676" s="554"/>
      <c r="F676" s="338">
        <f>SUM(F670:F675)</f>
        <v>6</v>
      </c>
      <c r="G676" s="338">
        <f>SUM(G670:G675)</f>
        <v>4</v>
      </c>
      <c r="H676" s="338"/>
      <c r="I676" s="338">
        <f>SUM(I670:I675)</f>
        <v>0</v>
      </c>
      <c r="J676" s="338">
        <f>SUM(J670:J675)</f>
        <v>0</v>
      </c>
      <c r="K676" s="338">
        <f>SUM(K670:K675)</f>
        <v>2</v>
      </c>
      <c r="L676" s="234"/>
      <c r="M676" s="208"/>
      <c r="N676" s="208"/>
    </row>
    <row r="677" spans="1:14" s="176" customFormat="1" ht="15.75" customHeight="1" x14ac:dyDescent="0.25">
      <c r="A677" s="828"/>
      <c r="B677" s="838" t="s">
        <v>2280</v>
      </c>
      <c r="C677" s="839"/>
      <c r="D677" s="422"/>
      <c r="E677" s="422"/>
      <c r="F677" s="504">
        <f>F657+F664+F669+F676</f>
        <v>110</v>
      </c>
      <c r="G677" s="504">
        <f>G657+G664+G669+G676</f>
        <v>28</v>
      </c>
      <c r="H677" s="504">
        <f>H657+H664+H669+H676</f>
        <v>0</v>
      </c>
      <c r="I677" s="504">
        <f>I657+I664+I669+I676</f>
        <v>0</v>
      </c>
      <c r="J677" s="504"/>
      <c r="K677" s="504">
        <f>K657+K664+K669+K676</f>
        <v>82</v>
      </c>
      <c r="L677" s="234"/>
      <c r="M677" s="492"/>
      <c r="N677" s="492"/>
    </row>
    <row r="678" spans="1:14" s="176" customFormat="1" ht="56.25" customHeight="1" x14ac:dyDescent="0.25">
      <c r="A678" s="828"/>
      <c r="B678" s="622" t="s">
        <v>1964</v>
      </c>
      <c r="C678" s="622"/>
      <c r="D678" s="735">
        <v>941240000718</v>
      </c>
      <c r="E678" s="556"/>
      <c r="F678" s="338">
        <v>1</v>
      </c>
      <c r="G678" s="338"/>
      <c r="H678" s="338"/>
      <c r="I678" s="338"/>
      <c r="J678" s="338">
        <v>1</v>
      </c>
      <c r="K678" s="338"/>
      <c r="L678" s="234" t="s">
        <v>2529</v>
      </c>
      <c r="M678" s="338"/>
      <c r="N678" s="338"/>
    </row>
    <row r="679" spans="1:14" s="176" customFormat="1" ht="56.25" customHeight="1" x14ac:dyDescent="0.25">
      <c r="A679" s="828"/>
      <c r="B679" s="623"/>
      <c r="C679" s="623"/>
      <c r="D679" s="736"/>
      <c r="E679" s="557"/>
      <c r="F679" s="338">
        <v>1</v>
      </c>
      <c r="G679" s="338"/>
      <c r="H679" s="338"/>
      <c r="I679" s="338"/>
      <c r="J679" s="338">
        <v>1</v>
      </c>
      <c r="K679" s="338"/>
      <c r="L679" s="234" t="s">
        <v>2530</v>
      </c>
      <c r="M679" s="338"/>
      <c r="N679" s="338"/>
    </row>
    <row r="680" spans="1:14" s="176" customFormat="1" ht="56.25" customHeight="1" x14ac:dyDescent="0.25">
      <c r="A680" s="828"/>
      <c r="B680" s="623"/>
      <c r="C680" s="623"/>
      <c r="D680" s="736"/>
      <c r="E680" s="557"/>
      <c r="F680" s="338">
        <v>1</v>
      </c>
      <c r="G680" s="338"/>
      <c r="H680" s="338"/>
      <c r="I680" s="338"/>
      <c r="J680" s="338"/>
      <c r="K680" s="338">
        <v>1</v>
      </c>
      <c r="L680" s="234" t="s">
        <v>2531</v>
      </c>
      <c r="M680" s="338"/>
      <c r="N680" s="338"/>
    </row>
    <row r="681" spans="1:14" s="176" customFormat="1" ht="56.25" customHeight="1" x14ac:dyDescent="0.25">
      <c r="A681" s="828"/>
      <c r="B681" s="623"/>
      <c r="C681" s="623"/>
      <c r="D681" s="736"/>
      <c r="E681" s="557"/>
      <c r="F681" s="338">
        <v>1</v>
      </c>
      <c r="G681" s="338"/>
      <c r="H681" s="338"/>
      <c r="I681" s="338"/>
      <c r="J681" s="338"/>
      <c r="K681" s="338">
        <v>1</v>
      </c>
      <c r="L681" s="234" t="s">
        <v>2532</v>
      </c>
      <c r="M681" s="338"/>
      <c r="N681" s="338"/>
    </row>
    <row r="682" spans="1:14" s="176" customFormat="1" ht="56.25" customHeight="1" x14ac:dyDescent="0.25">
      <c r="A682" s="828"/>
      <c r="B682" s="623"/>
      <c r="C682" s="623"/>
      <c r="D682" s="736"/>
      <c r="E682" s="557"/>
      <c r="F682" s="338">
        <v>1</v>
      </c>
      <c r="G682" s="338"/>
      <c r="H682" s="338"/>
      <c r="I682" s="338"/>
      <c r="J682" s="338"/>
      <c r="K682" s="208">
        <v>1</v>
      </c>
      <c r="L682" s="234" t="s">
        <v>2533</v>
      </c>
      <c r="M682" s="338"/>
      <c r="N682" s="338"/>
    </row>
    <row r="683" spans="1:14" s="176" customFormat="1" ht="56.25" customHeight="1" x14ac:dyDescent="0.25">
      <c r="A683" s="828"/>
      <c r="B683" s="623"/>
      <c r="C683" s="623"/>
      <c r="D683" s="736"/>
      <c r="E683" s="557"/>
      <c r="F683" s="338">
        <v>1</v>
      </c>
      <c r="G683" s="338"/>
      <c r="H683" s="338"/>
      <c r="I683" s="338"/>
      <c r="J683" s="338"/>
      <c r="K683" s="338">
        <v>1</v>
      </c>
      <c r="L683" s="234" t="s">
        <v>2534</v>
      </c>
      <c r="M683" s="338"/>
      <c r="N683" s="338"/>
    </row>
    <row r="684" spans="1:14" s="176" customFormat="1" ht="56.25" customHeight="1" x14ac:dyDescent="0.25">
      <c r="A684" s="828"/>
      <c r="B684" s="623"/>
      <c r="C684" s="623"/>
      <c r="D684" s="736"/>
      <c r="E684" s="557"/>
      <c r="F684" s="338">
        <v>1</v>
      </c>
      <c r="G684" s="338"/>
      <c r="H684" s="338"/>
      <c r="I684" s="338"/>
      <c r="J684" s="338"/>
      <c r="K684" s="208">
        <v>1</v>
      </c>
      <c r="L684" s="234" t="s">
        <v>2535</v>
      </c>
      <c r="M684" s="338"/>
      <c r="N684" s="338"/>
    </row>
    <row r="685" spans="1:14" s="176" customFormat="1" ht="56.25" customHeight="1" x14ac:dyDescent="0.25">
      <c r="A685" s="828"/>
      <c r="B685" s="623"/>
      <c r="C685" s="623"/>
      <c r="D685" s="736"/>
      <c r="E685" s="557"/>
      <c r="F685" s="338">
        <v>1</v>
      </c>
      <c r="G685" s="338"/>
      <c r="H685" s="338"/>
      <c r="I685" s="338"/>
      <c r="J685" s="338"/>
      <c r="K685" s="338">
        <v>1</v>
      </c>
      <c r="L685" s="234" t="s">
        <v>2536</v>
      </c>
      <c r="M685" s="338"/>
      <c r="N685" s="338"/>
    </row>
    <row r="686" spans="1:14" s="176" customFormat="1" ht="56.25" customHeight="1" x14ac:dyDescent="0.25">
      <c r="A686" s="828"/>
      <c r="B686" s="623"/>
      <c r="C686" s="623"/>
      <c r="D686" s="736"/>
      <c r="E686" s="557"/>
      <c r="F686" s="338">
        <v>1</v>
      </c>
      <c r="G686" s="338"/>
      <c r="H686" s="338"/>
      <c r="I686" s="338"/>
      <c r="J686" s="338"/>
      <c r="K686" s="208">
        <v>1</v>
      </c>
      <c r="L686" s="234" t="s">
        <v>2537</v>
      </c>
      <c r="M686" s="338"/>
      <c r="N686" s="338"/>
    </row>
    <row r="687" spans="1:14" s="176" customFormat="1" ht="56.25" customHeight="1" x14ac:dyDescent="0.25">
      <c r="A687" s="828"/>
      <c r="B687" s="624"/>
      <c r="C687" s="624"/>
      <c r="D687" s="737"/>
      <c r="E687" s="558" t="s">
        <v>2596</v>
      </c>
      <c r="F687" s="338">
        <v>1</v>
      </c>
      <c r="G687" s="338"/>
      <c r="H687" s="338"/>
      <c r="I687" s="338"/>
      <c r="J687" s="208"/>
      <c r="K687" s="208">
        <v>1</v>
      </c>
      <c r="L687" s="234" t="s">
        <v>2538</v>
      </c>
      <c r="M687" s="338"/>
      <c r="N687" s="338"/>
    </row>
    <row r="688" spans="1:14" s="176" customFormat="1" ht="15.75" customHeight="1" x14ac:dyDescent="0.25">
      <c r="A688" s="828"/>
      <c r="B688" s="838" t="s">
        <v>2143</v>
      </c>
      <c r="C688" s="839"/>
      <c r="D688" s="329"/>
      <c r="E688" s="552"/>
      <c r="F688" s="329">
        <f>SUM(F678:F687)</f>
        <v>10</v>
      </c>
      <c r="G688" s="329">
        <f t="shared" ref="G688:K688" si="94">SUM(G678:G687)</f>
        <v>0</v>
      </c>
      <c r="H688" s="329">
        <f t="shared" si="94"/>
        <v>0</v>
      </c>
      <c r="I688" s="329">
        <f t="shared" si="94"/>
        <v>0</v>
      </c>
      <c r="J688" s="329">
        <f t="shared" si="94"/>
        <v>2</v>
      </c>
      <c r="K688" s="329">
        <f t="shared" si="94"/>
        <v>8</v>
      </c>
      <c r="L688" s="166"/>
      <c r="M688" s="329"/>
      <c r="N688" s="329"/>
    </row>
    <row r="689" spans="1:14" s="176" customFormat="1" ht="60.75" customHeight="1" x14ac:dyDescent="0.25">
      <c r="A689" s="828"/>
      <c r="B689" s="622" t="s">
        <v>606</v>
      </c>
      <c r="C689" s="622" t="s">
        <v>2177</v>
      </c>
      <c r="D689" s="735">
        <v>941240000718</v>
      </c>
      <c r="E689" s="556"/>
      <c r="F689" s="338">
        <v>1</v>
      </c>
      <c r="G689" s="338"/>
      <c r="H689" s="338"/>
      <c r="I689" s="338"/>
      <c r="J689" s="338"/>
      <c r="K689" s="338">
        <v>1</v>
      </c>
      <c r="L689" s="234" t="s">
        <v>2539</v>
      </c>
      <c r="M689" s="338"/>
      <c r="N689" s="338"/>
    </row>
    <row r="690" spans="1:14" s="176" customFormat="1" ht="60.75" customHeight="1" x14ac:dyDescent="0.25">
      <c r="A690" s="828"/>
      <c r="B690" s="623"/>
      <c r="C690" s="623"/>
      <c r="D690" s="736"/>
      <c r="E690" s="557"/>
      <c r="F690" s="338">
        <v>1</v>
      </c>
      <c r="G690" s="338"/>
      <c r="H690" s="338"/>
      <c r="I690" s="338"/>
      <c r="J690" s="338"/>
      <c r="K690" s="208">
        <v>1</v>
      </c>
      <c r="L690" s="234" t="s">
        <v>2537</v>
      </c>
      <c r="M690" s="338"/>
      <c r="N690" s="338"/>
    </row>
    <row r="691" spans="1:14" s="176" customFormat="1" ht="60.75" customHeight="1" x14ac:dyDescent="0.25">
      <c r="A691" s="828"/>
      <c r="B691" s="624"/>
      <c r="C691" s="624"/>
      <c r="D691" s="737"/>
      <c r="E691" s="558" t="s">
        <v>2596</v>
      </c>
      <c r="F691" s="338">
        <v>1</v>
      </c>
      <c r="G691" s="338"/>
      <c r="H691" s="338"/>
      <c r="I691" s="338"/>
      <c r="J691" s="338"/>
      <c r="K691" s="208">
        <v>1</v>
      </c>
      <c r="L691" s="234" t="s">
        <v>2540</v>
      </c>
      <c r="M691" s="338"/>
      <c r="N691" s="338"/>
    </row>
    <row r="692" spans="1:14" s="176" customFormat="1" ht="15.75" customHeight="1" x14ac:dyDescent="0.25">
      <c r="A692" s="828"/>
      <c r="B692" s="837" t="s">
        <v>2541</v>
      </c>
      <c r="C692" s="769"/>
      <c r="D692" s="338"/>
      <c r="E692" s="552"/>
      <c r="F692" s="338">
        <f>SUM(F689:F691)</f>
        <v>3</v>
      </c>
      <c r="G692" s="338">
        <f t="shared" ref="G692:K692" si="95">SUM(G689:G691)</f>
        <v>0</v>
      </c>
      <c r="H692" s="338">
        <f t="shared" si="95"/>
        <v>0</v>
      </c>
      <c r="I692" s="338">
        <f t="shared" si="95"/>
        <v>0</v>
      </c>
      <c r="J692" s="338">
        <f t="shared" si="95"/>
        <v>0</v>
      </c>
      <c r="K692" s="338">
        <f t="shared" si="95"/>
        <v>3</v>
      </c>
      <c r="L692" s="234"/>
      <c r="M692" s="338"/>
      <c r="N692" s="338"/>
    </row>
    <row r="693" spans="1:14" s="176" customFormat="1" ht="63.75" customHeight="1" x14ac:dyDescent="0.25">
      <c r="A693" s="828"/>
      <c r="B693" s="625" t="s">
        <v>1020</v>
      </c>
      <c r="C693" s="815" t="s">
        <v>2542</v>
      </c>
      <c r="D693" s="818" t="s">
        <v>2543</v>
      </c>
      <c r="E693" s="559"/>
      <c r="F693" s="338">
        <v>1</v>
      </c>
      <c r="G693" s="338"/>
      <c r="H693" s="338"/>
      <c r="I693" s="338"/>
      <c r="J693" s="338"/>
      <c r="K693" s="338">
        <v>1</v>
      </c>
      <c r="L693" s="234" t="s">
        <v>2531</v>
      </c>
      <c r="M693" s="208"/>
      <c r="N693" s="208"/>
    </row>
    <row r="694" spans="1:14" s="176" customFormat="1" ht="63.75" customHeight="1" x14ac:dyDescent="0.25">
      <c r="A694" s="828"/>
      <c r="B694" s="625"/>
      <c r="C694" s="816"/>
      <c r="D694" s="819"/>
      <c r="E694" s="560"/>
      <c r="F694" s="338">
        <v>1</v>
      </c>
      <c r="G694" s="338"/>
      <c r="H694" s="338"/>
      <c r="I694" s="338"/>
      <c r="J694" s="338"/>
      <c r="K694" s="338">
        <v>1</v>
      </c>
      <c r="L694" s="234" t="s">
        <v>2532</v>
      </c>
      <c r="M694" s="208"/>
      <c r="N694" s="208"/>
    </row>
    <row r="695" spans="1:14" s="176" customFormat="1" ht="63.75" customHeight="1" x14ac:dyDescent="0.25">
      <c r="A695" s="828"/>
      <c r="B695" s="625"/>
      <c r="C695" s="816"/>
      <c r="D695" s="819"/>
      <c r="E695" s="560"/>
      <c r="F695" s="338">
        <v>1</v>
      </c>
      <c r="G695" s="338"/>
      <c r="H695" s="338"/>
      <c r="I695" s="338"/>
      <c r="J695" s="338"/>
      <c r="K695" s="208">
        <v>1</v>
      </c>
      <c r="L695" s="234" t="s">
        <v>2544</v>
      </c>
      <c r="M695" s="208"/>
      <c r="N695" s="208"/>
    </row>
    <row r="696" spans="1:14" s="176" customFormat="1" ht="63.75" customHeight="1" x14ac:dyDescent="0.25">
      <c r="A696" s="828"/>
      <c r="B696" s="625"/>
      <c r="C696" s="816"/>
      <c r="D696" s="819"/>
      <c r="E696" s="560"/>
      <c r="F696" s="338">
        <v>1</v>
      </c>
      <c r="G696" s="338"/>
      <c r="H696" s="338"/>
      <c r="I696" s="338"/>
      <c r="J696" s="338"/>
      <c r="K696" s="338">
        <v>1</v>
      </c>
      <c r="L696" s="234" t="s">
        <v>2545</v>
      </c>
      <c r="M696" s="208"/>
      <c r="N696" s="208"/>
    </row>
    <row r="697" spans="1:14" s="176" customFormat="1" ht="63.75" customHeight="1" x14ac:dyDescent="0.25">
      <c r="A697" s="828"/>
      <c r="B697" s="625"/>
      <c r="C697" s="816"/>
      <c r="D697" s="819"/>
      <c r="E697" s="560"/>
      <c r="F697" s="338">
        <v>1</v>
      </c>
      <c r="G697" s="338"/>
      <c r="H697" s="338"/>
      <c r="I697" s="338"/>
      <c r="J697" s="338"/>
      <c r="K697" s="338">
        <v>1</v>
      </c>
      <c r="L697" s="234" t="s">
        <v>2536</v>
      </c>
      <c r="M697" s="208"/>
      <c r="N697" s="208"/>
    </row>
    <row r="698" spans="1:14" s="176" customFormat="1" ht="63.75" customHeight="1" x14ac:dyDescent="0.25">
      <c r="A698" s="828"/>
      <c r="B698" s="625"/>
      <c r="C698" s="816"/>
      <c r="D698" s="819"/>
      <c r="E698" s="560"/>
      <c r="F698" s="338">
        <v>1</v>
      </c>
      <c r="G698" s="338"/>
      <c r="H698" s="338"/>
      <c r="I698" s="338"/>
      <c r="J698" s="338"/>
      <c r="K698" s="338">
        <v>1</v>
      </c>
      <c r="L698" s="234" t="s">
        <v>2546</v>
      </c>
      <c r="M698" s="208"/>
      <c r="N698" s="208"/>
    </row>
    <row r="699" spans="1:14" s="176" customFormat="1" ht="63.75" customHeight="1" x14ac:dyDescent="0.25">
      <c r="A699" s="828"/>
      <c r="B699" s="625"/>
      <c r="C699" s="816"/>
      <c r="D699" s="819"/>
      <c r="E699" s="560"/>
      <c r="F699" s="338">
        <v>1</v>
      </c>
      <c r="G699" s="338"/>
      <c r="H699" s="338"/>
      <c r="I699" s="338"/>
      <c r="J699" s="338"/>
      <c r="K699" s="208">
        <v>1</v>
      </c>
      <c r="L699" s="234" t="s">
        <v>2537</v>
      </c>
      <c r="M699" s="208"/>
      <c r="N699" s="208"/>
    </row>
    <row r="700" spans="1:14" s="176" customFormat="1" ht="63.75" customHeight="1" x14ac:dyDescent="0.25">
      <c r="A700" s="828"/>
      <c r="B700" s="625"/>
      <c r="C700" s="817"/>
      <c r="D700" s="820"/>
      <c r="E700" s="561" t="s">
        <v>2596</v>
      </c>
      <c r="F700" s="338">
        <v>1</v>
      </c>
      <c r="G700" s="338"/>
      <c r="H700" s="338"/>
      <c r="I700" s="338"/>
      <c r="J700" s="338"/>
      <c r="K700" s="208">
        <v>1</v>
      </c>
      <c r="L700" s="234" t="s">
        <v>2538</v>
      </c>
      <c r="M700" s="208"/>
      <c r="N700" s="208"/>
    </row>
    <row r="701" spans="1:14" s="176" customFormat="1" ht="15.75" customHeight="1" x14ac:dyDescent="0.25">
      <c r="A701" s="828"/>
      <c r="B701" s="837" t="s">
        <v>922</v>
      </c>
      <c r="C701" s="769"/>
      <c r="D701" s="338"/>
      <c r="E701" s="552"/>
      <c r="F701" s="338">
        <f>SUM(F693:F700)</f>
        <v>8</v>
      </c>
      <c r="G701" s="338">
        <f t="shared" ref="G701:K701" si="96">SUM(G693:G700)</f>
        <v>0</v>
      </c>
      <c r="H701" s="338">
        <f t="shared" si="96"/>
        <v>0</v>
      </c>
      <c r="I701" s="338">
        <f t="shared" si="96"/>
        <v>0</v>
      </c>
      <c r="J701" s="338">
        <f t="shared" si="96"/>
        <v>0</v>
      </c>
      <c r="K701" s="338">
        <f t="shared" si="96"/>
        <v>8</v>
      </c>
      <c r="L701" s="234"/>
      <c r="M701" s="208"/>
      <c r="N701" s="208"/>
    </row>
    <row r="702" spans="1:14" s="176" customFormat="1" ht="67.5" customHeight="1" x14ac:dyDescent="0.25">
      <c r="A702" s="828"/>
      <c r="B702" s="625" t="s">
        <v>633</v>
      </c>
      <c r="C702" s="701" t="s">
        <v>2547</v>
      </c>
      <c r="D702" s="752" t="s">
        <v>2543</v>
      </c>
      <c r="E702" s="555"/>
      <c r="F702" s="338">
        <v>1</v>
      </c>
      <c r="G702" s="338"/>
      <c r="H702" s="338"/>
      <c r="I702" s="338"/>
      <c r="J702" s="338"/>
      <c r="K702" s="338">
        <v>1</v>
      </c>
      <c r="L702" s="234" t="s">
        <v>2536</v>
      </c>
      <c r="M702" s="208"/>
      <c r="N702" s="208"/>
    </row>
    <row r="703" spans="1:14" s="176" customFormat="1" ht="67.5" customHeight="1" x14ac:dyDescent="0.25">
      <c r="A703" s="828"/>
      <c r="B703" s="625"/>
      <c r="C703" s="701"/>
      <c r="D703" s="752"/>
      <c r="E703" s="555"/>
      <c r="F703" s="338">
        <v>1</v>
      </c>
      <c r="G703" s="338"/>
      <c r="H703" s="338"/>
      <c r="I703" s="338"/>
      <c r="J703" s="338"/>
      <c r="K703" s="338">
        <v>1</v>
      </c>
      <c r="L703" s="234" t="s">
        <v>2548</v>
      </c>
      <c r="M703" s="208"/>
      <c r="N703" s="208"/>
    </row>
    <row r="704" spans="1:14" s="176" customFormat="1" ht="67.5" customHeight="1" x14ac:dyDescent="0.25">
      <c r="A704" s="828"/>
      <c r="B704" s="625"/>
      <c r="C704" s="701"/>
      <c r="D704" s="752"/>
      <c r="E704" s="555"/>
      <c r="F704" s="338">
        <v>1</v>
      </c>
      <c r="G704" s="338"/>
      <c r="H704" s="338"/>
      <c r="I704" s="338"/>
      <c r="J704" s="338"/>
      <c r="K704" s="338">
        <v>1</v>
      </c>
      <c r="L704" s="234" t="s">
        <v>2537</v>
      </c>
      <c r="M704" s="208"/>
      <c r="N704" s="208"/>
    </row>
    <row r="705" spans="1:14" s="176" customFormat="1" ht="67.5" customHeight="1" x14ac:dyDescent="0.25">
      <c r="A705" s="828"/>
      <c r="B705" s="625"/>
      <c r="C705" s="701"/>
      <c r="D705" s="752"/>
      <c r="E705" s="555" t="s">
        <v>2596</v>
      </c>
      <c r="F705" s="338">
        <v>1</v>
      </c>
      <c r="G705" s="338"/>
      <c r="H705" s="338"/>
      <c r="I705" s="338"/>
      <c r="J705" s="338"/>
      <c r="K705" s="208">
        <v>1</v>
      </c>
      <c r="L705" s="234" t="s">
        <v>2538</v>
      </c>
      <c r="M705" s="208"/>
      <c r="N705" s="208"/>
    </row>
    <row r="706" spans="1:14" s="176" customFormat="1" ht="15.75" customHeight="1" x14ac:dyDescent="0.25">
      <c r="A706" s="828"/>
      <c r="B706" s="837" t="s">
        <v>1239</v>
      </c>
      <c r="C706" s="769"/>
      <c r="D706" s="230"/>
      <c r="E706" s="422"/>
      <c r="F706" s="338">
        <f>SUM(F702:F705)</f>
        <v>4</v>
      </c>
      <c r="G706" s="338">
        <f t="shared" ref="G706:K706" si="97">SUM(G702:G705)</f>
        <v>0</v>
      </c>
      <c r="H706" s="338">
        <f t="shared" si="97"/>
        <v>0</v>
      </c>
      <c r="I706" s="338">
        <f t="shared" si="97"/>
        <v>0</v>
      </c>
      <c r="J706" s="338">
        <f t="shared" si="97"/>
        <v>0</v>
      </c>
      <c r="K706" s="338">
        <f t="shared" si="97"/>
        <v>4</v>
      </c>
      <c r="L706" s="234"/>
      <c r="M706" s="491"/>
      <c r="N706" s="491"/>
    </row>
    <row r="707" spans="1:14" s="176" customFormat="1" ht="15.75" customHeight="1" x14ac:dyDescent="0.25">
      <c r="A707" s="829"/>
      <c r="B707" s="838" t="s">
        <v>2496</v>
      </c>
      <c r="C707" s="839"/>
      <c r="D707" s="422"/>
      <c r="E707" s="422"/>
      <c r="F707" s="305">
        <f>F706+F701+F692+F688</f>
        <v>25</v>
      </c>
      <c r="G707" s="305">
        <f t="shared" ref="G707:J707" si="98">G706+G701+G692+G688</f>
        <v>0</v>
      </c>
      <c r="H707" s="305">
        <f t="shared" si="98"/>
        <v>0</v>
      </c>
      <c r="I707" s="305">
        <f t="shared" si="98"/>
        <v>0</v>
      </c>
      <c r="J707" s="305">
        <f t="shared" si="98"/>
        <v>2</v>
      </c>
      <c r="K707" s="305">
        <f>K706+K701+K692+K688</f>
        <v>23</v>
      </c>
      <c r="L707" s="234"/>
      <c r="M707" s="492"/>
      <c r="N707" s="492"/>
    </row>
    <row r="708" spans="1:14" s="409" customFormat="1" ht="60" customHeight="1" x14ac:dyDescent="0.25">
      <c r="A708" s="840" t="s">
        <v>1976</v>
      </c>
      <c r="B708" s="853"/>
      <c r="C708" s="853"/>
      <c r="D708" s="854"/>
      <c r="E708" s="505"/>
      <c r="F708" s="506">
        <f t="shared" ref="F708:K708" si="99">F642+F677+F707</f>
        <v>160</v>
      </c>
      <c r="G708" s="506">
        <f t="shared" si="99"/>
        <v>38</v>
      </c>
      <c r="H708" s="506">
        <f t="shared" si="99"/>
        <v>0</v>
      </c>
      <c r="I708" s="506">
        <f t="shared" si="99"/>
        <v>0</v>
      </c>
      <c r="J708" s="506">
        <f t="shared" si="99"/>
        <v>2</v>
      </c>
      <c r="K708" s="506">
        <f t="shared" si="99"/>
        <v>120</v>
      </c>
      <c r="L708" s="527"/>
      <c r="M708" s="507"/>
      <c r="N708" s="507"/>
    </row>
    <row r="709" spans="1:14" s="176" customFormat="1" ht="61.5" customHeight="1" x14ac:dyDescent="0.25">
      <c r="A709" s="855">
        <v>4</v>
      </c>
      <c r="B709" s="622" t="s">
        <v>617</v>
      </c>
      <c r="C709" s="815" t="s">
        <v>2549</v>
      </c>
      <c r="D709" s="818" t="s">
        <v>2203</v>
      </c>
      <c r="E709" s="858"/>
      <c r="F709" s="338">
        <f>G709+H709+I709+J709+K709</f>
        <v>1</v>
      </c>
      <c r="G709" s="338"/>
      <c r="H709" s="338">
        <v>1</v>
      </c>
      <c r="I709" s="338"/>
      <c r="J709" s="338"/>
      <c r="K709" s="338"/>
      <c r="L709" s="528" t="s">
        <v>2550</v>
      </c>
      <c r="M709" s="161"/>
      <c r="N709" s="171"/>
    </row>
    <row r="710" spans="1:14" s="176" customFormat="1" ht="61.5" customHeight="1" x14ac:dyDescent="0.25">
      <c r="A710" s="856"/>
      <c r="B710" s="623"/>
      <c r="C710" s="816"/>
      <c r="D710" s="819"/>
      <c r="E710" s="858" t="s">
        <v>2597</v>
      </c>
      <c r="F710" s="338">
        <f t="shared" ref="F710:F713" si="100">G710+H710+I710+J710+K710</f>
        <v>1</v>
      </c>
      <c r="G710" s="338">
        <v>1</v>
      </c>
      <c r="H710" s="338"/>
      <c r="I710" s="338"/>
      <c r="J710" s="338"/>
      <c r="K710" s="338"/>
      <c r="L710" s="416" t="s">
        <v>2551</v>
      </c>
      <c r="M710" s="161"/>
      <c r="N710" s="171"/>
    </row>
    <row r="711" spans="1:14" s="176" customFormat="1" ht="61.5" customHeight="1" x14ac:dyDescent="0.25">
      <c r="A711" s="856"/>
      <c r="B711" s="623"/>
      <c r="C711" s="816"/>
      <c r="D711" s="819"/>
      <c r="E711" s="858"/>
      <c r="F711" s="338">
        <f t="shared" si="100"/>
        <v>1</v>
      </c>
      <c r="G711" s="338"/>
      <c r="H711" s="338">
        <v>1</v>
      </c>
      <c r="I711" s="338"/>
      <c r="J711" s="338"/>
      <c r="K711" s="338"/>
      <c r="L711" s="416" t="s">
        <v>2552</v>
      </c>
      <c r="M711" s="161"/>
      <c r="N711" s="171"/>
    </row>
    <row r="712" spans="1:14" s="176" customFormat="1" ht="61.5" customHeight="1" x14ac:dyDescent="0.25">
      <c r="A712" s="856"/>
      <c r="B712" s="623"/>
      <c r="C712" s="816"/>
      <c r="D712" s="819"/>
      <c r="E712" s="858"/>
      <c r="F712" s="338">
        <f t="shared" si="100"/>
        <v>1</v>
      </c>
      <c r="G712" s="338"/>
      <c r="H712" s="338"/>
      <c r="I712" s="338"/>
      <c r="J712" s="338"/>
      <c r="K712" s="338">
        <v>1</v>
      </c>
      <c r="L712" s="416" t="s">
        <v>2553</v>
      </c>
      <c r="M712" s="161"/>
      <c r="N712" s="171"/>
    </row>
    <row r="713" spans="1:14" s="176" customFormat="1" ht="61.5" customHeight="1" x14ac:dyDescent="0.25">
      <c r="A713" s="856"/>
      <c r="B713" s="623"/>
      <c r="C713" s="816"/>
      <c r="D713" s="819"/>
      <c r="E713" s="858"/>
      <c r="F713" s="338">
        <f t="shared" si="100"/>
        <v>1</v>
      </c>
      <c r="G713" s="338"/>
      <c r="H713" s="338"/>
      <c r="I713" s="338"/>
      <c r="J713" s="338"/>
      <c r="K713" s="338">
        <v>1</v>
      </c>
      <c r="L713" s="416" t="s">
        <v>2554</v>
      </c>
      <c r="M713" s="161"/>
      <c r="N713" s="171"/>
    </row>
    <row r="714" spans="1:14" s="176" customFormat="1" ht="15.75" customHeight="1" x14ac:dyDescent="0.25">
      <c r="A714" s="856"/>
      <c r="B714" s="837" t="s">
        <v>922</v>
      </c>
      <c r="C714" s="769"/>
      <c r="D714" s="230"/>
      <c r="E714" s="566"/>
      <c r="F714" s="338">
        <f>SUM(F709:F713)</f>
        <v>5</v>
      </c>
      <c r="G714" s="338">
        <f t="shared" ref="G714:K714" si="101">SUM(G709:G713)</f>
        <v>1</v>
      </c>
      <c r="H714" s="338">
        <f t="shared" si="101"/>
        <v>2</v>
      </c>
      <c r="I714" s="338">
        <f t="shared" si="101"/>
        <v>0</v>
      </c>
      <c r="J714" s="338">
        <f t="shared" si="101"/>
        <v>0</v>
      </c>
      <c r="K714" s="338">
        <f t="shared" si="101"/>
        <v>2</v>
      </c>
      <c r="L714" s="234"/>
      <c r="M714" s="491"/>
      <c r="N714" s="491"/>
    </row>
    <row r="715" spans="1:14" s="176" customFormat="1" ht="72" customHeight="1" x14ac:dyDescent="0.25">
      <c r="A715" s="856"/>
      <c r="B715" s="622" t="s">
        <v>633</v>
      </c>
      <c r="C715" s="815" t="s">
        <v>2555</v>
      </c>
      <c r="D715" s="818" t="s">
        <v>2203</v>
      </c>
      <c r="E715" s="858"/>
      <c r="F715" s="338">
        <f>G715+H715+I715+J715+K715</f>
        <v>1</v>
      </c>
      <c r="G715" s="338"/>
      <c r="H715" s="338">
        <v>1</v>
      </c>
      <c r="I715" s="338"/>
      <c r="J715" s="338"/>
      <c r="K715" s="338"/>
      <c r="L715" s="416" t="s">
        <v>2556</v>
      </c>
      <c r="M715" s="161"/>
      <c r="N715" s="171"/>
    </row>
    <row r="716" spans="1:14" s="176" customFormat="1" ht="72" customHeight="1" x14ac:dyDescent="0.25">
      <c r="A716" s="856"/>
      <c r="B716" s="623"/>
      <c r="C716" s="816"/>
      <c r="D716" s="819"/>
      <c r="E716" s="858" t="s">
        <v>2597</v>
      </c>
      <c r="F716" s="338">
        <f t="shared" ref="F716:F717" si="102">G716+H716+I716+J716+K716</f>
        <v>1</v>
      </c>
      <c r="G716" s="338">
        <v>1</v>
      </c>
      <c r="H716" s="338"/>
      <c r="I716" s="338"/>
      <c r="J716" s="338"/>
      <c r="K716" s="338"/>
      <c r="L716" s="416" t="s">
        <v>2551</v>
      </c>
      <c r="M716" s="161"/>
      <c r="N716" s="171"/>
    </row>
    <row r="717" spans="1:14" s="176" customFormat="1" ht="72" customHeight="1" x14ac:dyDescent="0.25">
      <c r="A717" s="856"/>
      <c r="B717" s="623"/>
      <c r="C717" s="816"/>
      <c r="D717" s="819"/>
      <c r="E717" s="858" t="s">
        <v>2598</v>
      </c>
      <c r="F717" s="338">
        <f t="shared" si="102"/>
        <v>1</v>
      </c>
      <c r="G717" s="338">
        <v>1</v>
      </c>
      <c r="H717" s="338"/>
      <c r="I717" s="338"/>
      <c r="J717" s="338"/>
      <c r="K717" s="338"/>
      <c r="L717" s="262" t="s">
        <v>2557</v>
      </c>
      <c r="M717" s="161"/>
      <c r="N717" s="171"/>
    </row>
    <row r="718" spans="1:14" s="176" customFormat="1" ht="15.75" customHeight="1" x14ac:dyDescent="0.25">
      <c r="A718" s="856"/>
      <c r="B718" s="837" t="s">
        <v>1239</v>
      </c>
      <c r="C718" s="769"/>
      <c r="D718" s="230"/>
      <c r="E718" s="566"/>
      <c r="F718" s="338">
        <f>SUM(F715:F717)</f>
        <v>3</v>
      </c>
      <c r="G718" s="338">
        <f t="shared" ref="G718:K718" si="103">SUM(G715:G717)</f>
        <v>2</v>
      </c>
      <c r="H718" s="338">
        <f t="shared" si="103"/>
        <v>1</v>
      </c>
      <c r="I718" s="338">
        <f t="shared" si="103"/>
        <v>0</v>
      </c>
      <c r="J718" s="338">
        <f t="shared" si="103"/>
        <v>0</v>
      </c>
      <c r="K718" s="338">
        <f t="shared" si="103"/>
        <v>0</v>
      </c>
      <c r="L718" s="234"/>
      <c r="M718" s="491"/>
      <c r="N718" s="491"/>
    </row>
    <row r="719" spans="1:14" s="176" customFormat="1" ht="69" customHeight="1" x14ac:dyDescent="0.25">
      <c r="A719" s="856"/>
      <c r="B719" s="622" t="s">
        <v>2201</v>
      </c>
      <c r="C719" s="815" t="s">
        <v>2202</v>
      </c>
      <c r="D719" s="818" t="s">
        <v>2203</v>
      </c>
      <c r="E719" s="858"/>
      <c r="F719" s="338">
        <f t="shared" ref="F719:F722" si="104">G719+H719+I719+J719+K719</f>
        <v>1</v>
      </c>
      <c r="G719" s="338"/>
      <c r="H719" s="338">
        <v>1</v>
      </c>
      <c r="I719" s="338"/>
      <c r="J719" s="338"/>
      <c r="K719" s="338"/>
      <c r="L719" s="416" t="s">
        <v>2556</v>
      </c>
      <c r="M719" s="161"/>
      <c r="N719" s="171"/>
    </row>
    <row r="720" spans="1:14" s="176" customFormat="1" ht="69" customHeight="1" x14ac:dyDescent="0.25">
      <c r="A720" s="856"/>
      <c r="B720" s="623"/>
      <c r="C720" s="816"/>
      <c r="D720" s="819"/>
      <c r="E720" s="858" t="s">
        <v>2597</v>
      </c>
      <c r="F720" s="338">
        <f t="shared" si="104"/>
        <v>1</v>
      </c>
      <c r="G720" s="338">
        <v>1</v>
      </c>
      <c r="H720" s="338"/>
      <c r="I720" s="338"/>
      <c r="J720" s="338"/>
      <c r="K720" s="338"/>
      <c r="L720" s="416" t="s">
        <v>2558</v>
      </c>
      <c r="M720" s="161"/>
      <c r="N720" s="171"/>
    </row>
    <row r="721" spans="1:14" s="176" customFormat="1" ht="69" customHeight="1" x14ac:dyDescent="0.25">
      <c r="A721" s="856"/>
      <c r="B721" s="623"/>
      <c r="C721" s="816"/>
      <c r="D721" s="819"/>
      <c r="E721" s="858"/>
      <c r="F721" s="338">
        <f t="shared" si="104"/>
        <v>1</v>
      </c>
      <c r="G721" s="338"/>
      <c r="H721" s="338">
        <v>1</v>
      </c>
      <c r="I721" s="338"/>
      <c r="J721" s="338"/>
      <c r="K721" s="338"/>
      <c r="L721" s="416" t="s">
        <v>2559</v>
      </c>
      <c r="M721" s="161"/>
      <c r="N721" s="171"/>
    </row>
    <row r="722" spans="1:14" s="176" customFormat="1" ht="69" customHeight="1" x14ac:dyDescent="0.25">
      <c r="A722" s="856"/>
      <c r="B722" s="623"/>
      <c r="C722" s="816"/>
      <c r="D722" s="819"/>
      <c r="E722" s="858"/>
      <c r="F722" s="338">
        <f t="shared" si="104"/>
        <v>1</v>
      </c>
      <c r="G722" s="338"/>
      <c r="H722" s="338"/>
      <c r="I722" s="338"/>
      <c r="J722" s="338">
        <v>1</v>
      </c>
      <c r="K722" s="338"/>
      <c r="L722" s="528" t="s">
        <v>2560</v>
      </c>
      <c r="M722" s="161"/>
      <c r="N722" s="171"/>
    </row>
    <row r="723" spans="1:14" s="176" customFormat="1" ht="15.75" customHeight="1" x14ac:dyDescent="0.25">
      <c r="A723" s="856"/>
      <c r="B723" s="837" t="s">
        <v>760</v>
      </c>
      <c r="C723" s="769"/>
      <c r="D723" s="230"/>
      <c r="E723" s="566"/>
      <c r="F723" s="338">
        <f>SUM(F719:F722)</f>
        <v>4</v>
      </c>
      <c r="G723" s="338">
        <f t="shared" ref="G723:K723" si="105">SUM(G719:G722)</f>
        <v>1</v>
      </c>
      <c r="H723" s="338">
        <f t="shared" si="105"/>
        <v>2</v>
      </c>
      <c r="I723" s="338">
        <f t="shared" si="105"/>
        <v>0</v>
      </c>
      <c r="J723" s="338">
        <f t="shared" si="105"/>
        <v>1</v>
      </c>
      <c r="K723" s="338">
        <f t="shared" si="105"/>
        <v>0</v>
      </c>
      <c r="L723" s="234"/>
      <c r="M723" s="491"/>
      <c r="N723" s="491"/>
    </row>
    <row r="724" spans="1:14" s="176" customFormat="1" ht="15.75" customHeight="1" x14ac:dyDescent="0.25">
      <c r="A724" s="856"/>
      <c r="B724" s="838" t="s">
        <v>2561</v>
      </c>
      <c r="C724" s="839"/>
      <c r="D724" s="422"/>
      <c r="E724" s="566"/>
      <c r="F724" s="305">
        <f>F723+F718+F714</f>
        <v>12</v>
      </c>
      <c r="G724" s="305">
        <f t="shared" ref="G724:K724" si="106">G723+G718+G714</f>
        <v>4</v>
      </c>
      <c r="H724" s="305">
        <f t="shared" si="106"/>
        <v>5</v>
      </c>
      <c r="I724" s="305">
        <f t="shared" si="106"/>
        <v>0</v>
      </c>
      <c r="J724" s="305">
        <f t="shared" si="106"/>
        <v>1</v>
      </c>
      <c r="K724" s="305">
        <f t="shared" si="106"/>
        <v>2</v>
      </c>
      <c r="L724" s="234"/>
      <c r="M724" s="492"/>
      <c r="N724" s="492"/>
    </row>
    <row r="725" spans="1:14" s="176" customFormat="1" ht="60" customHeight="1" x14ac:dyDescent="0.25">
      <c r="A725" s="856"/>
      <c r="B725" s="622" t="s">
        <v>633</v>
      </c>
      <c r="C725" s="815" t="s">
        <v>2207</v>
      </c>
      <c r="D725" s="818" t="s">
        <v>2208</v>
      </c>
      <c r="E725" s="858"/>
      <c r="F725" s="338">
        <f>G725+H725+I725+J725+K725</f>
        <v>1</v>
      </c>
      <c r="G725" s="338"/>
      <c r="H725" s="338">
        <v>1</v>
      </c>
      <c r="I725" s="338"/>
      <c r="J725" s="338"/>
      <c r="K725" s="338"/>
      <c r="L725" s="186" t="s">
        <v>2562</v>
      </c>
      <c r="M725" s="161"/>
      <c r="N725" s="171"/>
    </row>
    <row r="726" spans="1:14" s="176" customFormat="1" ht="60" customHeight="1" x14ac:dyDescent="0.25">
      <c r="A726" s="856"/>
      <c r="B726" s="623"/>
      <c r="C726" s="816"/>
      <c r="D726" s="819"/>
      <c r="E726" s="858"/>
      <c r="F726" s="338">
        <f t="shared" ref="F726:F738" si="107">G726+H726+I726+J726+K726</f>
        <v>1</v>
      </c>
      <c r="G726" s="338"/>
      <c r="H726" s="338"/>
      <c r="I726" s="338"/>
      <c r="J726" s="338"/>
      <c r="K726" s="338">
        <v>1</v>
      </c>
      <c r="L726" s="186" t="s">
        <v>2563</v>
      </c>
      <c r="M726" s="161"/>
      <c r="N726" s="171"/>
    </row>
    <row r="727" spans="1:14" s="176" customFormat="1" ht="60" customHeight="1" x14ac:dyDescent="0.25">
      <c r="A727" s="856"/>
      <c r="B727" s="623"/>
      <c r="C727" s="816"/>
      <c r="D727" s="819"/>
      <c r="E727" s="858"/>
      <c r="F727" s="338">
        <f t="shared" si="107"/>
        <v>1</v>
      </c>
      <c r="G727" s="338"/>
      <c r="H727" s="338"/>
      <c r="I727" s="338"/>
      <c r="J727" s="338"/>
      <c r="K727" s="338">
        <v>1</v>
      </c>
      <c r="L727" s="186" t="s">
        <v>2564</v>
      </c>
      <c r="M727" s="161"/>
      <c r="N727" s="171"/>
    </row>
    <row r="728" spans="1:14" s="176" customFormat="1" ht="60" customHeight="1" x14ac:dyDescent="0.25">
      <c r="A728" s="856"/>
      <c r="B728" s="623"/>
      <c r="C728" s="816"/>
      <c r="D728" s="819"/>
      <c r="E728" s="858"/>
      <c r="F728" s="338">
        <f t="shared" si="107"/>
        <v>1</v>
      </c>
      <c r="G728" s="338"/>
      <c r="H728" s="338"/>
      <c r="I728" s="338"/>
      <c r="J728" s="338"/>
      <c r="K728" s="338">
        <v>1</v>
      </c>
      <c r="L728" s="186" t="s">
        <v>2565</v>
      </c>
      <c r="M728" s="161"/>
      <c r="N728" s="171"/>
    </row>
    <row r="729" spans="1:14" s="176" customFormat="1" ht="60" customHeight="1" x14ac:dyDescent="0.25">
      <c r="A729" s="856"/>
      <c r="B729" s="623"/>
      <c r="C729" s="816"/>
      <c r="D729" s="819"/>
      <c r="E729" s="858"/>
      <c r="F729" s="338">
        <f t="shared" si="107"/>
        <v>1</v>
      </c>
      <c r="G729" s="338"/>
      <c r="H729" s="338"/>
      <c r="I729" s="338"/>
      <c r="J729" s="338"/>
      <c r="K729" s="338">
        <v>1</v>
      </c>
      <c r="L729" s="186" t="s">
        <v>2566</v>
      </c>
      <c r="M729" s="161"/>
      <c r="N729" s="171"/>
    </row>
    <row r="730" spans="1:14" s="176" customFormat="1" ht="60" customHeight="1" x14ac:dyDescent="0.25">
      <c r="A730" s="856"/>
      <c r="B730" s="623"/>
      <c r="C730" s="816"/>
      <c r="D730" s="819"/>
      <c r="E730" s="858"/>
      <c r="F730" s="338">
        <f t="shared" si="107"/>
        <v>1</v>
      </c>
      <c r="G730" s="338"/>
      <c r="H730" s="338">
        <v>1</v>
      </c>
      <c r="I730" s="338"/>
      <c r="J730" s="338"/>
      <c r="K730" s="338"/>
      <c r="L730" s="186" t="s">
        <v>2567</v>
      </c>
      <c r="M730" s="161"/>
      <c r="N730" s="171" t="s">
        <v>2568</v>
      </c>
    </row>
    <row r="731" spans="1:14" s="176" customFormat="1" ht="60" customHeight="1" x14ac:dyDescent="0.25">
      <c r="A731" s="856"/>
      <c r="B731" s="623"/>
      <c r="C731" s="816"/>
      <c r="D731" s="819"/>
      <c r="E731" s="858"/>
      <c r="F731" s="338">
        <f t="shared" si="107"/>
        <v>1</v>
      </c>
      <c r="G731" s="338"/>
      <c r="H731" s="338">
        <v>1</v>
      </c>
      <c r="I731" s="338"/>
      <c r="J731" s="338"/>
      <c r="K731" s="338"/>
      <c r="L731" s="529" t="s">
        <v>2569</v>
      </c>
      <c r="M731" s="161"/>
      <c r="N731" s="171" t="s">
        <v>2070</v>
      </c>
    </row>
    <row r="732" spans="1:14" s="176" customFormat="1" ht="60" customHeight="1" x14ac:dyDescent="0.25">
      <c r="A732" s="856"/>
      <c r="B732" s="623"/>
      <c r="C732" s="816"/>
      <c r="D732" s="819"/>
      <c r="E732" s="858"/>
      <c r="F732" s="338">
        <f t="shared" si="107"/>
        <v>1</v>
      </c>
      <c r="G732" s="338"/>
      <c r="H732" s="338"/>
      <c r="I732" s="338"/>
      <c r="J732" s="338"/>
      <c r="K732" s="338">
        <v>1</v>
      </c>
      <c r="L732" s="186" t="s">
        <v>2570</v>
      </c>
      <c r="M732" s="161"/>
      <c r="N732" s="171"/>
    </row>
    <row r="733" spans="1:14" s="176" customFormat="1" ht="60" customHeight="1" x14ac:dyDescent="0.25">
      <c r="A733" s="856"/>
      <c r="B733" s="623"/>
      <c r="C733" s="816"/>
      <c r="D733" s="819"/>
      <c r="E733" s="858"/>
      <c r="F733" s="338">
        <f t="shared" si="107"/>
        <v>1</v>
      </c>
      <c r="G733" s="338"/>
      <c r="H733" s="338">
        <v>1</v>
      </c>
      <c r="I733" s="338"/>
      <c r="J733" s="338"/>
      <c r="K733" s="338"/>
      <c r="L733" s="186" t="s">
        <v>2571</v>
      </c>
      <c r="M733" s="161"/>
      <c r="N733" s="171"/>
    </row>
    <row r="734" spans="1:14" s="176" customFormat="1" ht="56.25" customHeight="1" x14ac:dyDescent="0.25">
      <c r="A734" s="856"/>
      <c r="B734" s="623"/>
      <c r="C734" s="816"/>
      <c r="D734" s="819"/>
      <c r="E734" s="858"/>
      <c r="F734" s="338">
        <f t="shared" si="107"/>
        <v>1</v>
      </c>
      <c r="G734" s="338"/>
      <c r="H734" s="338">
        <v>1</v>
      </c>
      <c r="I734" s="338"/>
      <c r="J734" s="338"/>
      <c r="K734" s="338"/>
      <c r="L734" s="186" t="s">
        <v>2572</v>
      </c>
      <c r="M734" s="161"/>
      <c r="N734" s="171" t="s">
        <v>2070</v>
      </c>
    </row>
    <row r="735" spans="1:14" s="176" customFormat="1" ht="56.25" customHeight="1" x14ac:dyDescent="0.25">
      <c r="A735" s="856"/>
      <c r="B735" s="623"/>
      <c r="C735" s="816"/>
      <c r="D735" s="819"/>
      <c r="E735" s="858"/>
      <c r="F735" s="338">
        <f t="shared" si="107"/>
        <v>1</v>
      </c>
      <c r="G735" s="338"/>
      <c r="H735" s="338">
        <v>1</v>
      </c>
      <c r="I735" s="338"/>
      <c r="J735" s="338"/>
      <c r="K735" s="338"/>
      <c r="L735" s="186" t="s">
        <v>2573</v>
      </c>
      <c r="M735" s="161"/>
      <c r="N735" s="171" t="s">
        <v>2070</v>
      </c>
    </row>
    <row r="736" spans="1:14" s="176" customFormat="1" ht="56.25" customHeight="1" x14ac:dyDescent="0.25">
      <c r="A736" s="856"/>
      <c r="B736" s="623"/>
      <c r="C736" s="816"/>
      <c r="D736" s="819"/>
      <c r="E736" s="858"/>
      <c r="F736" s="338">
        <f t="shared" si="107"/>
        <v>1</v>
      </c>
      <c r="G736" s="338"/>
      <c r="H736" s="338"/>
      <c r="I736" s="338"/>
      <c r="J736" s="338">
        <v>1</v>
      </c>
      <c r="K736" s="338"/>
      <c r="L736" s="529" t="s">
        <v>2574</v>
      </c>
      <c r="M736" s="161"/>
      <c r="N736" s="171"/>
    </row>
    <row r="737" spans="1:14" s="176" customFormat="1" ht="56.25" customHeight="1" x14ac:dyDescent="0.25">
      <c r="A737" s="856"/>
      <c r="B737" s="623"/>
      <c r="C737" s="816"/>
      <c r="D737" s="819"/>
      <c r="E737" s="858"/>
      <c r="F737" s="338">
        <f t="shared" si="107"/>
        <v>1</v>
      </c>
      <c r="G737" s="338">
        <v>1</v>
      </c>
      <c r="H737" s="338"/>
      <c r="I737" s="338"/>
      <c r="J737" s="338"/>
      <c r="K737" s="338"/>
      <c r="L737" s="529" t="s">
        <v>2575</v>
      </c>
      <c r="M737" s="161"/>
      <c r="N737" s="171"/>
    </row>
    <row r="738" spans="1:14" s="176" customFormat="1" ht="56.25" customHeight="1" x14ac:dyDescent="0.25">
      <c r="A738" s="856"/>
      <c r="B738" s="623"/>
      <c r="C738" s="816"/>
      <c r="D738" s="819"/>
      <c r="E738" s="858"/>
      <c r="F738" s="338">
        <f t="shared" si="107"/>
        <v>1</v>
      </c>
      <c r="G738" s="338"/>
      <c r="H738" s="338"/>
      <c r="I738" s="338"/>
      <c r="J738" s="338"/>
      <c r="K738" s="338">
        <v>1</v>
      </c>
      <c r="L738" s="529" t="s">
        <v>2576</v>
      </c>
      <c r="M738" s="161"/>
      <c r="N738" s="171"/>
    </row>
    <row r="739" spans="1:14" s="176" customFormat="1" ht="15.75" customHeight="1" x14ac:dyDescent="0.25">
      <c r="A739" s="856"/>
      <c r="B739" s="837" t="s">
        <v>1239</v>
      </c>
      <c r="C739" s="769"/>
      <c r="D739" s="230"/>
      <c r="E739" s="566"/>
      <c r="F739" s="338">
        <f>SUM(F725:F738)</f>
        <v>14</v>
      </c>
      <c r="G739" s="338">
        <f t="shared" ref="G739:K739" si="108">SUM(G725:G738)</f>
        <v>1</v>
      </c>
      <c r="H739" s="338">
        <f t="shared" si="108"/>
        <v>6</v>
      </c>
      <c r="I739" s="338">
        <f t="shared" si="108"/>
        <v>0</v>
      </c>
      <c r="J739" s="338">
        <f t="shared" si="108"/>
        <v>1</v>
      </c>
      <c r="K739" s="338">
        <f t="shared" si="108"/>
        <v>6</v>
      </c>
      <c r="L739" s="234"/>
      <c r="M739" s="491"/>
      <c r="N739" s="491"/>
    </row>
    <row r="740" spans="1:14" s="176" customFormat="1" ht="59.25" customHeight="1" x14ac:dyDescent="0.25">
      <c r="A740" s="856"/>
      <c r="B740" s="622" t="s">
        <v>2201</v>
      </c>
      <c r="C740" s="815" t="s">
        <v>2207</v>
      </c>
      <c r="D740" s="818" t="s">
        <v>2208</v>
      </c>
      <c r="E740" s="858"/>
      <c r="F740" s="338">
        <f>G740+H740+I740+J740+K740</f>
        <v>1</v>
      </c>
      <c r="G740" s="338"/>
      <c r="H740" s="338"/>
      <c r="I740" s="338"/>
      <c r="J740" s="338"/>
      <c r="K740" s="338">
        <v>1</v>
      </c>
      <c r="L740" s="529" t="s">
        <v>2577</v>
      </c>
      <c r="M740" s="161"/>
      <c r="N740" s="171"/>
    </row>
    <row r="741" spans="1:14" s="176" customFormat="1" ht="59.25" customHeight="1" x14ac:dyDescent="0.25">
      <c r="A741" s="856"/>
      <c r="B741" s="623"/>
      <c r="C741" s="816"/>
      <c r="D741" s="819"/>
      <c r="E741" s="858"/>
      <c r="F741" s="338">
        <v>1</v>
      </c>
      <c r="G741" s="338"/>
      <c r="H741" s="338"/>
      <c r="I741" s="338"/>
      <c r="J741" s="338"/>
      <c r="K741" s="338">
        <v>1</v>
      </c>
      <c r="L741" s="529" t="s">
        <v>2578</v>
      </c>
      <c r="M741" s="161"/>
      <c r="N741" s="171"/>
    </row>
    <row r="742" spans="1:14" s="176" customFormat="1" ht="59.25" customHeight="1" x14ac:dyDescent="0.25">
      <c r="A742" s="856"/>
      <c r="B742" s="623"/>
      <c r="C742" s="816"/>
      <c r="D742" s="819"/>
      <c r="E742" s="858"/>
      <c r="F742" s="338">
        <f t="shared" ref="F742:F745" si="109">G742+H742+I742+J742+K742</f>
        <v>1</v>
      </c>
      <c r="G742" s="338"/>
      <c r="H742" s="338">
        <v>1</v>
      </c>
      <c r="I742" s="338"/>
      <c r="J742" s="338"/>
      <c r="K742" s="338"/>
      <c r="L742" s="529" t="s">
        <v>2579</v>
      </c>
      <c r="M742" s="161"/>
      <c r="N742" s="171"/>
    </row>
    <row r="743" spans="1:14" s="176" customFormat="1" ht="59.25" customHeight="1" x14ac:dyDescent="0.25">
      <c r="A743" s="856"/>
      <c r="B743" s="623"/>
      <c r="C743" s="816"/>
      <c r="D743" s="819"/>
      <c r="E743" s="858"/>
      <c r="F743" s="338">
        <f t="shared" si="109"/>
        <v>1</v>
      </c>
      <c r="G743" s="338"/>
      <c r="H743" s="338"/>
      <c r="I743" s="338"/>
      <c r="J743" s="338">
        <v>1</v>
      </c>
      <c r="K743" s="338"/>
      <c r="L743" s="529" t="s">
        <v>2574</v>
      </c>
      <c r="M743" s="161"/>
      <c r="N743" s="171"/>
    </row>
    <row r="744" spans="1:14" s="176" customFormat="1" ht="59.25" customHeight="1" x14ac:dyDescent="0.25">
      <c r="A744" s="856"/>
      <c r="B744" s="623"/>
      <c r="C744" s="816"/>
      <c r="D744" s="819"/>
      <c r="E744" s="858"/>
      <c r="F744" s="338">
        <f t="shared" si="109"/>
        <v>1</v>
      </c>
      <c r="G744" s="338"/>
      <c r="H744" s="338"/>
      <c r="I744" s="338"/>
      <c r="J744" s="338">
        <v>1</v>
      </c>
      <c r="K744" s="338"/>
      <c r="L744" s="529" t="s">
        <v>2580</v>
      </c>
      <c r="M744" s="161"/>
      <c r="N744" s="171"/>
    </row>
    <row r="745" spans="1:14" s="176" customFormat="1" ht="59.25" customHeight="1" x14ac:dyDescent="0.25">
      <c r="A745" s="856"/>
      <c r="B745" s="623"/>
      <c r="C745" s="816"/>
      <c r="D745" s="819"/>
      <c r="E745" s="858"/>
      <c r="F745" s="338">
        <f t="shared" si="109"/>
        <v>1</v>
      </c>
      <c r="G745" s="338"/>
      <c r="H745" s="338"/>
      <c r="I745" s="338"/>
      <c r="J745" s="338"/>
      <c r="K745" s="338">
        <v>1</v>
      </c>
      <c r="L745" s="529" t="s">
        <v>2581</v>
      </c>
      <c r="M745" s="161"/>
      <c r="N745" s="171"/>
    </row>
    <row r="746" spans="1:14" s="176" customFormat="1" ht="15.75" customHeight="1" x14ac:dyDescent="0.25">
      <c r="A746" s="856"/>
      <c r="B746" s="837" t="s">
        <v>760</v>
      </c>
      <c r="C746" s="769"/>
      <c r="D746" s="230"/>
      <c r="E746" s="566"/>
      <c r="F746" s="338">
        <f>SUM(F740:F745)</f>
        <v>6</v>
      </c>
      <c r="G746" s="338">
        <f t="shared" ref="G746:K746" si="110">SUM(G740:G745)</f>
        <v>0</v>
      </c>
      <c r="H746" s="338">
        <f t="shared" si="110"/>
        <v>1</v>
      </c>
      <c r="I746" s="338">
        <f t="shared" si="110"/>
        <v>0</v>
      </c>
      <c r="J746" s="338">
        <f t="shared" si="110"/>
        <v>2</v>
      </c>
      <c r="K746" s="338">
        <f t="shared" si="110"/>
        <v>3</v>
      </c>
      <c r="L746" s="234"/>
      <c r="M746" s="491"/>
      <c r="N746" s="491"/>
    </row>
    <row r="747" spans="1:14" s="176" customFormat="1" ht="15.75" customHeight="1" x14ac:dyDescent="0.25">
      <c r="A747" s="857"/>
      <c r="B747" s="838" t="s">
        <v>2582</v>
      </c>
      <c r="C747" s="839"/>
      <c r="D747" s="422"/>
      <c r="E747" s="566"/>
      <c r="F747" s="305">
        <f>F746+F739</f>
        <v>20</v>
      </c>
      <c r="G747" s="305">
        <f t="shared" ref="G747:K747" si="111">G746+G739</f>
        <v>1</v>
      </c>
      <c r="H747" s="305">
        <f t="shared" si="111"/>
        <v>7</v>
      </c>
      <c r="I747" s="305">
        <f t="shared" si="111"/>
        <v>0</v>
      </c>
      <c r="J747" s="305">
        <f t="shared" si="111"/>
        <v>3</v>
      </c>
      <c r="K747" s="305">
        <f t="shared" si="111"/>
        <v>9</v>
      </c>
      <c r="L747" s="234"/>
      <c r="M747" s="492"/>
      <c r="N747" s="492"/>
    </row>
    <row r="748" spans="1:14" s="409" customFormat="1" ht="60" customHeight="1" x14ac:dyDescent="0.25">
      <c r="A748" s="840" t="s">
        <v>2583</v>
      </c>
      <c r="B748" s="853"/>
      <c r="C748" s="853"/>
      <c r="D748" s="854"/>
      <c r="E748" s="505"/>
      <c r="F748" s="506">
        <f>F747+F724</f>
        <v>32</v>
      </c>
      <c r="G748" s="506">
        <f t="shared" ref="G748:K748" si="112">G747+G724</f>
        <v>5</v>
      </c>
      <c r="H748" s="506">
        <f t="shared" si="112"/>
        <v>12</v>
      </c>
      <c r="I748" s="506">
        <f t="shared" si="112"/>
        <v>0</v>
      </c>
      <c r="J748" s="506">
        <f t="shared" si="112"/>
        <v>4</v>
      </c>
      <c r="K748" s="506">
        <f t="shared" si="112"/>
        <v>11</v>
      </c>
      <c r="L748" s="527"/>
      <c r="M748" s="507"/>
      <c r="N748" s="507"/>
    </row>
    <row r="749" spans="1:14" s="571" customFormat="1" ht="32.25" customHeight="1" x14ac:dyDescent="0.25">
      <c r="A749" s="821" t="s">
        <v>2585</v>
      </c>
      <c r="B749" s="821"/>
      <c r="C749" s="821"/>
      <c r="D749" s="821"/>
      <c r="E749" s="567"/>
      <c r="F749" s="568">
        <f>F357+F612+F708+F748</f>
        <v>486</v>
      </c>
      <c r="G749" s="568">
        <f t="shared" ref="G749:K749" si="113">G357+G612+G708+G748</f>
        <v>60</v>
      </c>
      <c r="H749" s="568">
        <f t="shared" si="113"/>
        <v>32</v>
      </c>
      <c r="I749" s="568">
        <f t="shared" si="113"/>
        <v>53</v>
      </c>
      <c r="J749" s="568">
        <f t="shared" si="113"/>
        <v>32</v>
      </c>
      <c r="K749" s="568">
        <f t="shared" si="113"/>
        <v>309</v>
      </c>
      <c r="L749" s="569"/>
      <c r="M749" s="567"/>
      <c r="N749" s="570"/>
    </row>
    <row r="750" spans="1:14" s="415" customFormat="1" ht="27.75" customHeight="1" x14ac:dyDescent="0.25">
      <c r="A750" s="821" t="s">
        <v>1987</v>
      </c>
      <c r="B750" s="821"/>
      <c r="C750" s="821"/>
      <c r="D750" s="821"/>
      <c r="E750" s="413"/>
      <c r="F750" s="508">
        <f>F748+F708+F612+F357+F279</f>
        <v>715</v>
      </c>
      <c r="G750" s="508">
        <f t="shared" ref="G750:K750" si="114">G748+G708+G612+G357+G279</f>
        <v>86</v>
      </c>
      <c r="H750" s="508">
        <f t="shared" si="114"/>
        <v>55</v>
      </c>
      <c r="I750" s="508">
        <f t="shared" si="114"/>
        <v>86</v>
      </c>
      <c r="J750" s="508">
        <f t="shared" si="114"/>
        <v>70</v>
      </c>
      <c r="K750" s="508">
        <f t="shared" si="114"/>
        <v>418</v>
      </c>
      <c r="L750" s="522"/>
      <c r="M750" s="413"/>
      <c r="N750" s="411"/>
    </row>
  </sheetData>
  <mergeCells count="326">
    <mergeCell ref="A748:D748"/>
    <mergeCell ref="A750:D750"/>
    <mergeCell ref="A708:D708"/>
    <mergeCell ref="A709:A747"/>
    <mergeCell ref="B709:B713"/>
    <mergeCell ref="C709:C713"/>
    <mergeCell ref="D709:D713"/>
    <mergeCell ref="B714:C714"/>
    <mergeCell ref="B715:B717"/>
    <mergeCell ref="C715:C717"/>
    <mergeCell ref="D715:D717"/>
    <mergeCell ref="B718:C718"/>
    <mergeCell ref="B719:B722"/>
    <mergeCell ref="C719:C722"/>
    <mergeCell ref="D719:D722"/>
    <mergeCell ref="B723:C723"/>
    <mergeCell ref="B724:C724"/>
    <mergeCell ref="B725:B738"/>
    <mergeCell ref="C725:C738"/>
    <mergeCell ref="D725:D738"/>
    <mergeCell ref="B739:C739"/>
    <mergeCell ref="B740:B745"/>
    <mergeCell ref="C740:C745"/>
    <mergeCell ref="D740:D745"/>
    <mergeCell ref="B746:C746"/>
    <mergeCell ref="B747:C747"/>
    <mergeCell ref="B693:B700"/>
    <mergeCell ref="C693:C700"/>
    <mergeCell ref="D693:D700"/>
    <mergeCell ref="B701:C701"/>
    <mergeCell ref="B702:B705"/>
    <mergeCell ref="C702:C705"/>
    <mergeCell ref="D702:D705"/>
    <mergeCell ref="B706:C706"/>
    <mergeCell ref="B707:C707"/>
    <mergeCell ref="B677:C677"/>
    <mergeCell ref="B678:B687"/>
    <mergeCell ref="C678:C687"/>
    <mergeCell ref="D678:D687"/>
    <mergeCell ref="B688:C688"/>
    <mergeCell ref="B689:B691"/>
    <mergeCell ref="C689:C691"/>
    <mergeCell ref="D689:D691"/>
    <mergeCell ref="B692:C692"/>
    <mergeCell ref="B664:C664"/>
    <mergeCell ref="B666:B668"/>
    <mergeCell ref="C666:C668"/>
    <mergeCell ref="D666:D668"/>
    <mergeCell ref="B669:C669"/>
    <mergeCell ref="B670:B675"/>
    <mergeCell ref="C670:C675"/>
    <mergeCell ref="D670:D671"/>
    <mergeCell ref="B676:C676"/>
    <mergeCell ref="B643:B648"/>
    <mergeCell ref="C643:C648"/>
    <mergeCell ref="D643:D648"/>
    <mergeCell ref="B649:B656"/>
    <mergeCell ref="C649:C656"/>
    <mergeCell ref="D649:D656"/>
    <mergeCell ref="B657:C657"/>
    <mergeCell ref="B658:B663"/>
    <mergeCell ref="C658:C663"/>
    <mergeCell ref="D658:D663"/>
    <mergeCell ref="B591:B609"/>
    <mergeCell ref="C591:C609"/>
    <mergeCell ref="D591:D609"/>
    <mergeCell ref="B610:C610"/>
    <mergeCell ref="B611:C611"/>
    <mergeCell ref="A612:D612"/>
    <mergeCell ref="A613:A707"/>
    <mergeCell ref="B613:B620"/>
    <mergeCell ref="C613:C620"/>
    <mergeCell ref="D613:D620"/>
    <mergeCell ref="B621:C621"/>
    <mergeCell ref="B622:B626"/>
    <mergeCell ref="C622:C626"/>
    <mergeCell ref="D622:D626"/>
    <mergeCell ref="B627:C627"/>
    <mergeCell ref="B628:B632"/>
    <mergeCell ref="C628:C632"/>
    <mergeCell ref="D628:D632"/>
    <mergeCell ref="B633:C633"/>
    <mergeCell ref="B634:B640"/>
    <mergeCell ref="C634:C640"/>
    <mergeCell ref="D634:D640"/>
    <mergeCell ref="B641:C641"/>
    <mergeCell ref="B642:C642"/>
    <mergeCell ref="B571:C571"/>
    <mergeCell ref="B572:B580"/>
    <mergeCell ref="C572:C580"/>
    <mergeCell ref="D572:D580"/>
    <mergeCell ref="B581:C581"/>
    <mergeCell ref="B582:B589"/>
    <mergeCell ref="C582:C589"/>
    <mergeCell ref="D582:D589"/>
    <mergeCell ref="B590:C590"/>
    <mergeCell ref="B548:C548"/>
    <mergeCell ref="B549:B557"/>
    <mergeCell ref="C549:C557"/>
    <mergeCell ref="D549:D557"/>
    <mergeCell ref="B558:C558"/>
    <mergeCell ref="B559:B569"/>
    <mergeCell ref="C559:C569"/>
    <mergeCell ref="D559:D569"/>
    <mergeCell ref="B570:C570"/>
    <mergeCell ref="B511:C511"/>
    <mergeCell ref="B512:B534"/>
    <mergeCell ref="C512:C534"/>
    <mergeCell ref="D512:D534"/>
    <mergeCell ref="B535:C535"/>
    <mergeCell ref="B536:C536"/>
    <mergeCell ref="B537:B547"/>
    <mergeCell ref="C537:C547"/>
    <mergeCell ref="D537:D547"/>
    <mergeCell ref="B478:C478"/>
    <mergeCell ref="B479:C479"/>
    <mergeCell ref="B480:B493"/>
    <mergeCell ref="C480:C493"/>
    <mergeCell ref="D480:D493"/>
    <mergeCell ref="B494:C494"/>
    <mergeCell ref="B495:B510"/>
    <mergeCell ref="C495:C510"/>
    <mergeCell ref="D495:D510"/>
    <mergeCell ref="B444:B452"/>
    <mergeCell ref="C444:C452"/>
    <mergeCell ref="D444:D452"/>
    <mergeCell ref="B453:C453"/>
    <mergeCell ref="B454:B465"/>
    <mergeCell ref="C454:C465"/>
    <mergeCell ref="D454:D465"/>
    <mergeCell ref="B466:C466"/>
    <mergeCell ref="B467:B477"/>
    <mergeCell ref="C467:C477"/>
    <mergeCell ref="D467:D477"/>
    <mergeCell ref="B420:B430"/>
    <mergeCell ref="C420:C430"/>
    <mergeCell ref="D420:D430"/>
    <mergeCell ref="B431:C431"/>
    <mergeCell ref="B432:B441"/>
    <mergeCell ref="C432:C441"/>
    <mergeCell ref="D432:D441"/>
    <mergeCell ref="B442:C442"/>
    <mergeCell ref="B443:C443"/>
    <mergeCell ref="B398:B408"/>
    <mergeCell ref="C398:C408"/>
    <mergeCell ref="D398:D408"/>
    <mergeCell ref="B409:C409"/>
    <mergeCell ref="B410:C410"/>
    <mergeCell ref="B411:B418"/>
    <mergeCell ref="C411:C418"/>
    <mergeCell ref="D411:D418"/>
    <mergeCell ref="B419:C419"/>
    <mergeCell ref="A357:D357"/>
    <mergeCell ref="A358:A611"/>
    <mergeCell ref="B358:B368"/>
    <mergeCell ref="C358:C368"/>
    <mergeCell ref="D358:D368"/>
    <mergeCell ref="B369:C369"/>
    <mergeCell ref="B370:C370"/>
    <mergeCell ref="B371:B372"/>
    <mergeCell ref="C371:C372"/>
    <mergeCell ref="D371:D372"/>
    <mergeCell ref="B373:C373"/>
    <mergeCell ref="B374:B378"/>
    <mergeCell ref="C374:C378"/>
    <mergeCell ref="B379:C379"/>
    <mergeCell ref="B380:B381"/>
    <mergeCell ref="C380:C381"/>
    <mergeCell ref="D380:D381"/>
    <mergeCell ref="B382:C382"/>
    <mergeCell ref="B383:C383"/>
    <mergeCell ref="B385:C385"/>
    <mergeCell ref="B386:B396"/>
    <mergeCell ref="C386:C396"/>
    <mergeCell ref="D386:D396"/>
    <mergeCell ref="B397:C397"/>
    <mergeCell ref="A280:N280"/>
    <mergeCell ref="A281:A356"/>
    <mergeCell ref="B281:B301"/>
    <mergeCell ref="C281:C301"/>
    <mergeCell ref="D281:D301"/>
    <mergeCell ref="B302:C302"/>
    <mergeCell ref="B303:B328"/>
    <mergeCell ref="C303:C328"/>
    <mergeCell ref="D303:D328"/>
    <mergeCell ref="B329:C329"/>
    <mergeCell ref="B330:C330"/>
    <mergeCell ref="B331:B339"/>
    <mergeCell ref="C331:C339"/>
    <mergeCell ref="D331:D339"/>
    <mergeCell ref="B340:C340"/>
    <mergeCell ref="B341:B354"/>
    <mergeCell ref="C341:C354"/>
    <mergeCell ref="D341:D354"/>
    <mergeCell ref="B355:C355"/>
    <mergeCell ref="B356:C356"/>
    <mergeCell ref="A278:D278"/>
    <mergeCell ref="A279:D279"/>
    <mergeCell ref="A247:D247"/>
    <mergeCell ref="A248:A277"/>
    <mergeCell ref="B254:B256"/>
    <mergeCell ref="C254:C256"/>
    <mergeCell ref="D254:D256"/>
    <mergeCell ref="B258:B263"/>
    <mergeCell ref="C258:C263"/>
    <mergeCell ref="D258:D263"/>
    <mergeCell ref="B265:B276"/>
    <mergeCell ref="C265:C276"/>
    <mergeCell ref="D265:D276"/>
    <mergeCell ref="B277:D277"/>
    <mergeCell ref="B191:B195"/>
    <mergeCell ref="C191:C195"/>
    <mergeCell ref="D191:D195"/>
    <mergeCell ref="D235:D243"/>
    <mergeCell ref="B244:B245"/>
    <mergeCell ref="C244:C245"/>
    <mergeCell ref="D244:D245"/>
    <mergeCell ref="B246:C246"/>
    <mergeCell ref="B208:D208"/>
    <mergeCell ref="A209:D209"/>
    <mergeCell ref="A210:A246"/>
    <mergeCell ref="B210:B214"/>
    <mergeCell ref="C210:C214"/>
    <mergeCell ref="D210:D214"/>
    <mergeCell ref="B215:D215"/>
    <mergeCell ref="B216:B217"/>
    <mergeCell ref="C216:C217"/>
    <mergeCell ref="D216:D217"/>
    <mergeCell ref="B218:B233"/>
    <mergeCell ref="C218:C233"/>
    <mergeCell ref="D218:D233"/>
    <mergeCell ref="B234:C234"/>
    <mergeCell ref="B235:B243"/>
    <mergeCell ref="C235:C243"/>
    <mergeCell ref="A162:D162"/>
    <mergeCell ref="A163:A208"/>
    <mergeCell ref="B163:B166"/>
    <mergeCell ref="C163:C166"/>
    <mergeCell ref="D163:D166"/>
    <mergeCell ref="B167:C167"/>
    <mergeCell ref="B168:B175"/>
    <mergeCell ref="C168:C175"/>
    <mergeCell ref="D168:D175"/>
    <mergeCell ref="B176:C176"/>
    <mergeCell ref="B177:B183"/>
    <mergeCell ref="C177:C183"/>
    <mergeCell ref="D177:D183"/>
    <mergeCell ref="B184:C184"/>
    <mergeCell ref="B185:D185"/>
    <mergeCell ref="B186:B189"/>
    <mergeCell ref="B196:C196"/>
    <mergeCell ref="B197:B206"/>
    <mergeCell ref="C197:C206"/>
    <mergeCell ref="D197:D206"/>
    <mergeCell ref="B207:C207"/>
    <mergeCell ref="C186:C189"/>
    <mergeCell ref="D186:D189"/>
    <mergeCell ref="B190:C190"/>
    <mergeCell ref="B124:D124"/>
    <mergeCell ref="B125:D125"/>
    <mergeCell ref="A126:D126"/>
    <mergeCell ref="A127:A161"/>
    <mergeCell ref="B127:B148"/>
    <mergeCell ref="C127:C148"/>
    <mergeCell ref="D127:D148"/>
    <mergeCell ref="B149:C149"/>
    <mergeCell ref="B150:B160"/>
    <mergeCell ref="C150:C160"/>
    <mergeCell ref="D150:D160"/>
    <mergeCell ref="B161:C161"/>
    <mergeCell ref="A46:A125"/>
    <mergeCell ref="B46:B58"/>
    <mergeCell ref="C46:C58"/>
    <mergeCell ref="D46:D58"/>
    <mergeCell ref="B59:D59"/>
    <mergeCell ref="B60:B77"/>
    <mergeCell ref="C60:C77"/>
    <mergeCell ref="D60:D77"/>
    <mergeCell ref="B78:D78"/>
    <mergeCell ref="B79:B103"/>
    <mergeCell ref="C79:C103"/>
    <mergeCell ref="D79:D103"/>
    <mergeCell ref="B117:D117"/>
    <mergeCell ref="B119:D119"/>
    <mergeCell ref="B120:B123"/>
    <mergeCell ref="C120:C123"/>
    <mergeCell ref="D120:D123"/>
    <mergeCell ref="B110:B113"/>
    <mergeCell ref="C110:C113"/>
    <mergeCell ref="D110:D113"/>
    <mergeCell ref="B114:D114"/>
    <mergeCell ref="B115:D115"/>
    <mergeCell ref="A12:A43"/>
    <mergeCell ref="B37:B42"/>
    <mergeCell ref="C37:C42"/>
    <mergeCell ref="D37:D42"/>
    <mergeCell ref="B12:B19"/>
    <mergeCell ref="C12:C19"/>
    <mergeCell ref="D12:D19"/>
    <mergeCell ref="B21:B35"/>
    <mergeCell ref="C21:C35"/>
    <mergeCell ref="D21:D35"/>
    <mergeCell ref="A749:D749"/>
    <mergeCell ref="A3:N3"/>
    <mergeCell ref="A4:N4"/>
    <mergeCell ref="A5:N5"/>
    <mergeCell ref="A8:A9"/>
    <mergeCell ref="B8:B9"/>
    <mergeCell ref="C8:C9"/>
    <mergeCell ref="D8:D9"/>
    <mergeCell ref="F8:F9"/>
    <mergeCell ref="G8:K8"/>
    <mergeCell ref="L8:L9"/>
    <mergeCell ref="M8:M9"/>
    <mergeCell ref="N8:N9"/>
    <mergeCell ref="E8:E9"/>
    <mergeCell ref="B104:D104"/>
    <mergeCell ref="B105:D105"/>
    <mergeCell ref="B107:C107"/>
    <mergeCell ref="B109:C109"/>
    <mergeCell ref="A44:D44"/>
    <mergeCell ref="A45:N45"/>
    <mergeCell ref="A11:N11"/>
    <mergeCell ref="B20:C20"/>
    <mergeCell ref="B36:C36"/>
    <mergeCell ref="B43:C43"/>
  </mergeCells>
  <conditionalFormatting sqref="F75:L75">
    <cfRule type="iconSet" priority="2">
      <iconSet iconSet="3Arrows">
        <cfvo type="percent" val="0"/>
        <cfvo type="percent" val="33"/>
        <cfvo type="percent" val="67"/>
      </iconSet>
    </cfRule>
  </conditionalFormatting>
  <conditionalFormatting sqref="F100:L100">
    <cfRule type="iconSet" priority="1">
      <iconSet iconSet="3Arrows">
        <cfvo type="percent" val="0"/>
        <cfvo type="percent" val="33"/>
        <cfvo type="percent" val="67"/>
      </iconSet>
    </cfRule>
  </conditionalFormatting>
  <pageMargins left="0.7" right="0.7" top="0.75" bottom="0.75" header="0.3" footer="0.3"/>
  <pageSetup paperSize="9"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11</vt:i4>
      </vt:variant>
    </vt:vector>
  </HeadingPairs>
  <TitlesOfParts>
    <vt:vector size="19" baseType="lpstr">
      <vt:lpstr>1-қос.</vt:lpstr>
      <vt:lpstr>2-қос.</vt:lpstr>
      <vt:lpstr>3-қос.</vt:lpstr>
      <vt:lpstr>5-қос.</vt:lpstr>
      <vt:lpstr>6-қос.</vt:lpstr>
      <vt:lpstr>7-қос.</vt:lpstr>
      <vt:lpstr>8-қос.</vt:lpstr>
      <vt:lpstr>9-қос.</vt:lpstr>
      <vt:lpstr>'6-қос.'!_Hlk152575106</vt:lpstr>
      <vt:lpstr>'7-қос.'!_Hlk152575130</vt:lpstr>
      <vt:lpstr>'9-қос.'!_Hlk152575174</vt:lpstr>
      <vt:lpstr>'1-қос.'!Область_печати</vt:lpstr>
      <vt:lpstr>'2-қос.'!Область_печати</vt:lpstr>
      <vt:lpstr>'3-қос.'!Область_печати</vt:lpstr>
      <vt:lpstr>'5-қос.'!Область_печати</vt:lpstr>
      <vt:lpstr>'6-қос.'!Область_печати</vt:lpstr>
      <vt:lpstr>'7-қос.'!Область_печати</vt:lpstr>
      <vt:lpstr>'8-қос.'!Область_печати</vt:lpstr>
      <vt:lpstr>'9-қос.'!Область_печати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Асима Бакытжанова</dc:creator>
  <cp:lastModifiedBy>Карманова А.С.</cp:lastModifiedBy>
  <cp:lastPrinted>2024-07-12T10:59:38Z</cp:lastPrinted>
  <dcterms:created xsi:type="dcterms:W3CDTF">2024-03-28T07:30:16Z</dcterms:created>
  <dcterms:modified xsi:type="dcterms:W3CDTF">2024-10-16T10:50:30Z</dcterms:modified>
</cp:coreProperties>
</file>